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charts/chartEx2.xml" ContentType="application/vnd.ms-office.chartex+xml"/>
  <Override PartName="/xl/charts/style3.xml" ContentType="application/vnd.ms-office.chartstyle+xml"/>
  <Override PartName="/xl/charts/colors3.xml" ContentType="application/vnd.ms-office.chartcolorstyle+xml"/>
  <Override PartName="/xl/charts/chart2.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PALESTINA DE GOIÁS - 42 UH (202200031002227)\ORÇAMENTO\Peças Técnicas Editáveis Palestina\"/>
    </mc:Choice>
  </mc:AlternateContent>
  <xr:revisionPtr revIDLastSave="0" documentId="13_ncr:1_{0FEC8995-2E6F-4956-BBA6-8583CBD6606E}" xr6:coauthVersionLast="47" xr6:coauthVersionMax="47" xr10:uidLastSave="{00000000-0000-0000-0000-000000000000}"/>
  <bookViews>
    <workbookView xWindow="1530" yWindow="2130" windowWidth="21600" windowHeight="11295" tabRatio="886" xr2:uid="{00000000-000D-0000-FFFF-FFFF00000000}"/>
  </bookViews>
  <sheets>
    <sheet name="ORÇAMENTO" sheetId="18" r:id="rId1"/>
    <sheet name="PLANEJAMENTO" sheetId="19" r:id="rId2"/>
    <sheet name="QUANTITATIVO" sheetId="15" r:id="rId3"/>
    <sheet name="EDITADO" sheetId="16" state="hidden" r:id="rId4"/>
    <sheet name="FATOR DE REDUÇÃO" sheetId="14" state="hidden" r:id="rId5"/>
    <sheet name="MEMÓRIA QUANTITATIVOS" sheetId="2" state="hidden" r:id="rId6"/>
    <sheet name="MEMÓRIA PATAMARIZAÇÃO" sheetId="3" r:id="rId7"/>
    <sheet name="PASSEIO PÚBLICO" sheetId="20" r:id="rId8"/>
    <sheet name="MEMÓRIA BLOCOS" sheetId="5" r:id="rId9"/>
    <sheet name="MEMÓRIA AÇO (MURO ARRIMO)" sheetId="6" r:id="rId10"/>
    <sheet name="BDI SEM DESON." sheetId="9" r:id="rId11"/>
    <sheet name="BDI COM DESON." sheetId="8" r:id="rId12"/>
    <sheet name="CÁLCULO REFEIÇÃO" sheetId="10"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a">#N/A</definedName>
    <definedName name="___1Excel_BuiltIn_Print_Titles_15_1_1_1_1" localSheetId="3">#REF!</definedName>
    <definedName name="___1Excel_BuiltIn_Print_Titles_15_1_1_1_1" localSheetId="7">#REF!</definedName>
    <definedName name="___1Excel_BuiltIn_Print_Titles_15_1_1_1_1" localSheetId="1">#REF!</definedName>
    <definedName name="___1Excel_BuiltIn_Print_Titles_15_1_1_1_1">#REF!</definedName>
    <definedName name="___2Excel_BuiltIn_Print_Titles_16_1" localSheetId="3">#REF!,#REF!</definedName>
    <definedName name="___2Excel_BuiltIn_Print_Titles_16_1" localSheetId="7">#REF!,#REF!</definedName>
    <definedName name="___2Excel_BuiltIn_Print_Titles_16_1" localSheetId="1">#REF!,#REF!</definedName>
    <definedName name="___2Excel_BuiltIn_Print_Titles_16_1">#REF!,#REF!</definedName>
    <definedName name="___3Excel_BuiltIn_Print_Titles_16_1_1_1" localSheetId="3">#REF!</definedName>
    <definedName name="___3Excel_BuiltIn_Print_Titles_16_1_1_1" localSheetId="7">#REF!</definedName>
    <definedName name="___3Excel_BuiltIn_Print_Titles_16_1_1_1" localSheetId="1">#REF!</definedName>
    <definedName name="___3Excel_BuiltIn_Print_Titles_16_1_1_1">#REF!</definedName>
    <definedName name="__1Excel_BuiltIn_Print_Titles_15_1_1_1_1" localSheetId="3">#REF!</definedName>
    <definedName name="__1Excel_BuiltIn_Print_Titles_15_1_1_1_1">#REF!</definedName>
    <definedName name="__2Excel_BuiltIn_Print_Titles_16_1" localSheetId="3">#REF!,#REF!</definedName>
    <definedName name="__2Excel_BuiltIn_Print_Titles_16_1" localSheetId="7">#REF!,#REF!</definedName>
    <definedName name="__2Excel_BuiltIn_Print_Titles_16_1" localSheetId="1">#REF!,#REF!</definedName>
    <definedName name="__2Excel_BuiltIn_Print_Titles_16_1">#REF!,#REF!</definedName>
    <definedName name="__2Excel_BuiltIn_Print_Titles_17_1" localSheetId="3">#REF!,#REF!</definedName>
    <definedName name="__2Excel_BuiltIn_Print_Titles_17_1">#REF!,#REF!</definedName>
    <definedName name="__3Excel_BuiltIn_Print_Titles_16_1_1_1" localSheetId="3">#REF!</definedName>
    <definedName name="__3Excel_BuiltIn_Print_Titles_16_1_1_1" localSheetId="7">#REF!</definedName>
    <definedName name="__3Excel_BuiltIn_Print_Titles_16_1_1_1" localSheetId="1">#REF!</definedName>
    <definedName name="__3Excel_BuiltIn_Print_Titles_16_1_1_1">#REF!</definedName>
    <definedName name="__3Excel_BuiltIn_Print_Titles_18_1" localSheetId="3">#REF!,#REF!</definedName>
    <definedName name="__3Excel_BuiltIn_Print_Titles_18_1" localSheetId="7">#REF!,#REF!</definedName>
    <definedName name="__3Excel_BuiltIn_Print_Titles_18_1" localSheetId="1">#REF!,#REF!</definedName>
    <definedName name="__3Excel_BuiltIn_Print_Titles_18_1">#REF!,#REF!</definedName>
    <definedName name="__4Excel_BuiltIn_Print_Titles_19_1" localSheetId="3">#REF!,#REF!</definedName>
    <definedName name="__4Excel_BuiltIn_Print_Titles_19_1">#REF!,#REF!</definedName>
    <definedName name="__5Excel_BuiltIn_Print_Titles_18_1" localSheetId="3">#REF!,#REF!</definedName>
    <definedName name="__5Excel_BuiltIn_Print_Titles_18_1">#REF!,#REF!</definedName>
    <definedName name="__5Excel_BuiltIn_Print_Titles_21_1_1_1" localSheetId="3">#REF!,#REF!</definedName>
    <definedName name="__5Excel_BuiltIn_Print_Titles_21_1_1_1">#REF!,#REF!</definedName>
    <definedName name="__6Excel_BuiltIn_Print_Titles_19_1" localSheetId="3">#REF!,#REF!</definedName>
    <definedName name="__6Excel_BuiltIn_Print_Titles_19_1">#REF!,#REF!</definedName>
    <definedName name="__7Excel_BuiltIn_Print_Titles_21_1_1_1" localSheetId="3">#REF!,#REF!</definedName>
    <definedName name="__7Excel_BuiltIn_Print_Titles_21_1_1_1">#REF!,#REF!</definedName>
    <definedName name="_10Excel_BuiltIn_Print_Titles_16_1">'[1]rev int TP ímpar'!$A$1:$B$65535,'[1]rev int TP ímpar'!$A$1:$IV$6</definedName>
    <definedName name="_10Excel_BuiltIn_Print_Titles_17_1">'[2]rev int TP'!$A$1:$B$65536,'[2]rev int TP'!$A$1:$IV$6</definedName>
    <definedName name="_11Excel_BuiltIn_Print_Titles_18_1" localSheetId="3">#REF!,#REF!</definedName>
    <definedName name="_11Excel_BuiltIn_Print_Titles_18_1" localSheetId="7">#REF!,#REF!</definedName>
    <definedName name="_11Excel_BuiltIn_Print_Titles_18_1" localSheetId="1">#REF!,#REF!</definedName>
    <definedName name="_11Excel_BuiltIn_Print_Titles_18_1">#REF!,#REF!</definedName>
    <definedName name="_12Excel_BuiltIn_Print_Titles_19_1" localSheetId="3">#REF!,#REF!</definedName>
    <definedName name="_12Excel_BuiltIn_Print_Titles_19_1">#REF!,#REF!</definedName>
    <definedName name="_13Excel_BuiltIn_Print_Titles_21_1_1_1" localSheetId="3">#REF!,#REF!</definedName>
    <definedName name="_13Excel_BuiltIn_Print_Titles_21_1_1_1">#REF!,#REF!</definedName>
    <definedName name="_14Excel_BuiltIn_Print_Titles_21_1_1_1" localSheetId="3">#REF!,#REF!</definedName>
    <definedName name="_14Excel_BuiltIn_Print_Titles_21_1_1_1">#REF!,#REF!</definedName>
    <definedName name="_15Excel_BuiltIn_Print_Titles_17_1" localSheetId="3">#REF!,#REF!</definedName>
    <definedName name="_15Excel_BuiltIn_Print_Titles_17_1">#REF!,#REF!</definedName>
    <definedName name="_16Excel_BuiltIn_Print_Titles_18_1" localSheetId="3">#REF!,#REF!</definedName>
    <definedName name="_16Excel_BuiltIn_Print_Titles_18_1">#REF!,#REF!</definedName>
    <definedName name="_17Excel_BuiltIn_Print_Titles_19_1" localSheetId="3">#REF!,#REF!</definedName>
    <definedName name="_17Excel_BuiltIn_Print_Titles_19_1">#REF!,#REF!</definedName>
    <definedName name="_18Excel_BuiltIn_Print_Titles_21_1_1_1" localSheetId="3">#REF!,#REF!</definedName>
    <definedName name="_18Excel_BuiltIn_Print_Titles_21_1_1_1">#REF!,#REF!</definedName>
    <definedName name="_1Excel_BuiltIn_Print_Titles_15_1_1_1_1" localSheetId="3">#REF!</definedName>
    <definedName name="_1Excel_BuiltIn_Print_Titles_15_1_1_1_1" localSheetId="7">#REF!</definedName>
    <definedName name="_1Excel_BuiltIn_Print_Titles_15_1_1_1_1" localSheetId="1">#REF!</definedName>
    <definedName name="_1Excel_BuiltIn_Print_Titles_15_1_1_1_1">#REF!</definedName>
    <definedName name="_1Excel_BuiltIn_Print_Titles_16_1">'[1]rev int TP ímpar'!$A$1:$B$65535,'[1]rev int TP ímpar'!$A$1:$IV$6</definedName>
    <definedName name="_20Excel_BuiltIn_Print_Titles_17_1">'[1]rev int TP par'!$A$1:$B$65535,'[1]rev int TP par'!$A$1:$IV$6</definedName>
    <definedName name="_22Excel_BuiltIn_Print_Titles_19_1">'[1]rev int pav 22_'!$A$1:$B$65535,'[1]rev int pav 22_'!$A$1:$IV$6</definedName>
    <definedName name="_23Excel_BuiltIn_Print_Titles_17_1" localSheetId="3">#REF!,#REF!</definedName>
    <definedName name="_23Excel_BuiltIn_Print_Titles_17_1" localSheetId="7">#REF!,#REF!</definedName>
    <definedName name="_23Excel_BuiltIn_Print_Titles_17_1" localSheetId="1">#REF!,#REF!</definedName>
    <definedName name="_23Excel_BuiltIn_Print_Titles_17_1">#REF!,#REF!</definedName>
    <definedName name="_24Excel_BuiltIn_Print_Titles_18_1" localSheetId="3">#REF!,#REF!</definedName>
    <definedName name="_24Excel_BuiltIn_Print_Titles_18_1">#REF!,#REF!</definedName>
    <definedName name="_25Excel_BuiltIn_Print_Titles_19_1" localSheetId="3">#REF!,#REF!</definedName>
    <definedName name="_25Excel_BuiltIn_Print_Titles_19_1">#REF!,#REF!</definedName>
    <definedName name="_26Excel_BuiltIn_Print_Titles_21_1_1_1" localSheetId="3">#REF!,#REF!</definedName>
    <definedName name="_26Excel_BuiltIn_Print_Titles_21_1_1_1">#REF!,#REF!</definedName>
    <definedName name="_27Excel_BuiltIn_Print_Titles_21_1_1_1">'[1]rev int pav 23_'!$A$1:$B$65530,'[1]rev int pav 23_'!$A$1:$IV$6</definedName>
    <definedName name="_2Excel_BuiltIn_Print_Titles_15_1_1_1_1" localSheetId="3">#REF!</definedName>
    <definedName name="_2Excel_BuiltIn_Print_Titles_15_1_1_1_1" localSheetId="7">#REF!</definedName>
    <definedName name="_2Excel_BuiltIn_Print_Titles_15_1_1_1_1" localSheetId="1">#REF!</definedName>
    <definedName name="_2Excel_BuiltIn_Print_Titles_15_1_1_1_1">#REF!</definedName>
    <definedName name="_2Excel_BuiltIn_Print_Titles_16_1" localSheetId="3">#REF!,#REF!</definedName>
    <definedName name="_2Excel_BuiltIn_Print_Titles_16_1" localSheetId="7">#REF!,#REF!</definedName>
    <definedName name="_2Excel_BuiltIn_Print_Titles_16_1" localSheetId="1">#REF!,#REF!</definedName>
    <definedName name="_2Excel_BuiltIn_Print_Titles_16_1">#REF!,#REF!</definedName>
    <definedName name="_2Excel_BuiltIn_Print_Titles_17_1">'[1]rev int TP par'!$A$1:$B$65535,'[1]rev int TP par'!$A$1:$IV$6</definedName>
    <definedName name="_30Excel_BuiltIn_Print_Titles_18_1">'[1]rev int pav 21_'!$A$1:$B$65535,'[1]rev int pav 21_'!$A$1:$IV$6</definedName>
    <definedName name="_3Excel_BuiltIn_Print_Titles_16_1_1_1" localSheetId="3">#REF!</definedName>
    <definedName name="_3Excel_BuiltIn_Print_Titles_16_1_1_1" localSheetId="7">#REF!</definedName>
    <definedName name="_3Excel_BuiltIn_Print_Titles_16_1_1_1" localSheetId="1">#REF!</definedName>
    <definedName name="_3Excel_BuiltIn_Print_Titles_16_1_1_1">#REF!</definedName>
    <definedName name="_3Excel_BuiltIn_Print_Titles_18_1">'[1]rev int pav 21_'!$A$1:$B$65535,'[1]rev int pav 21_'!$A$1:$IV$6</definedName>
    <definedName name="_40Excel_BuiltIn_Print_Titles_19_1">'[1]rev int pav 22_'!$A$1:$B$65535,'[1]rev int pav 22_'!$A$1:$IV$6</definedName>
    <definedName name="_4Excel_BuiltIn_Print_Titles_16_1" localSheetId="3">#REF!,#REF!</definedName>
    <definedName name="_4Excel_BuiltIn_Print_Titles_16_1" localSheetId="7">#REF!,#REF!</definedName>
    <definedName name="_4Excel_BuiltIn_Print_Titles_16_1" localSheetId="1">#REF!,#REF!</definedName>
    <definedName name="_4Excel_BuiltIn_Print_Titles_16_1">#REF!,#REF!</definedName>
    <definedName name="_4Excel_BuiltIn_Print_Titles_17_1">'[3]rev int TP'!$A$1:$B$65536,'[3]rev int TP'!$A$1:$IV$6</definedName>
    <definedName name="_4Excel_BuiltIn_Print_Titles_19_1">'[1]rev int pav 22_'!$A$1:$B$65535,'[1]rev int pav 22_'!$A$1:$IV$6</definedName>
    <definedName name="_50Excel_BuiltIn_Print_Titles_21_1_1_1">'[1]rev int pav 23_'!$A$1:$B$65530,'[1]rev int pav 23_'!$A$1:$IV$6</definedName>
    <definedName name="_5Excel_BuiltIn_Print_Titles_17_1">'[4]rev int TP'!$A$1:$B$65536,'[4]rev int TP'!$A$1:$IV$6</definedName>
    <definedName name="_5Excel_BuiltIn_Print_Titles_18_1" localSheetId="3">#REF!,#REF!</definedName>
    <definedName name="_5Excel_BuiltIn_Print_Titles_18_1" localSheetId="7">#REF!,#REF!</definedName>
    <definedName name="_5Excel_BuiltIn_Print_Titles_18_1" localSheetId="1">#REF!,#REF!</definedName>
    <definedName name="_5Excel_BuiltIn_Print_Titles_18_1">#REF!,#REF!</definedName>
    <definedName name="_5Excel_BuiltIn_Print_Titles_21_1_1_1">'[1]rev int pav 23_'!$A$1:$B$65530,'[1]rev int pav 23_'!$A$1:$IV$6</definedName>
    <definedName name="_6Excel_BuiltIn_Print_Titles_16_1">'[1]rev int TP ímpar'!$A$1:$B$65535,'[1]rev int TP ímpar'!$A$1:$IV$6</definedName>
    <definedName name="_6Excel_BuiltIn_Print_Titles_16_1_1_1" localSheetId="3">#REF!</definedName>
    <definedName name="_6Excel_BuiltIn_Print_Titles_16_1_1_1" localSheetId="7">#REF!</definedName>
    <definedName name="_6Excel_BuiltIn_Print_Titles_16_1_1_1" localSheetId="1">#REF!</definedName>
    <definedName name="_6Excel_BuiltIn_Print_Titles_16_1_1_1">#REF!</definedName>
    <definedName name="_6Excel_BuiltIn_Print_Titles_18_1" localSheetId="3">#REF!,#REF!</definedName>
    <definedName name="_6Excel_BuiltIn_Print_Titles_18_1" localSheetId="7">#REF!,#REF!</definedName>
    <definedName name="_6Excel_BuiltIn_Print_Titles_18_1" localSheetId="1">#REF!,#REF!</definedName>
    <definedName name="_6Excel_BuiltIn_Print_Titles_18_1">#REF!,#REF!</definedName>
    <definedName name="_6Excel_BuiltIn_Print_Titles_19_1" localSheetId="3">#REF!,#REF!</definedName>
    <definedName name="_6Excel_BuiltIn_Print_Titles_19_1">#REF!,#REF!</definedName>
    <definedName name="_7Excel_BuiltIn_Print_Titles_16_1_1_1" localSheetId="3">#REF!</definedName>
    <definedName name="_7Excel_BuiltIn_Print_Titles_16_1_1_1" localSheetId="7">#REF!</definedName>
    <definedName name="_7Excel_BuiltIn_Print_Titles_16_1_1_1" localSheetId="1">#REF!</definedName>
    <definedName name="_7Excel_BuiltIn_Print_Titles_16_1_1_1">#REF!</definedName>
    <definedName name="_7Excel_BuiltIn_Print_Titles_19_1" localSheetId="3">#REF!,#REF!</definedName>
    <definedName name="_7Excel_BuiltIn_Print_Titles_19_1" localSheetId="7">#REF!,#REF!</definedName>
    <definedName name="_7Excel_BuiltIn_Print_Titles_19_1" localSheetId="1">#REF!,#REF!</definedName>
    <definedName name="_7Excel_BuiltIn_Print_Titles_19_1">#REF!,#REF!</definedName>
    <definedName name="_7Excel_BuiltIn_Print_Titles_21_1_1_1" localSheetId="3">#REF!,#REF!</definedName>
    <definedName name="_7Excel_BuiltIn_Print_Titles_21_1_1_1">#REF!,#REF!</definedName>
    <definedName name="_8Excel_BuiltIn_Print_Titles_17_1" localSheetId="3">#REF!,#REF!</definedName>
    <definedName name="_8Excel_BuiltIn_Print_Titles_17_1">#REF!,#REF!</definedName>
    <definedName name="_8Excel_BuiltIn_Print_Titles_21_1_1_1" localSheetId="3">#REF!,#REF!</definedName>
    <definedName name="_8Excel_BuiltIn_Print_Titles_21_1_1_1">#REF!,#REF!</definedName>
    <definedName name="_xlnm._FilterDatabase" localSheetId="3" hidden="1">EDITADO!$B$10:$BH$663</definedName>
    <definedName name="_xlnm._FilterDatabase" localSheetId="2" hidden="1">QUANTITATIVO!$B$10:$BH$663</definedName>
    <definedName name="_xlchart.v1.0" hidden="1">[5]Orçamento!$D$39:$D$1036</definedName>
    <definedName name="_xlchart.v1.1" hidden="1">[5]Orçamento!$H$39:$H$1036</definedName>
    <definedName name="A" localSheetId="3">'[6]NBRES-92'!#REF!</definedName>
    <definedName name="A" localSheetId="7">'[6]NBRES-92'!#REF!</definedName>
    <definedName name="A" localSheetId="1">'[6]NBRES-92'!#REF!</definedName>
    <definedName name="A">'[6]NBRES-92'!#REF!</definedName>
    <definedName name="ABRA" localSheetId="3">#REF!</definedName>
    <definedName name="ABRA" localSheetId="7">#REF!</definedName>
    <definedName name="ABRA" localSheetId="1">#REF!</definedName>
    <definedName name="ABRA">#REF!</definedName>
    <definedName name="AÇO" localSheetId="3">{#N/A,#N/A,FALSE,"SS 1";#N/A,#N/A,FALSE,"SS 2";#N/A,#N/A,FALSE,"TER 1 (1)";#N/A,#N/A,FALSE,"TER 1 (2)";#N/A,#N/A,FALSE,"TER 2";#N/A,#N/A,FALSE,"TIPO";#N/A,#N/A,FALSE,"CM  BAR"}</definedName>
    <definedName name="AÇO" localSheetId="7">{#N/A,#N/A,FALSE,"SS 1";#N/A,#N/A,FALSE,"SS 2";#N/A,#N/A,FALSE,"TER 1 (1)";#N/A,#N/A,FALSE,"TER 1 (2)";#N/A,#N/A,FALSE,"TER 2";#N/A,#N/A,FALSE,"TIPO";#N/A,#N/A,FALSE,"CM  BAR"}</definedName>
    <definedName name="AÇO" localSheetId="1">{#N/A,#N/A,FALSE,"SS 1";#N/A,#N/A,FALSE,"SS 2";#N/A,#N/A,FALSE,"TER 1 (1)";#N/A,#N/A,FALSE,"TER 1 (2)";#N/A,#N/A,FALSE,"TER 2";#N/A,#N/A,FALSE,"TIPO";#N/A,#N/A,FALSE,"CM  BAR"}</definedName>
    <definedName name="AÇO" localSheetId="2">{#N/A,#N/A,FALSE,"SS 1";#N/A,#N/A,FALSE,"SS 2";#N/A,#N/A,FALSE,"TER 1 (1)";#N/A,#N/A,FALSE,"TER 1 (2)";#N/A,#N/A,FALSE,"TER 2";#N/A,#N/A,FALSE,"TIPO";#N/A,#N/A,FALSE,"CM  BAR"}</definedName>
    <definedName name="AÇO">{#N/A,#N/A,FALSE,"SS 1";#N/A,#N/A,FALSE,"SS 2";#N/A,#N/A,FALSE,"TER 1 (1)";#N/A,#N/A,FALSE,"TER 1 (2)";#N/A,#N/A,FALSE,"TER 2";#N/A,#N/A,FALSE,"TIPO";#N/A,#N/A,FALSE,"CM  BAR"}</definedName>
    <definedName name="AÇO_1" localSheetId="3">{#N/A,#N/A,FALSE,"SS 1";#N/A,#N/A,FALSE,"SS 2";#N/A,#N/A,FALSE,"TER 1 (1)";#N/A,#N/A,FALSE,"TER 1 (2)";#N/A,#N/A,FALSE,"TER 2";#N/A,#N/A,FALSE,"TIPO";#N/A,#N/A,FALSE,"CM  BAR"}</definedName>
    <definedName name="AÇO_1" localSheetId="7">{#N/A,#N/A,FALSE,"SS 1";#N/A,#N/A,FALSE,"SS 2";#N/A,#N/A,FALSE,"TER 1 (1)";#N/A,#N/A,FALSE,"TER 1 (2)";#N/A,#N/A,FALSE,"TER 2";#N/A,#N/A,FALSE,"TIPO";#N/A,#N/A,FALSE,"CM  BAR"}</definedName>
    <definedName name="AÇO_1" localSheetId="1">{#N/A,#N/A,FALSE,"SS 1";#N/A,#N/A,FALSE,"SS 2";#N/A,#N/A,FALSE,"TER 1 (1)";#N/A,#N/A,FALSE,"TER 1 (2)";#N/A,#N/A,FALSE,"TER 2";#N/A,#N/A,FALSE,"TIPO";#N/A,#N/A,FALSE,"CM  BAR"}</definedName>
    <definedName name="AÇO_1" localSheetId="2">{#N/A,#N/A,FALSE,"SS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3">{#N/A,#N/A,FALSE,"LEVFER V2 P";#N/A,#N/A,FALSE,"LEVFER V2 P10%"}</definedName>
    <definedName name="aço2" localSheetId="7">{#N/A,#N/A,FALSE,"LEVFER V2 P";#N/A,#N/A,FALSE,"LEVFER V2 P10%"}</definedName>
    <definedName name="aço2" localSheetId="1">{#N/A,#N/A,FALSE,"LEVFER V2 P";#N/A,#N/A,FALSE,"LEVFER V2 P10%"}</definedName>
    <definedName name="aço2" localSheetId="2">{#N/A,#N/A,FALSE,"LEVFER V2 P";#N/A,#N/A,FALSE,"LEVFER V2 P10%"}</definedName>
    <definedName name="aço2">{#N/A,#N/A,FALSE,"LEVFER V2 P";#N/A,#N/A,FALSE,"LEVFER V2 P10%"}</definedName>
    <definedName name="aço2_1" localSheetId="3">{#N/A,#N/A,FALSE,"LEVFER V2 P";#N/A,#N/A,FALSE,"LEVFER V2 P10%"}</definedName>
    <definedName name="aço2_1" localSheetId="7">{#N/A,#N/A,FALSE,"LEVFER V2 P";#N/A,#N/A,FALSE,"LEVFER V2 P10%"}</definedName>
    <definedName name="aço2_1" localSheetId="1">{#N/A,#N/A,FALSE,"LEVFER V2 P";#N/A,#N/A,FALSE,"LEVFER V2 P10%"}</definedName>
    <definedName name="aço2_1" localSheetId="2">{#N/A,#N/A,FALSE,"LEVFER V2 P";#N/A,#N/A,FALSE,"LEVFER V2 P10%"}</definedName>
    <definedName name="aço2_1">{#N/A,#N/A,FALSE,"LEVFER V2 P";#N/A,#N/A,FALSE,"LEVFER V2 P10%"}</definedName>
    <definedName name="AGOA" localSheetId="3">#REF!</definedName>
    <definedName name="AGOA" localSheetId="7">#REF!</definedName>
    <definedName name="AGOA" localSheetId="1">#REF!</definedName>
    <definedName name="AGOA">#REF!</definedName>
    <definedName name="am" localSheetId="3">#REF!</definedName>
    <definedName name="am">#REF!</definedName>
    <definedName name="APTO_TIPO" localSheetId="3">#REF!</definedName>
    <definedName name="APTO_TIPO">#REF!</definedName>
    <definedName name="AREA" localSheetId="3">#REF!</definedName>
    <definedName name="AREA">#REF!</definedName>
    <definedName name="_xlnm.Extract" localSheetId="3">[7]GUARANTÃS!#REF!</definedName>
    <definedName name="_xlnm.Extract">[7]GUARANTÃS!#REF!</definedName>
    <definedName name="_xlnm.Print_Area" localSheetId="11">'BDI COM DESON.'!$A$1:$I$50</definedName>
    <definedName name="_xlnm.Print_Area" localSheetId="10">'BDI SEM DESON.'!$A$1:$I$50</definedName>
    <definedName name="_xlnm.Print_Area" localSheetId="3">EDITADO!$A$1:$BG$664</definedName>
    <definedName name="_xlnm.Print_Area" localSheetId="1">PLANEJAMENTO!$A$1:$Z$33</definedName>
    <definedName name="_xlnm.Print_Area" localSheetId="2">QUANTITATIVO!$A$1:$BG$664</definedName>
    <definedName name="AreaTeste" localSheetId="3">#REF!</definedName>
    <definedName name="AreaTeste" localSheetId="7">#REF!</definedName>
    <definedName name="AreaTeste" localSheetId="1">#REF!</definedName>
    <definedName name="AreaTeste">#REF!</definedName>
    <definedName name="AreaTeste2" localSheetId="3">#REF!</definedName>
    <definedName name="AreaTeste2">#REF!</definedName>
    <definedName name="_xlnm.Database" localSheetId="3">[7]GUARANTÃS!#REF!</definedName>
    <definedName name="_xlnm.Database">[7]GUARANTÃS!#REF!</definedName>
    <definedName name="BDI" localSheetId="3">#REF!</definedName>
    <definedName name="BDI" localSheetId="7">#REF!</definedName>
    <definedName name="BDI" localSheetId="1">#REF!</definedName>
    <definedName name="BDI">#REF!</definedName>
    <definedName name="BF" localSheetId="3">{#N/A,#N/A,FALSE,"CM BAR";#N/A,#N/A,FALSE,"SUBSOLO";#N/A,#N/A,FALSE,"TERREO";#N/A,#N/A,FALSE,"TIPO";#N/A,#N/A,FALSE,"DUP  INF";#N/A,#N/A,FALSE,"DUP SUP"}</definedName>
    <definedName name="BF" localSheetId="7">{#N/A,#N/A,FALSE,"CM BAR";#N/A,#N/A,FALSE,"SUBSOLO";#N/A,#N/A,FALSE,"TERREO";#N/A,#N/A,FALSE,"TIPO";#N/A,#N/A,FALSE,"DUP  INF";#N/A,#N/A,FALSE,"DUP SUP"}</definedName>
    <definedName name="BF" localSheetId="1">{#N/A,#N/A,FALSE,"CM BAR";#N/A,#N/A,FALSE,"SUBSOLO";#N/A,#N/A,FALSE,"TERREO";#N/A,#N/A,FALSE,"TIPO";#N/A,#N/A,FALSE,"DUP  INF";#N/A,#N/A,FALSE,"DUP SUP"}</definedName>
    <definedName name="BF" localSheetId="2">{#N/A,#N/A,FALSE,"CM BAR";#N/A,#N/A,FALSE,"SUBSOLO";#N/A,#N/A,FALSE,"TERREO";#N/A,#N/A,FALSE,"TIPO";#N/A,#N/A,FALSE,"DUP  INF";#N/A,#N/A,FALSE,"DUP SUP"}</definedName>
    <definedName name="BF">{#N/A,#N/A,FALSE,"CM BAR";#N/A,#N/A,FALSE,"SUBSOLO";#N/A,#N/A,FALSE,"TERREO";#N/A,#N/A,FALSE,"TIPO";#N/A,#N/A,FALSE,"DUP  INF";#N/A,#N/A,FALSE,"DUP SUP"}</definedName>
    <definedName name="BF_1" localSheetId="3">{#N/A,#N/A,FALSE,"CM BAR";#N/A,#N/A,FALSE,"SUBSOLO";#N/A,#N/A,FALSE,"TERREO";#N/A,#N/A,FALSE,"TIPO";#N/A,#N/A,FALSE,"DUP  INF";#N/A,#N/A,FALSE,"DUP SUP"}</definedName>
    <definedName name="BF_1" localSheetId="7">{#N/A,#N/A,FALSE,"CM BAR";#N/A,#N/A,FALSE,"SUBSOLO";#N/A,#N/A,FALSE,"TERREO";#N/A,#N/A,FALSE,"TIPO";#N/A,#N/A,FALSE,"DUP  INF";#N/A,#N/A,FALSE,"DUP SUP"}</definedName>
    <definedName name="BF_1" localSheetId="1">{#N/A,#N/A,FALSE,"CM BAR";#N/A,#N/A,FALSE,"SUBSOLO";#N/A,#N/A,FALSE,"TERREO";#N/A,#N/A,FALSE,"TIPO";#N/A,#N/A,FALSE,"DUP  INF";#N/A,#N/A,FALSE,"DUP SUP"}</definedName>
    <definedName name="BF_1" localSheetId="2">{#N/A,#N/A,FALSE,"CM BAR";#N/A,#N/A,FALSE,"SUBSOLO";#N/A,#N/A,FALSE,"TERREO";#N/A,#N/A,FALSE,"TIPO";#N/A,#N/A,FALSE,"DUP  INF";#N/A,#N/A,FALSE,"DUP SUP"}</definedName>
    <definedName name="BF_1">{#N/A,#N/A,FALSE,"CM BAR";#N/A,#N/A,FALSE,"SUBSOLO";#N/A,#N/A,FALSE,"TERREO";#N/A,#N/A,FALSE,"TIPO";#N/A,#N/A,FALSE,"DUP  INF";#N/A,#N/A,FALSE,"DUP SUP"}</definedName>
    <definedName name="BYANNA" localSheetId="3">{#N/A,#N/A,FALSE,"PR  06";#N/A,#N/A,FALSE,"PR  07";#N/A,#N/A,FALSE,"PR 08";#N/A,#N/A,FALSE,"PR 09";#N/A,#N/A,FALSE,"PR 40";#N/A,#N/A,FALSE,"PR 41";#N/A,#N/A,FALSE,"PR 45";#N/A,#N/A,FALSE,"PR 46";#N/A,#N/A,FALSE,"PR 55"}</definedName>
    <definedName name="BYANNA" localSheetId="7">{#N/A,#N/A,FALSE,"PR  06";#N/A,#N/A,FALSE,"PR  07";#N/A,#N/A,FALSE,"PR 08";#N/A,#N/A,FALSE,"PR 09";#N/A,#N/A,FALSE,"PR 40";#N/A,#N/A,FALSE,"PR 41";#N/A,#N/A,FALSE,"PR 45";#N/A,#N/A,FALSE,"PR 46";#N/A,#N/A,FALSE,"PR 55"}</definedName>
    <definedName name="BYANNA" localSheetId="1">{#N/A,#N/A,FALSE,"PR  06";#N/A,#N/A,FALSE,"PR  07";#N/A,#N/A,FALSE,"PR 08";#N/A,#N/A,FALSE,"PR 09";#N/A,#N/A,FALSE,"PR 40";#N/A,#N/A,FALSE,"PR 41";#N/A,#N/A,FALSE,"PR 45";#N/A,#N/A,FALSE,"PR 46";#N/A,#N/A,FALSE,"PR 55"}</definedName>
    <definedName name="BYANNA" localSheetId="2">{#N/A,#N/A,FALSE,"PR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3">#REF!</definedName>
    <definedName name="C_" localSheetId="7">#REF!</definedName>
    <definedName name="C_" localSheetId="1">#REF!</definedName>
    <definedName name="C_">#REF!</definedName>
    <definedName name="cb" localSheetId="3">#REF!</definedName>
    <definedName name="cb">#REF!</definedName>
    <definedName name="CélulaInicioPlanilha" localSheetId="3">#REF!</definedName>
    <definedName name="CélulaInicioPlanilha">#REF!</definedName>
    <definedName name="CélulaResumo" localSheetId="3">#REF!</definedName>
    <definedName name="CélulaResumo">#REF!</definedName>
    <definedName name="_xlnm.Criteria" localSheetId="3">[7]GUARANTÃS!#REF!</definedName>
    <definedName name="_xlnm.Criteria">[7]GUARANTÃS!#REF!</definedName>
    <definedName name="cxczczxc" localSheetId="3">#REF!</definedName>
    <definedName name="cxczczxc" localSheetId="7">#REF!</definedName>
    <definedName name="cxczczxc" localSheetId="1">#REF!</definedName>
    <definedName name="cxczczxc">#REF!</definedName>
    <definedName name="d" localSheetId="3">#REF!</definedName>
    <definedName name="d">#REF!</definedName>
    <definedName name="dadsada" localSheetId="3">#REF!</definedName>
    <definedName name="dadsada">#REF!</definedName>
    <definedName name="DEMONSTRATIVO_DO_RESULTADO_GERENCIAL___DGR" localSheetId="3">#REF!</definedName>
    <definedName name="DEMONSTRATIVO_DO_RESULTADO_GERENCIAL___DGR">#REF!</definedName>
    <definedName name="DEZA" localSheetId="3">#REF!</definedName>
    <definedName name="DEZA">#REF!</definedName>
    <definedName name="DF" localSheetId="3">{#N/A,#N/A,TRUE,"TER  EXT";#N/A,#N/A,TRUE,"TER  EXT";#N/A,#N/A,TRUE,"LAT  ESQ";#N/A,#N/A,TRUE,"FRONTAL";#N/A,#N/A,TRUE,"POST";#N/A,#N/A,TRUE,"LAT  DIR"}</definedName>
    <definedName name="DF" localSheetId="7">{#N/A,#N/A,TRUE,"TER  EXT";#N/A,#N/A,TRUE,"TER  EXT";#N/A,#N/A,TRUE,"LAT  ESQ";#N/A,#N/A,TRUE,"FRONTAL";#N/A,#N/A,TRUE,"POST";#N/A,#N/A,TRUE,"LAT  DIR"}</definedName>
    <definedName name="DF" localSheetId="1">{#N/A,#N/A,TRUE,"TER  EXT";#N/A,#N/A,TRUE,"TER  EXT";#N/A,#N/A,TRUE,"LAT  ESQ";#N/A,#N/A,TRUE,"FRONTAL";#N/A,#N/A,TRUE,"POST";#N/A,#N/A,TRUE,"LAT  DIR"}</definedName>
    <definedName name="DF" localSheetId="2">{#N/A,#N/A,TRUE,"TER  EXT";#N/A,#N/A,TRUE,"TER  EXT";#N/A,#N/A,TRUE,"LAT  ESQ";#N/A,#N/A,TRUE,"FRONTAL";#N/A,#N/A,TRUE,"POST";#N/A,#N/A,TRUE,"LAT  DIR"}</definedName>
    <definedName name="DF">{#N/A,#N/A,TRUE,"TER  EXT";#N/A,#N/A,TRUE,"TER  EXT";#N/A,#N/A,TRUE,"LAT  ESQ";#N/A,#N/A,TRUE,"FRONTAL";#N/A,#N/A,TRUE,"POST";#N/A,#N/A,TRUE,"LAT  DIR"}</definedName>
    <definedName name="es" localSheetId="3">#REF!</definedName>
    <definedName name="es" localSheetId="7">#REF!</definedName>
    <definedName name="es" localSheetId="1">#REF!</definedName>
    <definedName name="es">#REF!</definedName>
    <definedName name="Excel_BuiltIn_Criteria" localSheetId="3">[7]GUARANTÃS!#REF!</definedName>
    <definedName name="Excel_BuiltIn_Criteria" localSheetId="7">[7]GUARANTÃS!#REF!</definedName>
    <definedName name="Excel_BuiltIn_Criteria" localSheetId="1">[7]GUARANTÃS!#REF!</definedName>
    <definedName name="Excel_BuiltIn_Criteria">[7]GUARANTÃS!#REF!</definedName>
    <definedName name="Excel_BuiltIn_Database" localSheetId="3">[7]GUARANTÃS!#REF!</definedName>
    <definedName name="Excel_BuiltIn_Database">[7]GUARANTÃS!#REF!</definedName>
    <definedName name="Excel_BuiltIn_Extract" localSheetId="3">[7]GUARANTÃS!#REF!</definedName>
    <definedName name="Excel_BuiltIn_Extract">[7]GUARANTÃS!#REF!</definedName>
    <definedName name="Excel_BuiltIn_Print_Area_10_1" localSheetId="3">#REF!</definedName>
    <definedName name="Excel_BuiltIn_Print_Area_10_1" localSheetId="7">#REF!</definedName>
    <definedName name="Excel_BuiltIn_Print_Area_10_1" localSheetId="1">#REF!</definedName>
    <definedName name="Excel_BuiltIn_Print_Area_10_1">#REF!</definedName>
    <definedName name="Excel_BuiltIn_Print_Area_11_1" localSheetId="3">#REF!</definedName>
    <definedName name="Excel_BuiltIn_Print_Area_11_1">#REF!</definedName>
    <definedName name="Excel_BuiltIn_Print_Area_11_1_1" localSheetId="3">#REF!</definedName>
    <definedName name="Excel_BuiltIn_Print_Area_11_1_1">#REF!</definedName>
    <definedName name="Excel_BuiltIn_Print_Area_11_1_1_1" localSheetId="3">#REF!</definedName>
    <definedName name="Excel_BuiltIn_Print_Area_11_1_1_1">#REF!</definedName>
    <definedName name="Excel_BuiltIn_Print_Area_12" localSheetId="3">#REF!</definedName>
    <definedName name="Excel_BuiltIn_Print_Area_12">#REF!</definedName>
    <definedName name="Excel_BuiltIn_Print_Area_12_1" localSheetId="3">#REF!</definedName>
    <definedName name="Excel_BuiltIn_Print_Area_12_1">#REF!</definedName>
    <definedName name="Excel_BuiltIn_Print_Area_12_1_1" localSheetId="3">#REF!</definedName>
    <definedName name="Excel_BuiltIn_Print_Area_12_1_1">#REF!</definedName>
    <definedName name="Excel_BuiltIn_Print_Area_13_1" localSheetId="3">#REF!</definedName>
    <definedName name="Excel_BuiltIn_Print_Area_13_1">#REF!</definedName>
    <definedName name="Excel_BuiltIn_Print_Area_13_1_1" localSheetId="3">#REF!</definedName>
    <definedName name="Excel_BuiltIn_Print_Area_13_1_1">#REF!</definedName>
    <definedName name="Excel_BuiltIn_Print_Area_14" localSheetId="3">#REF!</definedName>
    <definedName name="Excel_BuiltIn_Print_Area_14">#REF!</definedName>
    <definedName name="Excel_BuiltIn_Print_Area_14_1" localSheetId="3">#REF!</definedName>
    <definedName name="Excel_BuiltIn_Print_Area_14_1">#REF!</definedName>
    <definedName name="Excel_BuiltIn_Print_Area_15_1" localSheetId="3">#REF!</definedName>
    <definedName name="Excel_BuiltIn_Print_Area_15_1">#REF!</definedName>
    <definedName name="Excel_BuiltIn_Print_Area_2_1" localSheetId="3">#REF!</definedName>
    <definedName name="Excel_BuiltIn_Print_Area_2_1">#REF!</definedName>
    <definedName name="Excel_BuiltIn_Print_Area_21_1" localSheetId="3">#REF!</definedName>
    <definedName name="Excel_BuiltIn_Print_Area_21_1">#REF!</definedName>
    <definedName name="Excel_BuiltIn_Print_Area_23_1" localSheetId="3">#REF!</definedName>
    <definedName name="Excel_BuiltIn_Print_Area_23_1">#REF!</definedName>
    <definedName name="Excel_BuiltIn_Print_Area_26_1" localSheetId="3">#REF!</definedName>
    <definedName name="Excel_BuiltIn_Print_Area_26_1">#REF!</definedName>
    <definedName name="Excel_BuiltIn_Print_Area_3" localSheetId="3">#REF!</definedName>
    <definedName name="Excel_BuiltIn_Print_Area_3">#REF!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5" localSheetId="3">#REF!</definedName>
    <definedName name="Excel_BuiltIn_Print_Area_5">#REF!</definedName>
    <definedName name="Excel_BuiltIn_Print_Area_5_1" localSheetId="3">#REF!</definedName>
    <definedName name="Excel_BuiltIn_Print_Area_5_1">#REF!</definedName>
    <definedName name="Excel_BuiltIn_Print_Area_6" localSheetId="3">#REF!</definedName>
    <definedName name="Excel_BuiltIn_Print_Area_6">#REF!</definedName>
    <definedName name="Excel_BuiltIn_Print_Area_6_1" localSheetId="3">#REF!</definedName>
    <definedName name="Excel_BuiltIn_Print_Area_6_1">#REF!</definedName>
    <definedName name="Excel_BuiltIn_Print_Area_6_1_1" localSheetId="3">#REF!</definedName>
    <definedName name="Excel_BuiltIn_Print_Area_6_1_1">#REF!</definedName>
    <definedName name="Excel_BuiltIn_Print_Area_7_1" localSheetId="3">#REF!</definedName>
    <definedName name="Excel_BuiltIn_Print_Area_7_1">#REF!</definedName>
    <definedName name="Excel_BuiltIn_Print_Area_7_1_1" localSheetId="3">#REF!</definedName>
    <definedName name="Excel_BuiltIn_Print_Area_7_1_1">#REF!</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8_1_1_1" localSheetId="3">#REF!</definedName>
    <definedName name="Excel_BuiltIn_Print_Area_8_1_1_1">#REF!</definedName>
    <definedName name="Excel_BuiltIn_Print_Area_9" localSheetId="3">#REF!</definedName>
    <definedName name="Excel_BuiltIn_Print_Area_9">#REF!</definedName>
    <definedName name="Excel_BuiltIn_Print_Area_9_1" localSheetId="3">#REF!</definedName>
    <definedName name="Excel_BuiltIn_Print_Area_9_1">#REF!</definedName>
    <definedName name="Excel_BuiltIn_Print_Area_9_1_1" localSheetId="3">#REF!</definedName>
    <definedName name="Excel_BuiltIn_Print_Area_9_1_1">#REF!</definedName>
    <definedName name="Excel_BuiltIn_Print_Titles_1_1" localSheetId="3">#REF!</definedName>
    <definedName name="Excel_BuiltIn_Print_Titles_1_1">#REF!</definedName>
    <definedName name="Excel_BuiltIn_Print_Titles_1_1_1" localSheetId="3">#REF!</definedName>
    <definedName name="Excel_BuiltIn_Print_Titles_1_1_1">#REF!</definedName>
    <definedName name="Excel_BuiltIn_Print_Titles_10_1_1" localSheetId="3">#REF!</definedName>
    <definedName name="Excel_BuiltIn_Print_Titles_10_1_1">#REF!</definedName>
    <definedName name="Excel_BuiltIn_Print_Titles_11_1_1" localSheetId="3">#REF!,#REF!</definedName>
    <definedName name="Excel_BuiltIn_Print_Titles_11_1_1" localSheetId="7">#REF!,#REF!</definedName>
    <definedName name="Excel_BuiltIn_Print_Titles_11_1_1" localSheetId="1">#REF!,#REF!</definedName>
    <definedName name="Excel_BuiltIn_Print_Titles_11_1_1">#REF!,#REF!</definedName>
    <definedName name="Excel_BuiltIn_Print_Titles_11_1_1_1" localSheetId="3">#REF!</definedName>
    <definedName name="Excel_BuiltIn_Print_Titles_11_1_1_1" localSheetId="7">#REF!</definedName>
    <definedName name="Excel_BuiltIn_Print_Titles_11_1_1_1" localSheetId="1">#REF!</definedName>
    <definedName name="Excel_BuiltIn_Print_Titles_11_1_1_1">#REF!</definedName>
    <definedName name="Excel_BuiltIn_Print_Titles_12" localSheetId="3">#REF!</definedName>
    <definedName name="Excel_BuiltIn_Print_Titles_12">#REF!</definedName>
    <definedName name="Excel_BuiltIn_Print_Titles_12_1" localSheetId="3">#REF!</definedName>
    <definedName name="Excel_BuiltIn_Print_Titles_12_1">#REF!</definedName>
    <definedName name="Excel_BuiltIn_Print_Titles_13_1" localSheetId="3">#REF!</definedName>
    <definedName name="Excel_BuiltIn_Print_Titles_13_1">#REF!</definedName>
    <definedName name="Excel_BuiltIn_Print_Titles_13_1_1" localSheetId="3">#REF!</definedName>
    <definedName name="Excel_BuiltIn_Print_Titles_13_1_1">#REF!</definedName>
    <definedName name="Excel_BuiltIn_Print_Titles_14_1" localSheetId="3">#REF!,#REF!</definedName>
    <definedName name="Excel_BuiltIn_Print_Titles_14_1" localSheetId="7">#REF!,#REF!</definedName>
    <definedName name="Excel_BuiltIn_Print_Titles_14_1" localSheetId="1">#REF!,#REF!</definedName>
    <definedName name="Excel_BuiltIn_Print_Titles_14_1">#REF!,#REF!</definedName>
    <definedName name="Excel_BuiltIn_Print_Titles_14_1_1" localSheetId="3">#REF!</definedName>
    <definedName name="Excel_BuiltIn_Print_Titles_14_1_1" localSheetId="7">#REF!</definedName>
    <definedName name="Excel_BuiltIn_Print_Titles_14_1_1" localSheetId="1">#REF!</definedName>
    <definedName name="Excel_BuiltIn_Print_Titles_14_1_1">#REF!</definedName>
    <definedName name="Excel_BuiltIn_Print_Titles_15_1" localSheetId="3">#REF!,#REF!</definedName>
    <definedName name="Excel_BuiltIn_Print_Titles_15_1" localSheetId="7">#REF!,#REF!</definedName>
    <definedName name="Excel_BuiltIn_Print_Titles_15_1" localSheetId="1">#REF!,#REF!</definedName>
    <definedName name="Excel_BuiltIn_Print_Titles_15_1">#REF!,#REF!</definedName>
    <definedName name="Excel_BuiltIn_Print_Titles_15_1_1" localSheetId="3">#REF!,#REF!</definedName>
    <definedName name="Excel_BuiltIn_Print_Titles_15_1_1">#REF!,#REF!</definedName>
    <definedName name="Excel_BuiltIn_Print_Titles_15_1_1_1" localSheetId="3">#REF!,#REF!</definedName>
    <definedName name="Excel_BuiltIn_Print_Titles_15_1_1_1">#REF!,#REF!</definedName>
    <definedName name="Excel_BuiltIn_Print_Titles_16_1" localSheetId="3">#REF!,#REF!</definedName>
    <definedName name="Excel_BuiltIn_Print_Titles_16_1">#REF!,#REF!</definedName>
    <definedName name="Excel_BuiltIn_Print_Titles_16_1_1" localSheetId="3">#REF!,#REF!</definedName>
    <definedName name="Excel_BuiltIn_Print_Titles_16_1_1">#REF!,#REF!</definedName>
    <definedName name="Excel_BuiltIn_Print_Titles_17_1" localSheetId="3">#REF!,#REF!</definedName>
    <definedName name="Excel_BuiltIn_Print_Titles_17_1">#REF!,#REF!</definedName>
    <definedName name="Excel_BuiltIn_Print_Titles_17_1_1" localSheetId="3">#REF!,#REF!</definedName>
    <definedName name="Excel_BuiltIn_Print_Titles_17_1_1">#REF!,#REF!</definedName>
    <definedName name="Excel_BuiltIn_Print_Titles_17_1_1_1">'[3]rev int TP'!$A$1:$B$65510,'[3]rev int TP'!$A$1:$IV$6</definedName>
    <definedName name="Excel_BuiltIn_Print_Titles_17_1_1_1_1" localSheetId="3">#REF!</definedName>
    <definedName name="Excel_BuiltIn_Print_Titles_17_1_1_1_1" localSheetId="7">#REF!</definedName>
    <definedName name="Excel_BuiltIn_Print_Titles_17_1_1_1_1" localSheetId="1">#REF!</definedName>
    <definedName name="Excel_BuiltIn_Print_Titles_17_1_1_1_1">#REF!</definedName>
    <definedName name="Excel_BuiltIn_Print_Titles_17_1_1_1_1_1" localSheetId="3">#REF!</definedName>
    <definedName name="Excel_BuiltIn_Print_Titles_17_1_1_1_1_1">#REF!</definedName>
    <definedName name="Excel_BuiltIn_Print_Titles_18_1_1" localSheetId="3">#REF!,#REF!</definedName>
    <definedName name="Excel_BuiltIn_Print_Titles_18_1_1" localSheetId="7">#REF!,#REF!</definedName>
    <definedName name="Excel_BuiltIn_Print_Titles_18_1_1" localSheetId="1">#REF!,#REF!</definedName>
    <definedName name="Excel_BuiltIn_Print_Titles_18_1_1">#REF!,#REF!</definedName>
    <definedName name="Excel_BuiltIn_Print_Titles_18_1_1_1" localSheetId="3">#REF!</definedName>
    <definedName name="Excel_BuiltIn_Print_Titles_18_1_1_1" localSheetId="7">#REF!</definedName>
    <definedName name="Excel_BuiltIn_Print_Titles_18_1_1_1" localSheetId="1">#REF!</definedName>
    <definedName name="Excel_BuiltIn_Print_Titles_18_1_1_1">#REF!</definedName>
    <definedName name="Excel_BuiltIn_Print_Titles_18_1_1_1_1" localSheetId="3">#REF!</definedName>
    <definedName name="Excel_BuiltIn_Print_Titles_18_1_1_1_1">#REF!</definedName>
    <definedName name="Excel_BuiltIn_Print_Titles_19_1" localSheetId="3">#REF!,#REF!</definedName>
    <definedName name="Excel_BuiltIn_Print_Titles_19_1" localSheetId="7">#REF!,#REF!</definedName>
    <definedName name="Excel_BuiltIn_Print_Titles_19_1" localSheetId="1">#REF!,#REF!</definedName>
    <definedName name="Excel_BuiltIn_Print_Titles_19_1">#REF!,#REF!</definedName>
    <definedName name="Excel_BuiltIn_Print_Titles_19_1_1" localSheetId="3">#REF!,#REF!</definedName>
    <definedName name="Excel_BuiltIn_Print_Titles_19_1_1">#REF!,#REF!</definedName>
    <definedName name="Excel_BuiltIn_Print_Titles_19_1_1_1" localSheetId="3">#REF!</definedName>
    <definedName name="Excel_BuiltIn_Print_Titles_19_1_1_1" localSheetId="7">#REF!</definedName>
    <definedName name="Excel_BuiltIn_Print_Titles_19_1_1_1" localSheetId="1">#REF!</definedName>
    <definedName name="Excel_BuiltIn_Print_Titles_19_1_1_1">#REF!</definedName>
    <definedName name="Excel_BuiltIn_Print_Titles_19_1_1_1_1" localSheetId="3">#REF!</definedName>
    <definedName name="Excel_BuiltIn_Print_Titles_19_1_1_1_1">#REF!</definedName>
    <definedName name="Excel_BuiltIn_Print_Titles_2" localSheetId="3">#REF!</definedName>
    <definedName name="Excel_BuiltIn_Print_Titles_2">#REF!</definedName>
    <definedName name="Excel_BuiltIn_Print_Titles_20_1" localSheetId="3">#REF!,#REF!</definedName>
    <definedName name="Excel_BuiltIn_Print_Titles_20_1" localSheetId="7">#REF!,#REF!</definedName>
    <definedName name="Excel_BuiltIn_Print_Titles_20_1" localSheetId="1">#REF!,#REF!</definedName>
    <definedName name="Excel_BuiltIn_Print_Titles_20_1">#REF!,#REF!</definedName>
    <definedName name="Excel_BuiltIn_Print_Titles_20_1_1" localSheetId="3">#REF!,#REF!</definedName>
    <definedName name="Excel_BuiltIn_Print_Titles_20_1_1">#REF!,#REF!</definedName>
    <definedName name="Excel_BuiltIn_Print_Titles_21_1" localSheetId="3">#REF!,#REF!</definedName>
    <definedName name="Excel_BuiltIn_Print_Titles_21_1">#REF!,#REF!</definedName>
    <definedName name="Excel_BuiltIn_Print_Titles_21_1_1" localSheetId="3">#REF!,#REF!</definedName>
    <definedName name="Excel_BuiltIn_Print_Titles_21_1_1">#REF!,#REF!</definedName>
    <definedName name="Excel_BuiltIn_Print_Titles_21_1_1_1" localSheetId="3">#REF!</definedName>
    <definedName name="Excel_BuiltIn_Print_Titles_21_1_1_1" localSheetId="7">#REF!</definedName>
    <definedName name="Excel_BuiltIn_Print_Titles_21_1_1_1" localSheetId="1">#REF!</definedName>
    <definedName name="Excel_BuiltIn_Print_Titles_21_1_1_1">#REF!</definedName>
    <definedName name="Excel_BuiltIn_Print_Titles_21_1_1_1_1" localSheetId="3">#REF!</definedName>
    <definedName name="Excel_BuiltIn_Print_Titles_21_1_1_1_1">#REF!</definedName>
    <definedName name="Excel_BuiltIn_Print_Titles_3" localSheetId="3">#REF!</definedName>
    <definedName name="Excel_BuiltIn_Print_Titles_3">#REF!</definedName>
    <definedName name="Excel_BuiltIn_Print_Titles_3_1_1" localSheetId="3">#REF!</definedName>
    <definedName name="Excel_BuiltIn_Print_Titles_3_1_1">#REF!</definedName>
    <definedName name="Excel_BuiltIn_Print_Titles_4" localSheetId="3">#REF!</definedName>
    <definedName name="Excel_BuiltIn_Print_Titles_4">#REF!</definedName>
    <definedName name="Excel_BuiltIn_Print_Titles_4_1_1" localSheetId="3">#REF!</definedName>
    <definedName name="Excel_BuiltIn_Print_Titles_4_1_1">#REF!</definedName>
    <definedName name="Excel_BuiltIn_Print_Titles_5" localSheetId="3">#REF!</definedName>
    <definedName name="Excel_BuiltIn_Print_Titles_5">#REF!</definedName>
    <definedName name="Excel_BuiltIn_Print_Titles_5_1" localSheetId="3">#REF!,#REF!</definedName>
    <definedName name="Excel_BuiltIn_Print_Titles_5_1" localSheetId="7">#REF!,#REF!</definedName>
    <definedName name="Excel_BuiltIn_Print_Titles_5_1" localSheetId="1">#REF!,#REF!</definedName>
    <definedName name="Excel_BuiltIn_Print_Titles_5_1">#REF!,#REF!</definedName>
    <definedName name="Excel_BuiltIn_Print_Titles_6" localSheetId="3">#REF!</definedName>
    <definedName name="Excel_BuiltIn_Print_Titles_6" localSheetId="7">#REF!</definedName>
    <definedName name="Excel_BuiltIn_Print_Titles_6" localSheetId="1">#REF!</definedName>
    <definedName name="Excel_BuiltIn_Print_Titles_6">#REF!</definedName>
    <definedName name="Excel_BuiltIn_Print_Titles_6_1" localSheetId="3">#REF!</definedName>
    <definedName name="Excel_BuiltIn_Print_Titles_6_1">#REF!</definedName>
    <definedName name="Excel_BuiltIn_Print_Titles_6_1_1" localSheetId="3">#REF!</definedName>
    <definedName name="Excel_BuiltIn_Print_Titles_6_1_1">#REF!</definedName>
    <definedName name="Excel_BuiltIn_Print_Titles_7_1" localSheetId="3">#REF!</definedName>
    <definedName name="Excel_BuiltIn_Print_Titles_7_1">#REF!</definedName>
    <definedName name="Excel_BuiltIn_Print_Titles_8_1_1" localSheetId="3">#REF!</definedName>
    <definedName name="Excel_BuiltIn_Print_Titles_8_1_1">#REF!</definedName>
    <definedName name="Excel_BuiltIn_Print_Titles_9_1_1" localSheetId="3">#REF!</definedName>
    <definedName name="Excel_BuiltIn_Print_Titles_9_1_1">#REF!</definedName>
    <definedName name="exel" localSheetId="3">#REF!</definedName>
    <definedName name="exel">#REF!</definedName>
    <definedName name="f" localSheetId="3">#REF!</definedName>
    <definedName name="f">#REF!</definedName>
    <definedName name="fdjfksdjkfljsdlkfsjd" localSheetId="3">[7]GUARANTÃS!#REF!</definedName>
    <definedName name="fdjfksdjkfljsdlkfsjd">[7]GUARANTÃS!#REF!</definedName>
    <definedName name="fdsgdsgsdfgsdgsd" localSheetId="3">#REF!</definedName>
    <definedName name="fdsgdsgsdfgsdgsd" localSheetId="7">#REF!</definedName>
    <definedName name="fdsgdsgsdfgsdgsd" localSheetId="1">#REF!</definedName>
    <definedName name="fdsgdsgsdfgsdgsd">#REF!</definedName>
    <definedName name="FEVA" localSheetId="3">#REF!</definedName>
    <definedName name="FEVA">#REF!</definedName>
    <definedName name="gdfsdfdsgsdgsd" localSheetId="3">#REF!</definedName>
    <definedName name="gdfsdfdsgsdgsd">#REF!</definedName>
    <definedName name="gran">#NAME?</definedName>
    <definedName name="Granito_01" localSheetId="3">{#N/A,#N/A,FALSE,"CM BAR";#N/A,#N/A,FALSE,"SUBSOLO";#N/A,#N/A,FALSE,"TERREO";#N/A,#N/A,FALSE,"TIPO";#N/A,#N/A,FALSE,"DUP  INF";#N/A,#N/A,FALSE,"DUP SUP"}</definedName>
    <definedName name="Granito_01" localSheetId="7">{#N/A,#N/A,FALSE,"CM BAR";#N/A,#N/A,FALSE,"SUBSOLO";#N/A,#N/A,FALSE,"TERREO";#N/A,#N/A,FALSE,"TIPO";#N/A,#N/A,FALSE,"DUP  INF";#N/A,#N/A,FALSE,"DUP SUP"}</definedName>
    <definedName name="Granito_01" localSheetId="1">{#N/A,#N/A,FALSE,"CM BAR";#N/A,#N/A,FALSE,"SUBSOLO";#N/A,#N/A,FALSE,"TERREO";#N/A,#N/A,FALSE,"TIPO";#N/A,#N/A,FALSE,"DUP  INF";#N/A,#N/A,FALSE,"DUP SUP"}</definedName>
    <definedName name="Granito_01" localSheetId="2">{#N/A,#N/A,FALSE,"CM BAR";#N/A,#N/A,FALSE,"SUBSOLO";#N/A,#N/A,FALSE,"TERREO";#N/A,#N/A,FALSE,"TIPO";#N/A,#N/A,FALSE,"DUP  INF";#N/A,#N/A,FALSE,"DUP SUP"}</definedName>
    <definedName name="Granito_01">{#N/A,#N/A,FALSE,"CM BAR";#N/A,#N/A,FALSE,"SUBSOLO";#N/A,#N/A,FALSE,"TERREO";#N/A,#N/A,FALSE,"TIPO";#N/A,#N/A,FALSE,"DUP  INF";#N/A,#N/A,FALSE,"DUP SUP"}</definedName>
    <definedName name="granito_02" localSheetId="3">#REF!</definedName>
    <definedName name="granito_02" localSheetId="7">#REF!</definedName>
    <definedName name="granito_02" localSheetId="1">#REF!</definedName>
    <definedName name="granito_02">#REF!</definedName>
    <definedName name="IMPERMEABILIZACAO" localSheetId="3">#REF!</definedName>
    <definedName name="IMPERMEABILIZACAO">#REF!</definedName>
    <definedName name="JANA" localSheetId="3">#REF!</definedName>
    <definedName name="JANA">#REF!</definedName>
    <definedName name="JULA" localSheetId="3">#REF!</definedName>
    <definedName name="JULA">#REF!</definedName>
    <definedName name="JUNA" localSheetId="3">#REF!</definedName>
    <definedName name="JUNA">#REF!</definedName>
    <definedName name="LLL" localSheetId="3">#REF!</definedName>
    <definedName name="LLL">#REF!</definedName>
    <definedName name="lo" localSheetId="3">{#N/A,#N/A,FALSE,"CM BAR";#N/A,#N/A,FALSE,"SUBSOLO";#N/A,#N/A,FALSE,"TERREO";#N/A,#N/A,FALSE,"TIPO";#N/A,#N/A,FALSE,"DUP  INF";#N/A,#N/A,FALSE,"DUP SUP"}</definedName>
    <definedName name="lo" localSheetId="7">{#N/A,#N/A,FALSE,"CM BAR";#N/A,#N/A,FALSE,"SUBSOLO";#N/A,#N/A,FALSE,"TERREO";#N/A,#N/A,FALSE,"TIPO";#N/A,#N/A,FALSE,"DUP  INF";#N/A,#N/A,FALSE,"DUP SUP"}</definedName>
    <definedName name="lo" localSheetId="1">{#N/A,#N/A,FALSE,"CM BAR";#N/A,#N/A,FALSE,"SUBSOLO";#N/A,#N/A,FALSE,"TERREO";#N/A,#N/A,FALSE,"TIPO";#N/A,#N/A,FALSE,"DUP  INF";#N/A,#N/A,FALSE,"DUP SUP"}</definedName>
    <definedName name="lo" localSheetId="2">{#N/A,#N/A,FALSE,"CM BAR";#N/A,#N/A,FALSE,"SUBSOLO";#N/A,#N/A,FALSE,"TERREO";#N/A,#N/A,FALSE,"TIPO";#N/A,#N/A,FALSE,"DUP  INF";#N/A,#N/A,FALSE,"DUP SUP"}</definedName>
    <definedName name="lo">{#N/A,#N/A,FALSE,"CM BAR";#N/A,#N/A,FALSE,"SUBSOLO";#N/A,#N/A,FALSE,"TERREO";#N/A,#N/A,FALSE,"TIPO";#N/A,#N/A,FALSE,"DUP  INF";#N/A,#N/A,FALSE,"DUP SUP"}</definedName>
    <definedName name="lo_1" localSheetId="3">{#N/A,#N/A,FALSE,"CM BAR";#N/A,#N/A,FALSE,"SUBSOLO";#N/A,#N/A,FALSE,"TERREO";#N/A,#N/A,FALSE,"TIPO";#N/A,#N/A,FALSE,"DUP  INF";#N/A,#N/A,FALSE,"DUP SUP"}</definedName>
    <definedName name="lo_1" localSheetId="7">{#N/A,#N/A,FALSE,"CM BAR";#N/A,#N/A,FALSE,"SUBSOLO";#N/A,#N/A,FALSE,"TERREO";#N/A,#N/A,FALSE,"TIPO";#N/A,#N/A,FALSE,"DUP  INF";#N/A,#N/A,FALSE,"DUP SUP"}</definedName>
    <definedName name="lo_1" localSheetId="1">{#N/A,#N/A,FALSE,"CM BAR";#N/A,#N/A,FALSE,"SUBSOLO";#N/A,#N/A,FALSE,"TERREO";#N/A,#N/A,FALSE,"TIPO";#N/A,#N/A,FALSE,"DUP  INF";#N/A,#N/A,FALSE,"DUP SUP"}</definedName>
    <definedName name="lo_1" localSheetId="2">{#N/A,#N/A,FALSE,"CM BAR";#N/A,#N/A,FALSE,"SUBSOLO";#N/A,#N/A,FALSE,"TERREO";#N/A,#N/A,FALSE,"TIPO";#N/A,#N/A,FALSE,"DUP  INF";#N/A,#N/A,FALSE,"DUP SUP"}</definedName>
    <definedName name="lo_1">{#N/A,#N/A,FALSE,"CM BAR";#N/A,#N/A,FALSE,"SUBSOLO";#N/A,#N/A,FALSE,"TERREO";#N/A,#N/A,FALSE,"TIPO";#N/A,#N/A,FALSE,"DUP  INF";#N/A,#N/A,FALSE,"DUP SUP"}</definedName>
    <definedName name="MAIA" localSheetId="3">#REF!</definedName>
    <definedName name="MAIA" localSheetId="7">#REF!</definedName>
    <definedName name="MAIA" localSheetId="1">#REF!</definedName>
    <definedName name="MAIA">#REF!</definedName>
    <definedName name="MARA" localSheetId="3">#REF!</definedName>
    <definedName name="MARA">#REF!</definedName>
    <definedName name="MG" localSheetId="3">#REF!</definedName>
    <definedName name="MG">#REF!</definedName>
    <definedName name="Mod" localSheetId="3">#REF!</definedName>
    <definedName name="Mod">#REF!</definedName>
    <definedName name="modelo" localSheetId="3">{#N/A,#N/A,FALSE,"CM BAR";#N/A,#N/A,FALSE,"SUBSOLO";#N/A,#N/A,FALSE,"TERREO";#N/A,#N/A,FALSE,"TIPO";#N/A,#N/A,FALSE,"DUP  INF";#N/A,#N/A,FALSE,"DUP SUP"}</definedName>
    <definedName name="modelo" localSheetId="7">{#N/A,#N/A,FALSE,"CM BAR";#N/A,#N/A,FALSE,"SUBSOLO";#N/A,#N/A,FALSE,"TERREO";#N/A,#N/A,FALSE,"TIPO";#N/A,#N/A,FALSE,"DUP  INF";#N/A,#N/A,FALSE,"DUP SUP"}</definedName>
    <definedName name="modelo" localSheetId="1">{#N/A,#N/A,FALSE,"CM BAR";#N/A,#N/A,FALSE,"SUBSOLO";#N/A,#N/A,FALSE,"TERREO";#N/A,#N/A,FALSE,"TIPO";#N/A,#N/A,FALSE,"DUP  INF";#N/A,#N/A,FALSE,"DUP SUP"}</definedName>
    <definedName name="modelo" localSheetId="2">{#N/A,#N/A,FALSE,"CM BAR";#N/A,#N/A,FALSE,"SUBSOLO";#N/A,#N/A,FALSE,"TERREO";#N/A,#N/A,FALSE,"TIPO";#N/A,#N/A,FALSE,"DUP  INF";#N/A,#N/A,FALSE,"DUP SUP"}</definedName>
    <definedName name="modelo">{#N/A,#N/A,FALSE,"CM BAR";#N/A,#N/A,FALSE,"SUBSOLO";#N/A,#N/A,FALSE,"TERREO";#N/A,#N/A,FALSE,"TIPO";#N/A,#N/A,FALSE,"DUP  INF";#N/A,#N/A,FALSE,"DUP SUP"}</definedName>
    <definedName name="modelo_1" localSheetId="3">{#N/A,#N/A,FALSE,"CM BAR";#N/A,#N/A,FALSE,"SUBSOLO";#N/A,#N/A,FALSE,"TERREO";#N/A,#N/A,FALSE,"TIPO";#N/A,#N/A,FALSE,"DUP  INF";#N/A,#N/A,FALSE,"DUP SUP"}</definedName>
    <definedName name="modelo_1" localSheetId="7">{#N/A,#N/A,FALSE,"CM BAR";#N/A,#N/A,FALSE,"SUBSOLO";#N/A,#N/A,FALSE,"TERREO";#N/A,#N/A,FALSE,"TIPO";#N/A,#N/A,FALSE,"DUP  INF";#N/A,#N/A,FALSE,"DUP SUP"}</definedName>
    <definedName name="modelo_1" localSheetId="1">{#N/A,#N/A,FALSE,"CM BAR";#N/A,#N/A,FALSE,"SUBSOLO";#N/A,#N/A,FALSE,"TERREO";#N/A,#N/A,FALSE,"TIPO";#N/A,#N/A,FALSE,"DUP  INF";#N/A,#N/A,FALSE,"DUP SUP"}</definedName>
    <definedName name="modelo_1" localSheetId="2">{#N/A,#N/A,FALSE,"CM BAR";#N/A,#N/A,FALSE,"SUBSOLO";#N/A,#N/A,FALSE,"TERREO";#N/A,#N/A,FALSE,"TIPO";#N/A,#N/A,FALSE,"DUP  INF";#N/A,#N/A,FALSE,"DUP SUP"}</definedName>
    <definedName name="modelo_1">{#N/A,#N/A,FALSE,"CM BAR";#N/A,#N/A,FALSE,"SUBSOLO";#N/A,#N/A,FALSE,"TERREO";#N/A,#N/A,FALSE,"TIPO";#N/A,#N/A,FALSE,"DUP  INF";#N/A,#N/A,FALSE,"DUP SUP"}</definedName>
    <definedName name="não" localSheetId="3">#REF!</definedName>
    <definedName name="não" localSheetId="7">#REF!</definedName>
    <definedName name="não" localSheetId="1">#REF!</definedName>
    <definedName name="não">#REF!</definedName>
    <definedName name="NOVA" localSheetId="3">#REF!</definedName>
    <definedName name="NOVA">#REF!</definedName>
    <definedName name="O" localSheetId="3">#REF!</definedName>
    <definedName name="O">#REF!</definedName>
    <definedName name="oi" localSheetId="3">{#N/A,#N/A,FALSE,"PR  06";#N/A,#N/A,FALSE,"PR  07";#N/A,#N/A,FALSE,"PR 08";#N/A,#N/A,FALSE,"PR 09";#N/A,#N/A,FALSE,"PR 40";#N/A,#N/A,FALSE,"PR 41";#N/A,#N/A,FALSE,"PR 45";#N/A,#N/A,FALSE,"PR 46";#N/A,#N/A,FALSE,"PR 55"}</definedName>
    <definedName name="oi" localSheetId="7">{#N/A,#N/A,FALSE,"PR  06";#N/A,#N/A,FALSE,"PR  07";#N/A,#N/A,FALSE,"PR 08";#N/A,#N/A,FALSE,"PR 09";#N/A,#N/A,FALSE,"PR 40";#N/A,#N/A,FALSE,"PR 41";#N/A,#N/A,FALSE,"PR 45";#N/A,#N/A,FALSE,"PR 46";#N/A,#N/A,FALSE,"PR 55"}</definedName>
    <definedName name="oi" localSheetId="1">{#N/A,#N/A,FALSE,"PR  06";#N/A,#N/A,FALSE,"PR  07";#N/A,#N/A,FALSE,"PR 08";#N/A,#N/A,FALSE,"PR 09";#N/A,#N/A,FALSE,"PR 40";#N/A,#N/A,FALSE,"PR 41";#N/A,#N/A,FALSE,"PR 45";#N/A,#N/A,FALSE,"PR 46";#N/A,#N/A,FALSE,"PR 55"}</definedName>
    <definedName name="oi" localSheetId="2">{#N/A,#N/A,FALSE,"PR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3">#REF!</definedName>
    <definedName name="oii" localSheetId="7">#REF!</definedName>
    <definedName name="oii" localSheetId="1">#REF!</definedName>
    <definedName name="oii">#REF!</definedName>
    <definedName name="OUTA" localSheetId="3">#REF!</definedName>
    <definedName name="OUTA">#REF!</definedName>
    <definedName name="P.1" localSheetId="3">#REF!</definedName>
    <definedName name="P.1">#REF!</definedName>
    <definedName name="P.10" localSheetId="3">#REF!</definedName>
    <definedName name="P.10">#REF!</definedName>
    <definedName name="P.11" localSheetId="3">#REF!</definedName>
    <definedName name="P.11">#REF!</definedName>
    <definedName name="P.12" localSheetId="3">#REF!</definedName>
    <definedName name="P.12">#REF!</definedName>
    <definedName name="P.13" localSheetId="3">#REF!</definedName>
    <definedName name="P.13">#REF!</definedName>
    <definedName name="P.14" localSheetId="3">#REF!</definedName>
    <definedName name="P.14">#REF!</definedName>
    <definedName name="P.15" localSheetId="3">#REF!</definedName>
    <definedName name="P.15">#REF!</definedName>
    <definedName name="P.2" localSheetId="3">#REF!</definedName>
    <definedName name="P.2">#REF!</definedName>
    <definedName name="P.3" localSheetId="3">#REF!</definedName>
    <definedName name="P.3">#REF!</definedName>
    <definedName name="P.4" localSheetId="3">#REF!</definedName>
    <definedName name="P.4">#REF!</definedName>
    <definedName name="P.5" localSheetId="3">#REF!</definedName>
    <definedName name="P.5">#REF!</definedName>
    <definedName name="P.6" localSheetId="3">#REF!</definedName>
    <definedName name="P.6">#REF!</definedName>
    <definedName name="P.7" localSheetId="3">#REF!</definedName>
    <definedName name="P.7">#REF!</definedName>
    <definedName name="P.8" localSheetId="3">#REF!</definedName>
    <definedName name="P.8">#REF!</definedName>
    <definedName name="P.9" localSheetId="3">#REF!</definedName>
    <definedName name="P.9">#REF!</definedName>
    <definedName name="planilha" localSheetId="3">{#N/A,#N/A,FALSE,"SS 1";#N/A,#N/A,FALSE,"SS 2";#N/A,#N/A,FALSE,"TER 1 (1)";#N/A,#N/A,FALSE,"TER 1 (2)";#N/A,#N/A,FALSE,"TER 2";#N/A,#N/A,FALSE,"TIPO";#N/A,#N/A,FALSE,"CM  BAR"}</definedName>
    <definedName name="planilha" localSheetId="7">{#N/A,#N/A,FALSE,"SS 1";#N/A,#N/A,FALSE,"SS 2";#N/A,#N/A,FALSE,"TER 1 (1)";#N/A,#N/A,FALSE,"TER 1 (2)";#N/A,#N/A,FALSE,"TER 2";#N/A,#N/A,FALSE,"TIPO";#N/A,#N/A,FALSE,"CM  BAR"}</definedName>
    <definedName name="planilha" localSheetId="1">{#N/A,#N/A,FALSE,"SS 1";#N/A,#N/A,FALSE,"SS 2";#N/A,#N/A,FALSE,"TER 1 (1)";#N/A,#N/A,FALSE,"TER 1 (2)";#N/A,#N/A,FALSE,"TER 2";#N/A,#N/A,FALSE,"TIPO";#N/A,#N/A,FALSE,"CM  BAR"}</definedName>
    <definedName name="planilha" localSheetId="2">{#N/A,#N/A,FALSE,"SS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3">#REF!</definedName>
    <definedName name="PP1.1" localSheetId="7">#REF!</definedName>
    <definedName name="PP1.1" localSheetId="1">#REF!</definedName>
    <definedName name="PP1.1">#REF!</definedName>
    <definedName name="PP1.10" localSheetId="3">#REF!</definedName>
    <definedName name="PP1.10">#REF!</definedName>
    <definedName name="PP1.11" localSheetId="3">#REF!</definedName>
    <definedName name="PP1.11">#REF!</definedName>
    <definedName name="PP1.12" localSheetId="3">#REF!</definedName>
    <definedName name="PP1.12">#REF!</definedName>
    <definedName name="PP1.13" localSheetId="3">#REF!</definedName>
    <definedName name="PP1.13">#REF!</definedName>
    <definedName name="PP1.14" localSheetId="3">#REF!</definedName>
    <definedName name="PP1.14">#REF!</definedName>
    <definedName name="PP1.15" localSheetId="3">#REF!</definedName>
    <definedName name="PP1.15">#REF!</definedName>
    <definedName name="PP1.2" localSheetId="3">#REF!</definedName>
    <definedName name="PP1.2">#REF!</definedName>
    <definedName name="PP1.3" localSheetId="3">#REF!</definedName>
    <definedName name="PP1.3">#REF!</definedName>
    <definedName name="PP1.4" localSheetId="3">#REF!</definedName>
    <definedName name="PP1.4">#REF!</definedName>
    <definedName name="PP1.5" localSheetId="3">#REF!</definedName>
    <definedName name="PP1.5">#REF!</definedName>
    <definedName name="PP1.6" localSheetId="3">#REF!</definedName>
    <definedName name="PP1.6">#REF!</definedName>
    <definedName name="PP1.7" localSheetId="3">#REF!</definedName>
    <definedName name="PP1.7">#REF!</definedName>
    <definedName name="PP1.8" localSheetId="3">#REF!</definedName>
    <definedName name="PP1.8">#REF!</definedName>
    <definedName name="PP1.9" localSheetId="3">#REF!</definedName>
    <definedName name="PP1.9">#REF!</definedName>
    <definedName name="prazo" localSheetId="3">#REF!</definedName>
    <definedName name="prazo">#REF!</definedName>
    <definedName name="Print_Area_MI" localSheetId="3">#REF!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3">'[8]tab 156'!$A$1:$B$2026</definedName>
    <definedName name="REF" localSheetId="7">#REF!</definedName>
    <definedName name="REF" localSheetId="1">#REF!</definedName>
    <definedName name="REF" localSheetId="2">'[8]tab 156'!$A$1:$B$2026</definedName>
    <definedName name="REF">#REF!</definedName>
    <definedName name="REFORMA" localSheetId="3">'[6]NBRES-92'!#REF!</definedName>
    <definedName name="REFORMA" localSheetId="1">'[6]NBRES-92'!#REF!</definedName>
    <definedName name="REFORMA">'[6]NBRES-92'!#REF!</definedName>
    <definedName name="RELMOBRA" localSheetId="3">{#N/A,#N/A,FALSE,"SS";#N/A,#N/A,FALSE,"TER1";#N/A,#N/A,FALSE,"TER2";#N/A,#N/A,FALSE,"TER3";#N/A,#N/A,FALSE,"TP1";#N/A,#N/A,FALSE,"TP2";#N/A,#N/A,FALSE,"TP3";#N/A,#N/A,FALSE,"DI1";#N/A,#N/A,FALSE,"DI2";#N/A,#N/A,FALSE,"DI3";#N/A,#N/A,FALSE,"DS1";#N/A,#N/A,FALSE,"DS2";#N/A,#N/A,FALSE,"CM"}</definedName>
    <definedName name="RELMOBRA" localSheetId="7">{#N/A,#N/A,FALSE,"SS";#N/A,#N/A,FALSE,"TER1";#N/A,#N/A,FALSE,"TER2";#N/A,#N/A,FALSE,"TER3";#N/A,#N/A,FALSE,"TP1";#N/A,#N/A,FALSE,"TP2";#N/A,#N/A,FALSE,"TP3";#N/A,#N/A,FALSE,"DI1";#N/A,#N/A,FALSE,"DI2";#N/A,#N/A,FALSE,"DI3";#N/A,#N/A,FALSE,"DS1";#N/A,#N/A,FALSE,"DS2";#N/A,#N/A,FALSE,"CM"}</definedName>
    <definedName name="RELMOBRA" localSheetId="1">{#N/A,#N/A,FALSE,"SS";#N/A,#N/A,FALSE,"TER1";#N/A,#N/A,FALSE,"TER2";#N/A,#N/A,FALSE,"TER3";#N/A,#N/A,FALSE,"TP1";#N/A,#N/A,FALSE,"TP2";#N/A,#N/A,FALSE,"TP3";#N/A,#N/A,FALSE,"DI1";#N/A,#N/A,FALSE,"DI2";#N/A,#N/A,FALSE,"DI3";#N/A,#N/A,FALSE,"DS1";#N/A,#N/A,FALSE,"DS2";#N/A,#N/A,FALSE,"CM"}</definedName>
    <definedName name="RELMOBRA" localSheetId="2">{#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3">{#N/A,#N/A,FALSE,"SS";#N/A,#N/A,FALSE,"TER1";#N/A,#N/A,FALSE,"TER2";#N/A,#N/A,FALSE,"TER3";#N/A,#N/A,FALSE,"TP1";#N/A,#N/A,FALSE,"TP2";#N/A,#N/A,FALSE,"TP3";#N/A,#N/A,FALSE,"DI1";#N/A,#N/A,FALSE,"DI2";#N/A,#N/A,FALSE,"DI3";#N/A,#N/A,FALSE,"DS1";#N/A,#N/A,FALSE,"DS2";#N/A,#N/A,FALSE,"CM"}</definedName>
    <definedName name="RELMOBRA_1" localSheetId="7">{#N/A,#N/A,FALSE,"SS";#N/A,#N/A,FALSE,"TER1";#N/A,#N/A,FALSE,"TER2";#N/A,#N/A,FALSE,"TER3";#N/A,#N/A,FALSE,"TP1";#N/A,#N/A,FALSE,"TP2";#N/A,#N/A,FALSE,"TP3";#N/A,#N/A,FALSE,"DI1";#N/A,#N/A,FALSE,"DI2";#N/A,#N/A,FALSE,"DI3";#N/A,#N/A,FALSE,"DS1";#N/A,#N/A,FALSE,"DS2";#N/A,#N/A,FALSE,"CM"}</definedName>
    <definedName name="RELMOBRA_1" localSheetId="1">{#N/A,#N/A,FALSE,"SS";#N/A,#N/A,FALSE,"TER1";#N/A,#N/A,FALSE,"TER2";#N/A,#N/A,FALSE,"TER3";#N/A,#N/A,FALSE,"TP1";#N/A,#N/A,FALSE,"TP2";#N/A,#N/A,FALSE,"TP3";#N/A,#N/A,FALSE,"DI1";#N/A,#N/A,FALSE,"DI2";#N/A,#N/A,FALSE,"DI3";#N/A,#N/A,FALSE,"DS1";#N/A,#N/A,FALSE,"DS2";#N/A,#N/A,FALSE,"CM"}</definedName>
    <definedName name="RELMOBRA_1" localSheetId="2">{#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3">{#N/A,#N/A,FALSE,"SS";#N/A,#N/A,FALSE,"TER1";#N/A,#N/A,FALSE,"TER2";#N/A,#N/A,FALSE,"TER3";#N/A,#N/A,FALSE,"TP1";#N/A,#N/A,FALSE,"TP2";#N/A,#N/A,FALSE,"TP3";#N/A,#N/A,FALSE,"DI1";#N/A,#N/A,FALSE,"DI2";#N/A,#N/A,FALSE,"DI3";#N/A,#N/A,FALSE,"DS1";#N/A,#N/A,FALSE,"DS2";#N/A,#N/A,FALSE,"CM"}</definedName>
    <definedName name="rerf" localSheetId="7">{#N/A,#N/A,FALSE,"SS";#N/A,#N/A,FALSE,"TER1";#N/A,#N/A,FALSE,"TER2";#N/A,#N/A,FALSE,"TER3";#N/A,#N/A,FALSE,"TP1";#N/A,#N/A,FALSE,"TP2";#N/A,#N/A,FALSE,"TP3";#N/A,#N/A,FALSE,"DI1";#N/A,#N/A,FALSE,"DI2";#N/A,#N/A,FALSE,"DI3";#N/A,#N/A,FALSE,"DS1";#N/A,#N/A,FALSE,"DS2";#N/A,#N/A,FALSE,"CM"}</definedName>
    <definedName name="rerf" localSheetId="1">{#N/A,#N/A,FALSE,"SS";#N/A,#N/A,FALSE,"TER1";#N/A,#N/A,FALSE,"TER2";#N/A,#N/A,FALSE,"TER3";#N/A,#N/A,FALSE,"TP1";#N/A,#N/A,FALSE,"TP2";#N/A,#N/A,FALSE,"TP3";#N/A,#N/A,FALSE,"DI1";#N/A,#N/A,FALSE,"DI2";#N/A,#N/A,FALSE,"DI3";#N/A,#N/A,FALSE,"DS1";#N/A,#N/A,FALSE,"DS2";#N/A,#N/A,FALSE,"CM"}</definedName>
    <definedName name="rerf" localSheetId="2">{#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3">{#N/A,#N/A,FALSE,"SS";#N/A,#N/A,FALSE,"TER1";#N/A,#N/A,FALSE,"TER2";#N/A,#N/A,FALSE,"TER3";#N/A,#N/A,FALSE,"TP1";#N/A,#N/A,FALSE,"TP2";#N/A,#N/A,FALSE,"TP3";#N/A,#N/A,FALSE,"DI1";#N/A,#N/A,FALSE,"DI2";#N/A,#N/A,FALSE,"DI3";#N/A,#N/A,FALSE,"DS1";#N/A,#N/A,FALSE,"DS2";#N/A,#N/A,FALSE,"CM"}</definedName>
    <definedName name="RES" localSheetId="7">{#N/A,#N/A,FALSE,"SS";#N/A,#N/A,FALSE,"TER1";#N/A,#N/A,FALSE,"TER2";#N/A,#N/A,FALSE,"TER3";#N/A,#N/A,FALSE,"TP1";#N/A,#N/A,FALSE,"TP2";#N/A,#N/A,FALSE,"TP3";#N/A,#N/A,FALSE,"DI1";#N/A,#N/A,FALSE,"DI2";#N/A,#N/A,FALSE,"DI3";#N/A,#N/A,FALSE,"DS1";#N/A,#N/A,FALSE,"DS2";#N/A,#N/A,FALSE,"CM"}</definedName>
    <definedName name="RES" localSheetId="1">{#N/A,#N/A,FALSE,"SS";#N/A,#N/A,FALSE,"TER1";#N/A,#N/A,FALSE,"TER2";#N/A,#N/A,FALSE,"TER3";#N/A,#N/A,FALSE,"TP1";#N/A,#N/A,FALSE,"TP2";#N/A,#N/A,FALSE,"TP3";#N/A,#N/A,FALSE,"DI1";#N/A,#N/A,FALSE,"DI2";#N/A,#N/A,FALSE,"DI3";#N/A,#N/A,FALSE,"DS1";#N/A,#N/A,FALSE,"DS2";#N/A,#N/A,FALSE,"CM"}</definedName>
    <definedName name="RES" localSheetId="2">{#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3">{#N/A,#N/A,FALSE,"CM BAR";#N/A,#N/A,FALSE,"SUBSOLO";#N/A,#N/A,FALSE,"TERREO";#N/A,#N/A,FALSE,"TIPO";#N/A,#N/A,FALSE,"DUP  INF";#N/A,#N/A,FALSE,"DUP SUP"}</definedName>
    <definedName name="Reuniao" localSheetId="7">{#N/A,#N/A,FALSE,"CM BAR";#N/A,#N/A,FALSE,"SUBSOLO";#N/A,#N/A,FALSE,"TERREO";#N/A,#N/A,FALSE,"TIPO";#N/A,#N/A,FALSE,"DUP  INF";#N/A,#N/A,FALSE,"DUP SUP"}</definedName>
    <definedName name="Reuniao" localSheetId="1">{#N/A,#N/A,FALSE,"CM BAR";#N/A,#N/A,FALSE,"SUBSOLO";#N/A,#N/A,FALSE,"TERREO";#N/A,#N/A,FALSE,"TIPO";#N/A,#N/A,FALSE,"DUP  INF";#N/A,#N/A,FALSE,"DUP SUP"}</definedName>
    <definedName name="Reuniao" localSheetId="2">{#N/A,#N/A,FALSE,"CM BAR";#N/A,#N/A,FALSE,"SUBSOLO";#N/A,#N/A,FALSE,"TERREO";#N/A,#N/A,FALSE,"TIPO";#N/A,#N/A,FALSE,"DUP  INF";#N/A,#N/A,FALSE,"DUP SUP"}</definedName>
    <definedName name="Reuniao">{#N/A,#N/A,FALSE,"CM BAR";#N/A,#N/A,FALSE,"SUBSOLO";#N/A,#N/A,FALSE,"TERREO";#N/A,#N/A,FALSE,"TIPO";#N/A,#N/A,FALSE,"DUP  INF";#N/A,#N/A,FALSE,"DUP SUP"}</definedName>
    <definedName name="Reuniao_1" localSheetId="3">{#N/A,#N/A,FALSE,"CM BAR";#N/A,#N/A,FALSE,"SUBSOLO";#N/A,#N/A,FALSE,"TERREO";#N/A,#N/A,FALSE,"TIPO";#N/A,#N/A,FALSE,"DUP  INF";#N/A,#N/A,FALSE,"DUP SUP"}</definedName>
    <definedName name="Reuniao_1" localSheetId="7">{#N/A,#N/A,FALSE,"CM BAR";#N/A,#N/A,FALSE,"SUBSOLO";#N/A,#N/A,FALSE,"TERREO";#N/A,#N/A,FALSE,"TIPO";#N/A,#N/A,FALSE,"DUP  INF";#N/A,#N/A,FALSE,"DUP SUP"}</definedName>
    <definedName name="Reuniao_1" localSheetId="1">{#N/A,#N/A,FALSE,"CM BAR";#N/A,#N/A,FALSE,"SUBSOLO";#N/A,#N/A,FALSE,"TERREO";#N/A,#N/A,FALSE,"TIPO";#N/A,#N/A,FALSE,"DUP  INF";#N/A,#N/A,FALSE,"DUP SUP"}</definedName>
    <definedName name="Reuniao_1" localSheetId="2">{#N/A,#N/A,FALSE,"CM BAR";#N/A,#N/A,FALSE,"SUBSOLO";#N/A,#N/A,FALSE,"TERREO";#N/A,#N/A,FALSE,"TIPO";#N/A,#N/A,FALSE,"DUP  INF";#N/A,#N/A,FALSE,"DUP SUP"}</definedName>
    <definedName name="Reuniao_1">{#N/A,#N/A,FALSE,"CM BAR";#N/A,#N/A,FALSE,"SUBSOLO";#N/A,#N/A,FALSE,"TERREO";#N/A,#N/A,FALSE,"TIPO";#N/A,#N/A,FALSE,"DUP  INF";#N/A,#N/A,FALSE,"DUP SUP"}</definedName>
    <definedName name="rev" localSheetId="3">{#N/A,#N/A,FALSE,"SS";#N/A,#N/A,FALSE,"TER1";#N/A,#N/A,FALSE,"TER2";#N/A,#N/A,FALSE,"TER3";#N/A,#N/A,FALSE,"TP1";#N/A,#N/A,FALSE,"TP2";#N/A,#N/A,FALSE,"TP3";#N/A,#N/A,FALSE,"DI1";#N/A,#N/A,FALSE,"DI2";#N/A,#N/A,FALSE,"DI3";#N/A,#N/A,FALSE,"DS1";#N/A,#N/A,FALSE,"DS2";#N/A,#N/A,FALSE,"CM"}</definedName>
    <definedName name="rev" localSheetId="7">{#N/A,#N/A,FALSE,"SS";#N/A,#N/A,FALSE,"TER1";#N/A,#N/A,FALSE,"TER2";#N/A,#N/A,FALSE,"TER3";#N/A,#N/A,FALSE,"TP1";#N/A,#N/A,FALSE,"TP2";#N/A,#N/A,FALSE,"TP3";#N/A,#N/A,FALSE,"DI1";#N/A,#N/A,FALSE,"DI2";#N/A,#N/A,FALSE,"DI3";#N/A,#N/A,FALSE,"DS1";#N/A,#N/A,FALSE,"DS2";#N/A,#N/A,FALSE,"CM"}</definedName>
    <definedName name="rev" localSheetId="1">{#N/A,#N/A,FALSE,"SS";#N/A,#N/A,FALSE,"TER1";#N/A,#N/A,FALSE,"TER2";#N/A,#N/A,FALSE,"TER3";#N/A,#N/A,FALSE,"TP1";#N/A,#N/A,FALSE,"TP2";#N/A,#N/A,FALSE,"TP3";#N/A,#N/A,FALSE,"DI1";#N/A,#N/A,FALSE,"DI2";#N/A,#N/A,FALSE,"DI3";#N/A,#N/A,FALSE,"DS1";#N/A,#N/A,FALSE,"DS2";#N/A,#N/A,FALSE,"CM"}</definedName>
    <definedName name="rev" localSheetId="2">{#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3">{#N/A,#N/A,FALSE,"SS";#N/A,#N/A,FALSE,"TER1";#N/A,#N/A,FALSE,"TER2";#N/A,#N/A,FALSE,"TER3";#N/A,#N/A,FALSE,"TP1";#N/A,#N/A,FALSE,"TP2";#N/A,#N/A,FALSE,"TP3";#N/A,#N/A,FALSE,"DI1";#N/A,#N/A,FALSE,"DI2";#N/A,#N/A,FALSE,"DI3";#N/A,#N/A,FALSE,"DS1";#N/A,#N/A,FALSE,"DS2";#N/A,#N/A,FALSE,"CM"}</definedName>
    <definedName name="rev_1" localSheetId="7">{#N/A,#N/A,FALSE,"SS";#N/A,#N/A,FALSE,"TER1";#N/A,#N/A,FALSE,"TER2";#N/A,#N/A,FALSE,"TER3";#N/A,#N/A,FALSE,"TP1";#N/A,#N/A,FALSE,"TP2";#N/A,#N/A,FALSE,"TP3";#N/A,#N/A,FALSE,"DI1";#N/A,#N/A,FALSE,"DI2";#N/A,#N/A,FALSE,"DI3";#N/A,#N/A,FALSE,"DS1";#N/A,#N/A,FALSE,"DS2";#N/A,#N/A,FALSE,"CM"}</definedName>
    <definedName name="rev_1" localSheetId="1">{#N/A,#N/A,FALSE,"SS";#N/A,#N/A,FALSE,"TER1";#N/A,#N/A,FALSE,"TER2";#N/A,#N/A,FALSE,"TER3";#N/A,#N/A,FALSE,"TP1";#N/A,#N/A,FALSE,"TP2";#N/A,#N/A,FALSE,"TP3";#N/A,#N/A,FALSE,"DI1";#N/A,#N/A,FALSE,"DI2";#N/A,#N/A,FALSE,"DI3";#N/A,#N/A,FALSE,"DS1";#N/A,#N/A,FALSE,"DS2";#N/A,#N/A,FALSE,"CM"}</definedName>
    <definedName name="rev_1" localSheetId="2">{#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3">#REF!</definedName>
    <definedName name="rm" localSheetId="7">#REF!</definedName>
    <definedName name="rm" localSheetId="1">#REF!</definedName>
    <definedName name="rm">#REF!</definedName>
    <definedName name="S" localSheetId="3">#REF!</definedName>
    <definedName name="S">#REF!</definedName>
    <definedName name="sa" localSheetId="3">#REF!</definedName>
    <definedName name="sa">#REF!</definedName>
    <definedName name="SETA" localSheetId="3">#REF!</definedName>
    <definedName name="SETA">#REF!</definedName>
    <definedName name="sv" localSheetId="3">#REF!</definedName>
    <definedName name="sv">#REF!</definedName>
    <definedName name="T.1" localSheetId="3">#REF!</definedName>
    <definedName name="T.1">#REF!</definedName>
    <definedName name="T.10" localSheetId="3">#REF!</definedName>
    <definedName name="T.10">#REF!</definedName>
    <definedName name="T.11" localSheetId="3">#REF!</definedName>
    <definedName name="T.11">#REF!</definedName>
    <definedName name="T.12" localSheetId="3">#REF!</definedName>
    <definedName name="T.12">#REF!</definedName>
    <definedName name="T.13" localSheetId="3">#REF!</definedName>
    <definedName name="T.13">#REF!</definedName>
    <definedName name="T.14" localSheetId="3">#REF!</definedName>
    <definedName name="T.14">#REF!</definedName>
    <definedName name="T.15" localSheetId="3">#REF!</definedName>
    <definedName name="T.15">#REF!</definedName>
    <definedName name="T.2" localSheetId="3">#REF!</definedName>
    <definedName name="T.2">#REF!</definedName>
    <definedName name="T.3" localSheetId="3">#REF!</definedName>
    <definedName name="T.3">#REF!</definedName>
    <definedName name="T.4" localSheetId="3">#REF!</definedName>
    <definedName name="T.4">#REF!</definedName>
    <definedName name="T.5" localSheetId="3">#REF!</definedName>
    <definedName name="T.5">#REF!</definedName>
    <definedName name="T.6" localSheetId="3">#REF!</definedName>
    <definedName name="T.6">#REF!</definedName>
    <definedName name="T.7" localSheetId="3">#REF!</definedName>
    <definedName name="T.7">#REF!</definedName>
    <definedName name="T.8" localSheetId="3">#REF!</definedName>
    <definedName name="T.8">#REF!</definedName>
    <definedName name="T.9" localSheetId="3">#REF!</definedName>
    <definedName name="T.9">#REF!</definedName>
    <definedName name="TESTE" localSheetId="3">#REF!,#REF!</definedName>
    <definedName name="TESTE" localSheetId="1">#REF!,#REF!</definedName>
    <definedName name="TESTE" localSheetId="2">#REF!,#REF!</definedName>
    <definedName name="TESTE">#REF!,#REF!</definedName>
    <definedName name="_xlnm.Print_Titles" localSheetId="3">EDITADO!$B:$C,EDITADO!$8:$9</definedName>
    <definedName name="_xlnm.Print_Titles" localSheetId="2">QUANTITATIVO!$B:$C,QUANTITATIVO!$8:$9</definedName>
    <definedName name="TOT.P" localSheetId="3">#REF!</definedName>
    <definedName name="TOT.P" localSheetId="7">#REF!</definedName>
    <definedName name="TOT.P" localSheetId="1">#REF!</definedName>
    <definedName name="TOT.P">#REF!</definedName>
    <definedName name="TOT1.P" localSheetId="3">#REF!</definedName>
    <definedName name="TOT1.P">#REF!</definedName>
    <definedName name="Total1.1" localSheetId="3">#REF!</definedName>
    <definedName name="Total1.1">#REF!</definedName>
    <definedName name="Total1.10" localSheetId="3">#REF!</definedName>
    <definedName name="Total1.10">#REF!</definedName>
    <definedName name="Total1.11" localSheetId="3">#REF!</definedName>
    <definedName name="Total1.11">#REF!</definedName>
    <definedName name="Total1.12" localSheetId="3">#REF!</definedName>
    <definedName name="Total1.12">#REF!</definedName>
    <definedName name="Total1.2" localSheetId="3">#REF!</definedName>
    <definedName name="Total1.2">#REF!</definedName>
    <definedName name="Total1.3" localSheetId="3">#REF!</definedName>
    <definedName name="Total1.3">#REF!</definedName>
    <definedName name="Total1.4" localSheetId="3">#REF!</definedName>
    <definedName name="Total1.4">#REF!</definedName>
    <definedName name="Total1.5" localSheetId="3">#REF!</definedName>
    <definedName name="Total1.5">#REF!</definedName>
    <definedName name="Total1.6" localSheetId="3">#REF!</definedName>
    <definedName name="Total1.6">#REF!</definedName>
    <definedName name="Total1.7" localSheetId="3">#REF!</definedName>
    <definedName name="Total1.7">#REF!</definedName>
    <definedName name="Total1.8" localSheetId="3">#REF!</definedName>
    <definedName name="Total1.8">#REF!</definedName>
    <definedName name="Total1.9" localSheetId="3">#REF!</definedName>
    <definedName name="Total1.9">#REF!</definedName>
    <definedName name="Total2.1" localSheetId="3">#REF!</definedName>
    <definedName name="Total2.1">#REF!</definedName>
    <definedName name="Total2.10" localSheetId="3">#REF!</definedName>
    <definedName name="Total2.10">#REF!</definedName>
    <definedName name="Total2.11" localSheetId="3">#REF!</definedName>
    <definedName name="Total2.11">#REF!</definedName>
    <definedName name="Total2.12" localSheetId="3">#REF!</definedName>
    <definedName name="Total2.12">#REF!</definedName>
    <definedName name="Total2.13" localSheetId="3">#REF!</definedName>
    <definedName name="Total2.13">#REF!</definedName>
    <definedName name="Total2.14" localSheetId="3">#REF!</definedName>
    <definedName name="Total2.14">#REF!</definedName>
    <definedName name="Total2.15" localSheetId="3">#REF!</definedName>
    <definedName name="Total2.15">#REF!</definedName>
    <definedName name="Total2.16" localSheetId="3">#REF!</definedName>
    <definedName name="Total2.16">#REF!</definedName>
    <definedName name="Total2.17" localSheetId="3">#REF!</definedName>
    <definedName name="Total2.17">#REF!</definedName>
    <definedName name="Total2.18" localSheetId="3">#REF!</definedName>
    <definedName name="Total2.18">#REF!</definedName>
    <definedName name="Total2.2" localSheetId="3">#REF!</definedName>
    <definedName name="Total2.2">#REF!</definedName>
    <definedName name="Total2.3" localSheetId="3">#REF!</definedName>
    <definedName name="Total2.3">#REF!</definedName>
    <definedName name="Total2.4" localSheetId="3">#REF!</definedName>
    <definedName name="Total2.4">#REF!</definedName>
    <definedName name="Total2.5" localSheetId="3">#REF!</definedName>
    <definedName name="Total2.5">#REF!</definedName>
    <definedName name="Total2.6" localSheetId="3">#REF!</definedName>
    <definedName name="Total2.6">#REF!</definedName>
    <definedName name="Total2.7" localSheetId="3">#REF!</definedName>
    <definedName name="Total2.7">#REF!</definedName>
    <definedName name="Total2.8" localSheetId="3">#REF!</definedName>
    <definedName name="Total2.8">#REF!</definedName>
    <definedName name="Total2.9" localSheetId="3">#REF!</definedName>
    <definedName name="Total2.9">#REF!</definedName>
    <definedName name="Total3.1" localSheetId="3">#REF!</definedName>
    <definedName name="Total3.1">#REF!</definedName>
    <definedName name="Total3.2" localSheetId="3">#REF!</definedName>
    <definedName name="Total3.2">#REF!</definedName>
    <definedName name="Total3.3" localSheetId="3">#REF!</definedName>
    <definedName name="Total3.3">#REF!</definedName>
    <definedName name="Total3.4" localSheetId="3">#REF!</definedName>
    <definedName name="Total3.4">#REF!</definedName>
    <definedName name="Totalb1.1" localSheetId="3">#REF!</definedName>
    <definedName name="Totalb1.1">#REF!</definedName>
    <definedName name="Totalb1.2" localSheetId="3">#REF!</definedName>
    <definedName name="Totalb1.2">#REF!</definedName>
    <definedName name="Totalb1.3" localSheetId="3">#REF!</definedName>
    <definedName name="Totalb1.3">#REF!</definedName>
    <definedName name="Totalb1.4" localSheetId="3">#REF!</definedName>
    <definedName name="Totalb1.4">#REF!</definedName>
    <definedName name="Totalb1.5" localSheetId="3">#REF!</definedName>
    <definedName name="Totalb1.5">#REF!</definedName>
    <definedName name="Totalb1.6" localSheetId="3">#REF!</definedName>
    <definedName name="Totalb1.6">#REF!</definedName>
    <definedName name="Totalb2.1" localSheetId="3">#REF!</definedName>
    <definedName name="Totalb2.1">#REF!</definedName>
    <definedName name="Totalb2.2" localSheetId="3">#REF!</definedName>
    <definedName name="Totalb2.2">#REF!</definedName>
    <definedName name="Totalb2.3" localSheetId="3">#REF!</definedName>
    <definedName name="Totalb2.3">#REF!</definedName>
    <definedName name="Totalb2.4" localSheetId="3">#REF!</definedName>
    <definedName name="Totalb2.4">#REF!</definedName>
    <definedName name="Totalb2.5" localSheetId="3">#REF!</definedName>
    <definedName name="Totalb2.5">#REF!</definedName>
    <definedName name="Totalb2.6" localSheetId="3">#REF!</definedName>
    <definedName name="Totalb2.6">#REF!</definedName>
    <definedName name="Totalb2.7" localSheetId="3">#REF!</definedName>
    <definedName name="Totalb2.7">#REF!</definedName>
    <definedName name="Totalc1.1" localSheetId="3">#REF!</definedName>
    <definedName name="Totalc1.1">#REF!</definedName>
    <definedName name="Totalc1.2" localSheetId="3">#REF!</definedName>
    <definedName name="Totalc1.2">#REF!</definedName>
    <definedName name="Totalc2.1" localSheetId="3">#REF!</definedName>
    <definedName name="Totalc2.1">#REF!</definedName>
    <definedName name="Totald1.0" localSheetId="3">#REF!</definedName>
    <definedName name="Totald1.0">#REF!</definedName>
    <definedName name="Totald2.1" localSheetId="3">#REF!</definedName>
    <definedName name="Totald2.1">#REF!</definedName>
    <definedName name="Totale1.0" localSheetId="3">#REF!</definedName>
    <definedName name="Totale1.0">#REF!</definedName>
    <definedName name="Totale2.0" localSheetId="3">#REF!</definedName>
    <definedName name="Totale2.0">#REF!</definedName>
    <definedName name="Totalgeral1" localSheetId="3">#REF!</definedName>
    <definedName name="Totalgeral1">#REF!</definedName>
    <definedName name="Totalgeral1a12" localSheetId="3">#REF!</definedName>
    <definedName name="Totalgeral1a12">#REF!</definedName>
    <definedName name="Totalgeral2" localSheetId="3">#REF!</definedName>
    <definedName name="Totalgeral2">#REF!</definedName>
    <definedName name="Totalgeral3" localSheetId="3">#REF!</definedName>
    <definedName name="Totalgeral3">#REF!</definedName>
    <definedName name="TotalgeralA" localSheetId="3">#REF!</definedName>
    <definedName name="TotalgeralA">#REF!</definedName>
    <definedName name="TotalgeralB" localSheetId="3">#REF!</definedName>
    <definedName name="TotalgeralB">#REF!</definedName>
    <definedName name="Totalgeralb1" localSheetId="3">#REF!</definedName>
    <definedName name="Totalgeralb1">#REF!</definedName>
    <definedName name="Totalgeralb2" localSheetId="3">#REF!</definedName>
    <definedName name="Totalgeralb2">#REF!</definedName>
    <definedName name="TotalgeralC" localSheetId="3">#REF!</definedName>
    <definedName name="TotalgeralC">#REF!</definedName>
    <definedName name="Totalgeralc1" localSheetId="3">#REF!</definedName>
    <definedName name="Totalgeralc1">#REF!</definedName>
    <definedName name="Totalgeralc2" localSheetId="3">#REF!</definedName>
    <definedName name="Totalgeralc2">#REF!</definedName>
    <definedName name="TotalgeralD" localSheetId="3">#REF!</definedName>
    <definedName name="TotalgeralD">#REF!</definedName>
    <definedName name="Totalgerald1" localSheetId="3">#REF!</definedName>
    <definedName name="Totalgerald1">#REF!</definedName>
    <definedName name="Totalgerald2" localSheetId="3">#REF!</definedName>
    <definedName name="Totalgerald2">#REF!</definedName>
    <definedName name="TotalgeralE" localSheetId="3">#REF!</definedName>
    <definedName name="TotalgeralE">#REF!</definedName>
    <definedName name="Totalgerale1" localSheetId="3">#REF!</definedName>
    <definedName name="Totalgerale1">#REF!</definedName>
    <definedName name="Totalgerale2" localSheetId="3">#REF!</definedName>
    <definedName name="Totalgerale2">#REF!</definedName>
    <definedName name="TT.1" localSheetId="3">#REF!</definedName>
    <definedName name="TT.1">#REF!</definedName>
    <definedName name="TT.10" localSheetId="3">#REF!</definedName>
    <definedName name="TT.10">#REF!</definedName>
    <definedName name="TT.11" localSheetId="3">#REF!</definedName>
    <definedName name="TT.11">#REF!</definedName>
    <definedName name="TT.12" localSheetId="3">#REF!</definedName>
    <definedName name="TT.12">#REF!</definedName>
    <definedName name="TT.13" localSheetId="3">#REF!</definedName>
    <definedName name="TT.13">#REF!</definedName>
    <definedName name="TT.14" localSheetId="3">#REF!</definedName>
    <definedName name="TT.14">#REF!</definedName>
    <definedName name="TT.15" localSheetId="3">#REF!</definedName>
    <definedName name="TT.15">#REF!</definedName>
    <definedName name="TT.2" localSheetId="3">#REF!</definedName>
    <definedName name="TT.2">#REF!</definedName>
    <definedName name="TT.3" localSheetId="3">#REF!</definedName>
    <definedName name="TT.3">#REF!</definedName>
    <definedName name="TT.4" localSheetId="3">#REF!</definedName>
    <definedName name="TT.4">#REF!</definedName>
    <definedName name="TT.5" localSheetId="3">#REF!</definedName>
    <definedName name="TT.5">#REF!</definedName>
    <definedName name="TT.6" localSheetId="3">#REF!</definedName>
    <definedName name="TT.6">#REF!</definedName>
    <definedName name="TT.7" localSheetId="3">#REF!</definedName>
    <definedName name="TT.7">#REF!</definedName>
    <definedName name="TT.8" localSheetId="3">#REF!</definedName>
    <definedName name="TT.8">#REF!</definedName>
    <definedName name="TT.9" localSheetId="3">#REF!</definedName>
    <definedName name="TT.9">#REF!</definedName>
    <definedName name="VERA" localSheetId="3">#REF!</definedName>
    <definedName name="VERA">#REF!</definedName>
    <definedName name="vr" localSheetId="3">#REF!</definedName>
    <definedName name="vr">#REF!</definedName>
    <definedName name="vt" localSheetId="3">#REF!</definedName>
    <definedName name="vt">#REF!</definedName>
    <definedName name="wrn.ACABINT." localSheetId="3">{#N/A,#N/A,FALSE,"SS";#N/A,#N/A,FALSE,"TER1";#N/A,#N/A,FALSE,"TER2";#N/A,#N/A,FALSE,"TER3";#N/A,#N/A,FALSE,"TP1";#N/A,#N/A,FALSE,"TP2";#N/A,#N/A,FALSE,"TP3";#N/A,#N/A,FALSE,"DI1";#N/A,#N/A,FALSE,"DI2";#N/A,#N/A,FALSE,"DI3";#N/A,#N/A,FALSE,"DS1";#N/A,#N/A,FALSE,"DS2";#N/A,#N/A,FALSE,"CM"}</definedName>
    <definedName name="wrn.ACABINT." localSheetId="7">{#N/A,#N/A,FALSE,"SS";#N/A,#N/A,FALSE,"TER1";#N/A,#N/A,FALSE,"TER2";#N/A,#N/A,FALSE,"TER3";#N/A,#N/A,FALSE,"TP1";#N/A,#N/A,FALSE,"TP2";#N/A,#N/A,FALSE,"TP3";#N/A,#N/A,FALSE,"DI1";#N/A,#N/A,FALSE,"DI2";#N/A,#N/A,FALSE,"DI3";#N/A,#N/A,FALSE,"DS1";#N/A,#N/A,FALSE,"DS2";#N/A,#N/A,FALSE,"CM"}</definedName>
    <definedName name="wrn.ACABINT." localSheetId="1">{#N/A,#N/A,FALSE,"SS";#N/A,#N/A,FALSE,"TER1";#N/A,#N/A,FALSE,"TER2";#N/A,#N/A,FALSE,"TER3";#N/A,#N/A,FALSE,"TP1";#N/A,#N/A,FALSE,"TP2";#N/A,#N/A,FALSE,"TP3";#N/A,#N/A,FALSE,"DI1";#N/A,#N/A,FALSE,"DI2";#N/A,#N/A,FALSE,"DI3";#N/A,#N/A,FALSE,"DS1";#N/A,#N/A,FALSE,"DS2";#N/A,#N/A,FALSE,"CM"}</definedName>
    <definedName name="wrn.ACABINT." localSheetId="2">{#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3">{#N/A,#N/A,FALSE,"SS 1";#N/A,#N/A,FALSE,"TER 1 (A)";#N/A,#N/A,FALSE,"SS 2";#N/A,#N/A,FALSE,"TER 1 (B)";#N/A,#N/A,FALSE,"TER 1 (C)";#N/A,#N/A,FALSE,"TER 1 (D)";#N/A,#N/A,FALSE,"TER 1 (E)";#N/A,#N/A,FALSE,"TER 2 "}</definedName>
    <definedName name="wrn.ACABINT._.TOT." localSheetId="7">{#N/A,#N/A,FALSE,"SS 1";#N/A,#N/A,FALSE,"TER 1 (A)";#N/A,#N/A,FALSE,"SS 2";#N/A,#N/A,FALSE,"TER 1 (B)";#N/A,#N/A,FALSE,"TER 1 (C)";#N/A,#N/A,FALSE,"TER 1 (D)";#N/A,#N/A,FALSE,"TER 1 (E)";#N/A,#N/A,FALSE,"TER 2 "}</definedName>
    <definedName name="wrn.ACABINT._.TOT." localSheetId="1">{#N/A,#N/A,FALSE,"SS 1";#N/A,#N/A,FALSE,"TER 1 (A)";#N/A,#N/A,FALSE,"SS 2";#N/A,#N/A,FALSE,"TER 1 (B)";#N/A,#N/A,FALSE,"TER 1 (C)";#N/A,#N/A,FALSE,"TER 1 (D)";#N/A,#N/A,FALSE,"TER 1 (E)";#N/A,#N/A,FALSE,"TER 2 "}</definedName>
    <definedName name="wrn.ACABINT._.TOT." localSheetId="2">{#N/A,#N/A,FALSE,"SS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3">{#N/A,#N/A,FALSE,"SS 1";#N/A,#N/A,FALSE,"TER 1 (A)";#N/A,#N/A,FALSE,"SS 2";#N/A,#N/A,FALSE,"TER 1 (B)";#N/A,#N/A,FALSE,"TER 1 (C)";#N/A,#N/A,FALSE,"TER 1 (D)";#N/A,#N/A,FALSE,"TER 1 (E)";#N/A,#N/A,FALSE,"TER 2 "}</definedName>
    <definedName name="wrn.ACABINT._.TOT._1" localSheetId="7">{#N/A,#N/A,FALSE,"SS 1";#N/A,#N/A,FALSE,"TER 1 (A)";#N/A,#N/A,FALSE,"SS 2";#N/A,#N/A,FALSE,"TER 1 (B)";#N/A,#N/A,FALSE,"TER 1 (C)";#N/A,#N/A,FALSE,"TER 1 (D)";#N/A,#N/A,FALSE,"TER 1 (E)";#N/A,#N/A,FALSE,"TER 2 "}</definedName>
    <definedName name="wrn.ACABINT._.TOT._1" localSheetId="1">{#N/A,#N/A,FALSE,"SS 1";#N/A,#N/A,FALSE,"TER 1 (A)";#N/A,#N/A,FALSE,"SS 2";#N/A,#N/A,FALSE,"TER 1 (B)";#N/A,#N/A,FALSE,"TER 1 (C)";#N/A,#N/A,FALSE,"TER 1 (D)";#N/A,#N/A,FALSE,"TER 1 (E)";#N/A,#N/A,FALSE,"TER 2 "}</definedName>
    <definedName name="wrn.ACABINT._.TOT._1" localSheetId="2">{#N/A,#N/A,FALSE,"SS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3">{#N/A,#N/A,FALSE,"SS";#N/A,#N/A,FALSE,"TER1";#N/A,#N/A,FALSE,"TER2";#N/A,#N/A,FALSE,"TER3";#N/A,#N/A,FALSE,"TP1";#N/A,#N/A,FALSE,"TP2";#N/A,#N/A,FALSE,"TP3";#N/A,#N/A,FALSE,"DI1";#N/A,#N/A,FALSE,"DI2";#N/A,#N/A,FALSE,"DI3";#N/A,#N/A,FALSE,"DS1";#N/A,#N/A,FALSE,"DS2";#N/A,#N/A,FALSE,"CM"}</definedName>
    <definedName name="wrn.ACABINT._1" localSheetId="7">{#N/A,#N/A,FALSE,"SS";#N/A,#N/A,FALSE,"TER1";#N/A,#N/A,FALSE,"TER2";#N/A,#N/A,FALSE,"TER3";#N/A,#N/A,FALSE,"TP1";#N/A,#N/A,FALSE,"TP2";#N/A,#N/A,FALSE,"TP3";#N/A,#N/A,FALSE,"DI1";#N/A,#N/A,FALSE,"DI2";#N/A,#N/A,FALSE,"DI3";#N/A,#N/A,FALSE,"DS1";#N/A,#N/A,FALSE,"DS2";#N/A,#N/A,FALSE,"CM"}</definedName>
    <definedName name="wrn.ACABINT._1" localSheetId="1">{#N/A,#N/A,FALSE,"SS";#N/A,#N/A,FALSE,"TER1";#N/A,#N/A,FALSE,"TER2";#N/A,#N/A,FALSE,"TER3";#N/A,#N/A,FALSE,"TP1";#N/A,#N/A,FALSE,"TP2";#N/A,#N/A,FALSE,"TP3";#N/A,#N/A,FALSE,"DI1";#N/A,#N/A,FALSE,"DI2";#N/A,#N/A,FALSE,"DI3";#N/A,#N/A,FALSE,"DS1";#N/A,#N/A,FALSE,"DS2";#N/A,#N/A,FALSE,"CM"}</definedName>
    <definedName name="wrn.ACABINT._1" localSheetId="2">{#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3">{#N/A,#N/A,FALSE,"SS 1";#N/A,#N/A,FALSE,"SS 2";#N/A,#N/A,FALSE,"TER 1 (1)";#N/A,#N/A,FALSE,"TER 1 (2)";#N/A,#N/A,FALSE,"TER 2";#N/A,#N/A,FALSE,"TIPO";#N/A,#N/A,FALSE,"CM  BAR"}</definedName>
    <definedName name="wrn.ESQ._.TOT." localSheetId="7">{#N/A,#N/A,FALSE,"SS 1";#N/A,#N/A,FALSE,"SS 2";#N/A,#N/A,FALSE,"TER 1 (1)";#N/A,#N/A,FALSE,"TER 1 (2)";#N/A,#N/A,FALSE,"TER 2";#N/A,#N/A,FALSE,"TIPO";#N/A,#N/A,FALSE,"CM  BAR"}</definedName>
    <definedName name="wrn.ESQ._.TOT." localSheetId="1">{#N/A,#N/A,FALSE,"SS 1";#N/A,#N/A,FALSE,"SS 2";#N/A,#N/A,FALSE,"TER 1 (1)";#N/A,#N/A,FALSE,"TER 1 (2)";#N/A,#N/A,FALSE,"TER 2";#N/A,#N/A,FALSE,"TIPO";#N/A,#N/A,FALSE,"CM  BAR"}</definedName>
    <definedName name="wrn.ESQ._.TOT." localSheetId="2">{#N/A,#N/A,FALSE,"SS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3">{#N/A,#N/A,FALSE,"SS 1";#N/A,#N/A,FALSE,"SS 2";#N/A,#N/A,FALSE,"TER 1 (1)";#N/A,#N/A,FALSE,"TER 1 (2)";#N/A,#N/A,FALSE,"TER 2";#N/A,#N/A,FALSE,"TIPO";#N/A,#N/A,FALSE,"CM  BAR"}</definedName>
    <definedName name="wrn.ESQ._.TOT._1" localSheetId="7">{#N/A,#N/A,FALSE,"SS 1";#N/A,#N/A,FALSE,"SS 2";#N/A,#N/A,FALSE,"TER 1 (1)";#N/A,#N/A,FALSE,"TER 1 (2)";#N/A,#N/A,FALSE,"TER 2";#N/A,#N/A,FALSE,"TIPO";#N/A,#N/A,FALSE,"CM  BAR"}</definedName>
    <definedName name="wrn.ESQ._.TOT._1" localSheetId="1">{#N/A,#N/A,FALSE,"SS 1";#N/A,#N/A,FALSE,"SS 2";#N/A,#N/A,FALSE,"TER 1 (1)";#N/A,#N/A,FALSE,"TER 1 (2)";#N/A,#N/A,FALSE,"TER 2";#N/A,#N/A,FALSE,"TIPO";#N/A,#N/A,FALSE,"CM  BAR"}</definedName>
    <definedName name="wrn.ESQ._.TOT._1" localSheetId="2">{#N/A,#N/A,FALSE,"SS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3">{#N/A,#N/A,TRUE,"TER  EXT";#N/A,#N/A,TRUE,"TER  EXT";#N/A,#N/A,TRUE,"LAT  ESQ";#N/A,#N/A,TRUE,"FRONTAL";#N/A,#N/A,TRUE,"POST";#N/A,#N/A,TRUE,"LAT  DIR"}</definedName>
    <definedName name="wrn.FACHADA." localSheetId="7">{#N/A,#N/A,TRUE,"TER  EXT";#N/A,#N/A,TRUE,"TER  EXT";#N/A,#N/A,TRUE,"LAT  ESQ";#N/A,#N/A,TRUE,"FRONTAL";#N/A,#N/A,TRUE,"POST";#N/A,#N/A,TRUE,"LAT  DIR"}</definedName>
    <definedName name="wrn.FACHADA." localSheetId="1">{#N/A,#N/A,TRUE,"TER  EXT";#N/A,#N/A,TRUE,"TER  EXT";#N/A,#N/A,TRUE,"LAT  ESQ";#N/A,#N/A,TRUE,"FRONTAL";#N/A,#N/A,TRUE,"POST";#N/A,#N/A,TRUE,"LAT  DIR"}</definedName>
    <definedName name="wrn.FACHADA." localSheetId="2">{#N/A,#N/A,TRUE,"TER  EXT";#N/A,#N/A,TRUE,"TER  EXT";#N/A,#N/A,TRUE,"LAT  ESQ";#N/A,#N/A,TRUE,"FRONTAL";#N/A,#N/A,TRUE,"POST";#N/A,#N/A,TRUE,"LAT  DIR"}</definedName>
    <definedName name="wrn.FACHADA.">{#N/A,#N/A,TRUE,"TER  EXT";#N/A,#N/A,TRUE,"TER  EXT";#N/A,#N/A,TRUE,"LAT  ESQ";#N/A,#N/A,TRUE,"FRONTAL";#N/A,#N/A,TRUE,"POST";#N/A,#N/A,TRUE,"LAT  DIR"}</definedName>
    <definedName name="wrn.FACHADA._1" localSheetId="3">{#N/A,#N/A,TRUE,"TER  EXT";#N/A,#N/A,TRUE,"TER  EXT";#N/A,#N/A,TRUE,"LAT  ESQ";#N/A,#N/A,TRUE,"FRONTAL";#N/A,#N/A,TRUE,"POST";#N/A,#N/A,TRUE,"LAT  DIR"}</definedName>
    <definedName name="wrn.FACHADA._1" localSheetId="7">{#N/A,#N/A,TRUE,"TER  EXT";#N/A,#N/A,TRUE,"TER  EXT";#N/A,#N/A,TRUE,"LAT  ESQ";#N/A,#N/A,TRUE,"FRONTAL";#N/A,#N/A,TRUE,"POST";#N/A,#N/A,TRUE,"LAT  DIR"}</definedName>
    <definedName name="wrn.FACHADA._1" localSheetId="1">{#N/A,#N/A,TRUE,"TER  EXT";#N/A,#N/A,TRUE,"TER  EXT";#N/A,#N/A,TRUE,"LAT  ESQ";#N/A,#N/A,TRUE,"FRONTAL";#N/A,#N/A,TRUE,"POST";#N/A,#N/A,TRUE,"LAT  DIR"}</definedName>
    <definedName name="wrn.FACHADA._1" localSheetId="2">{#N/A,#N/A,TRUE,"TER  EXT";#N/A,#N/A,TRUE,"TER  EXT";#N/A,#N/A,TRUE,"LAT  ESQ";#N/A,#N/A,TRUE,"FRONTAL";#N/A,#N/A,TRUE,"POST";#N/A,#N/A,TRUE,"LAT  DIR"}</definedName>
    <definedName name="wrn.FACHADA._1">{#N/A,#N/A,TRUE,"TER  EXT";#N/A,#N/A,TRUE,"TER  EXT";#N/A,#N/A,TRUE,"LAT  ESQ";#N/A,#N/A,TRUE,"FRONTAL";#N/A,#N/A,TRUE,"POST";#N/A,#N/A,TRUE,"LAT  DIR"}</definedName>
    <definedName name="wrn.FERPILAR." localSheetId="3">{#N/A,#N/A,FALSE,"PR  06";#N/A,#N/A,FALSE,"PR  07";#N/A,#N/A,FALSE,"PR 08";#N/A,#N/A,FALSE,"PR 09";#N/A,#N/A,FALSE,"PR 40";#N/A,#N/A,FALSE,"PR 41";#N/A,#N/A,FALSE,"PR 45";#N/A,#N/A,FALSE,"PR 46";#N/A,#N/A,FALSE,"PR 55"}</definedName>
    <definedName name="wrn.FERPILAR." localSheetId="7">{#N/A,#N/A,FALSE,"PR  06";#N/A,#N/A,FALSE,"PR  07";#N/A,#N/A,FALSE,"PR 08";#N/A,#N/A,FALSE,"PR 09";#N/A,#N/A,FALSE,"PR 40";#N/A,#N/A,FALSE,"PR 41";#N/A,#N/A,FALSE,"PR 45";#N/A,#N/A,FALSE,"PR 46";#N/A,#N/A,FALSE,"PR 55"}</definedName>
    <definedName name="wrn.FERPILAR." localSheetId="1">{#N/A,#N/A,FALSE,"PR  06";#N/A,#N/A,FALSE,"PR  07";#N/A,#N/A,FALSE,"PR 08";#N/A,#N/A,FALSE,"PR 09";#N/A,#N/A,FALSE,"PR 40";#N/A,#N/A,FALSE,"PR 41";#N/A,#N/A,FALSE,"PR 45";#N/A,#N/A,FALSE,"PR 46";#N/A,#N/A,FALSE,"PR 55"}</definedName>
    <definedName name="wrn.FERPILAR." localSheetId="2">{#N/A,#N/A,FALSE,"PR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3">{#N/A,#N/A,FALSE,"PR  06";#N/A,#N/A,FALSE,"PR  07";#N/A,#N/A,FALSE,"PR 08";#N/A,#N/A,FALSE,"PR 09";#N/A,#N/A,FALSE,"PR 40";#N/A,#N/A,FALSE,"PR 41";#N/A,#N/A,FALSE,"PR 45";#N/A,#N/A,FALSE,"PR 46";#N/A,#N/A,FALSE,"PR 55"}</definedName>
    <definedName name="wrn.FERPILAR._1" localSheetId="7">{#N/A,#N/A,FALSE,"PR  06";#N/A,#N/A,FALSE,"PR  07";#N/A,#N/A,FALSE,"PR 08";#N/A,#N/A,FALSE,"PR 09";#N/A,#N/A,FALSE,"PR 40";#N/A,#N/A,FALSE,"PR 41";#N/A,#N/A,FALSE,"PR 45";#N/A,#N/A,FALSE,"PR 46";#N/A,#N/A,FALSE,"PR 55"}</definedName>
    <definedName name="wrn.FERPILAR._1" localSheetId="1">{#N/A,#N/A,FALSE,"PR  06";#N/A,#N/A,FALSE,"PR  07";#N/A,#N/A,FALSE,"PR 08";#N/A,#N/A,FALSE,"PR 09";#N/A,#N/A,FALSE,"PR 40";#N/A,#N/A,FALSE,"PR 41";#N/A,#N/A,FALSE,"PR 45";#N/A,#N/A,FALSE,"PR 46";#N/A,#N/A,FALSE,"PR 55"}</definedName>
    <definedName name="wrn.FERPILAR._1" localSheetId="2">{#N/A,#N/A,FALSE,"PR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3">{#N/A,#N/A,FALSE,"LEVFER V2 P";#N/A,#N/A,FALSE,"LEVFER V2 P10%"}</definedName>
    <definedName name="wrn.LEVFER." localSheetId="7">{#N/A,#N/A,FALSE,"LEVFER V2 P";#N/A,#N/A,FALSE,"LEVFER V2 P10%"}</definedName>
    <definedName name="wrn.LEVFER." localSheetId="1">{#N/A,#N/A,FALSE,"LEVFER V2 P";#N/A,#N/A,FALSE,"LEVFER V2 P10%"}</definedName>
    <definedName name="wrn.LEVFER." localSheetId="2">{#N/A,#N/A,FALSE,"LEVFER V2 P";#N/A,#N/A,FALSE,"LEVFER V2 P10%"}</definedName>
    <definedName name="wrn.LEVFER.">{#N/A,#N/A,FALSE,"LEVFER V2 P";#N/A,#N/A,FALSE,"LEVFER V2 P10%"}</definedName>
    <definedName name="wrn.LEVFER._1" localSheetId="3">{#N/A,#N/A,FALSE,"LEVFER V2 P";#N/A,#N/A,FALSE,"LEVFER V2 P10%"}</definedName>
    <definedName name="wrn.LEVFER._1" localSheetId="7">{#N/A,#N/A,FALSE,"LEVFER V2 P";#N/A,#N/A,FALSE,"LEVFER V2 P10%"}</definedName>
    <definedName name="wrn.LEVFER._1" localSheetId="1">{#N/A,#N/A,FALSE,"LEVFER V2 P";#N/A,#N/A,FALSE,"LEVFER V2 P10%"}</definedName>
    <definedName name="wrn.LEVFER._1" localSheetId="2">{#N/A,#N/A,FALSE,"LEVFER V2 P";#N/A,#N/A,FALSE,"LEVFER V2 P10%"}</definedName>
    <definedName name="wrn.LEVFER._1">{#N/A,#N/A,FALSE,"LEVFER V2 P";#N/A,#N/A,FALSE,"LEVFER V2 P10%"}</definedName>
    <definedName name="wrn.SERV._.PAVTO." localSheetId="3">{#N/A,#N/A,FALSE,"SS 1";#N/A,#N/A,FALSE,"SS 2";#N/A,#N/A,FALSE,"TER 1 (1)";#N/A,#N/A,FALSE,"TER 1 (2)";#N/A,#N/A,FALSE,"TER 2 ";#N/A,#N/A,FALSE,"TP  (1)";#N/A,#N/A,FALSE,"TP  (2)";#N/A,#N/A,FALSE,"CM BAR"}</definedName>
    <definedName name="wrn.SERV._.PAVTO." localSheetId="7">{#N/A,#N/A,FALSE,"SS 1";#N/A,#N/A,FALSE,"SS 2";#N/A,#N/A,FALSE,"TER 1 (1)";#N/A,#N/A,FALSE,"TER 1 (2)";#N/A,#N/A,FALSE,"TER 2 ";#N/A,#N/A,FALSE,"TP  (1)";#N/A,#N/A,FALSE,"TP  (2)";#N/A,#N/A,FALSE,"CM BAR"}</definedName>
    <definedName name="wrn.SERV._.PAVTO." localSheetId="1">{#N/A,#N/A,FALSE,"SS 1";#N/A,#N/A,FALSE,"SS 2";#N/A,#N/A,FALSE,"TER 1 (1)";#N/A,#N/A,FALSE,"TER 1 (2)";#N/A,#N/A,FALSE,"TER 2 ";#N/A,#N/A,FALSE,"TP  (1)";#N/A,#N/A,FALSE,"TP  (2)";#N/A,#N/A,FALSE,"CM BAR"}</definedName>
    <definedName name="wrn.SERV._.PAVTO." localSheetId="2">{#N/A,#N/A,FALSE,"SS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3">{#N/A,#N/A,FALSE,"SS 1";#N/A,#N/A,FALSE,"SS 2";#N/A,#N/A,FALSE,"TER 1 (1)";#N/A,#N/A,FALSE,"TER 1 (2)";#N/A,#N/A,FALSE,"TER 2 ";#N/A,#N/A,FALSE,"TP  (1)";#N/A,#N/A,FALSE,"TP  (2)";#N/A,#N/A,FALSE,"CM BAR"}</definedName>
    <definedName name="wrn.SERV._.PAVTO._1" localSheetId="7">{#N/A,#N/A,FALSE,"SS 1";#N/A,#N/A,FALSE,"SS 2";#N/A,#N/A,FALSE,"TER 1 (1)";#N/A,#N/A,FALSE,"TER 1 (2)";#N/A,#N/A,FALSE,"TER 2 ";#N/A,#N/A,FALSE,"TP  (1)";#N/A,#N/A,FALSE,"TP  (2)";#N/A,#N/A,FALSE,"CM BAR"}</definedName>
    <definedName name="wrn.SERV._.PAVTO._1" localSheetId="1">{#N/A,#N/A,FALSE,"SS 1";#N/A,#N/A,FALSE,"SS 2";#N/A,#N/A,FALSE,"TER 1 (1)";#N/A,#N/A,FALSE,"TER 1 (2)";#N/A,#N/A,FALSE,"TER 2 ";#N/A,#N/A,FALSE,"TP  (1)";#N/A,#N/A,FALSE,"TP  (2)";#N/A,#N/A,FALSE,"CM BAR"}</definedName>
    <definedName name="wrn.SERV._.PAVTO._1" localSheetId="2">{#N/A,#N/A,FALSE,"SS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3">{#N/A,#N/A,FALSE,"CM BAR";#N/A,#N/A,FALSE,"SUBSOLO";#N/A,#N/A,FALSE,"TERREO";#N/A,#N/A,FALSE,"TIPO";#N/A,#N/A,FALSE,"DUP  INF";#N/A,#N/A,FALSE,"DUP SUP"}</definedName>
    <definedName name="wrn.serv.xls." localSheetId="7">{#N/A,#N/A,FALSE,"CM BAR";#N/A,#N/A,FALSE,"SUBSOLO";#N/A,#N/A,FALSE,"TERREO";#N/A,#N/A,FALSE,"TIPO";#N/A,#N/A,FALSE,"DUP  INF";#N/A,#N/A,FALSE,"DUP SUP"}</definedName>
    <definedName name="wrn.serv.xls." localSheetId="1">{#N/A,#N/A,FALSE,"CM BAR";#N/A,#N/A,FALSE,"SUBSOLO";#N/A,#N/A,FALSE,"TERREO";#N/A,#N/A,FALSE,"TIPO";#N/A,#N/A,FALSE,"DUP  INF";#N/A,#N/A,FALSE,"DUP SUP"}</definedName>
    <definedName name="wrn.serv.xls." localSheetId="2">{#N/A,#N/A,FALSE,"CM BAR";#N/A,#N/A,FALSE,"SUBSOLO";#N/A,#N/A,FALSE,"TERREO";#N/A,#N/A,FALSE,"TIPO";#N/A,#N/A,FALSE,"DUP  INF";#N/A,#N/A,FALSE,"DUP SUP"}</definedName>
    <definedName name="wrn.serv.xls.">{#N/A,#N/A,FALSE,"CM BAR";#N/A,#N/A,FALSE,"SUBSOLO";#N/A,#N/A,FALSE,"TERREO";#N/A,#N/A,FALSE,"TIPO";#N/A,#N/A,FALSE,"DUP  INF";#N/A,#N/A,FALSE,"DUP SUP"}</definedName>
    <definedName name="wrn.serv.xls._1" localSheetId="3">{#N/A,#N/A,FALSE,"CM BAR";#N/A,#N/A,FALSE,"SUBSOLO";#N/A,#N/A,FALSE,"TERREO";#N/A,#N/A,FALSE,"TIPO";#N/A,#N/A,FALSE,"DUP  INF";#N/A,#N/A,FALSE,"DUP SUP"}</definedName>
    <definedName name="wrn.serv.xls._1" localSheetId="7">{#N/A,#N/A,FALSE,"CM BAR";#N/A,#N/A,FALSE,"SUBSOLO";#N/A,#N/A,FALSE,"TERREO";#N/A,#N/A,FALSE,"TIPO";#N/A,#N/A,FALSE,"DUP  INF";#N/A,#N/A,FALSE,"DUP SUP"}</definedName>
    <definedName name="wrn.serv.xls._1" localSheetId="1">{#N/A,#N/A,FALSE,"CM BAR";#N/A,#N/A,FALSE,"SUBSOLO";#N/A,#N/A,FALSE,"TERREO";#N/A,#N/A,FALSE,"TIPO";#N/A,#N/A,FALSE,"DUP  INF";#N/A,#N/A,FALSE,"DUP SUP"}</definedName>
    <definedName name="wrn.serv.xls._1" localSheetId="2">{#N/A,#N/A,FALSE,"CM BAR";#N/A,#N/A,FALSE,"SUBSOLO";#N/A,#N/A,FALSE,"TERREO";#N/A,#N/A,FALSE,"TIPO";#N/A,#N/A,FALSE,"DUP  INF";#N/A,#N/A,FALSE,"DUP SUP"}</definedName>
    <definedName name="wrn.serv.xls._1">{#N/A,#N/A,FALSE,"CM BAR";#N/A,#N/A,FALSE,"SUBSOLO";#N/A,#N/A,FALSE,"TERREO";#N/A,#N/A,FALSE,"TIPO";#N/A,#N/A,FALSE,"DUP  INF";#N/A,#N/A,FALSE,"DUP SUP"}</definedName>
    <definedName name="X" localSheetId="3">#REF!</definedName>
    <definedName name="X" localSheetId="7">#REF!</definedName>
    <definedName name="X" localSheetId="1">#REF!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8" l="1"/>
  <c r="M469" i="18" l="1"/>
  <c r="M470" i="18"/>
  <c r="M468" i="18"/>
  <c r="M467" i="18" s="1"/>
  <c r="M572" i="18"/>
  <c r="M573" i="18"/>
  <c r="M574" i="18"/>
  <c r="M575" i="18"/>
  <c r="M576" i="18"/>
  <c r="M577" i="18"/>
  <c r="M578" i="18"/>
  <c r="M579" i="18"/>
  <c r="M571" i="18"/>
  <c r="M565" i="18"/>
  <c r="M566" i="18"/>
  <c r="M567" i="18"/>
  <c r="M568" i="18"/>
  <c r="M564" i="18"/>
  <c r="M563" i="18" s="1"/>
  <c r="M562" i="18" s="1"/>
  <c r="M561" i="18" s="1"/>
  <c r="M558" i="18"/>
  <c r="M559" i="18"/>
  <c r="M560" i="18"/>
  <c r="M557" i="18"/>
  <c r="M555" i="18"/>
  <c r="M554" i="18"/>
  <c r="M553" i="18"/>
  <c r="M552" i="18"/>
  <c r="M551" i="18"/>
  <c r="M549" i="18"/>
  <c r="M547" i="18"/>
  <c r="M545" i="18"/>
  <c r="M541" i="18"/>
  <c r="M540" i="18"/>
  <c r="M539" i="18"/>
  <c r="M537" i="18"/>
  <c r="M535" i="18"/>
  <c r="M534" i="18" s="1"/>
  <c r="M533" i="18"/>
  <c r="M531" i="18"/>
  <c r="M525" i="18"/>
  <c r="M526" i="18"/>
  <c r="M524" i="18"/>
  <c r="M508" i="18"/>
  <c r="M509" i="18"/>
  <c r="M510" i="18"/>
  <c r="M511" i="18"/>
  <c r="M512" i="18"/>
  <c r="M513" i="18"/>
  <c r="M506" i="18" s="1"/>
  <c r="M514" i="18"/>
  <c r="M515" i="18"/>
  <c r="M516" i="18"/>
  <c r="M517" i="18"/>
  <c r="M518" i="18"/>
  <c r="M519" i="18"/>
  <c r="M520" i="18"/>
  <c r="M521" i="18"/>
  <c r="M522" i="18"/>
  <c r="M507" i="18"/>
  <c r="M499" i="18"/>
  <c r="M500" i="18"/>
  <c r="M501" i="18"/>
  <c r="M502" i="18"/>
  <c r="M503" i="18"/>
  <c r="M504" i="18"/>
  <c r="M505" i="18"/>
  <c r="M498" i="18"/>
  <c r="M493" i="18"/>
  <c r="M494" i="18"/>
  <c r="M495" i="18"/>
  <c r="M496" i="18"/>
  <c r="M492" i="18"/>
  <c r="M481" i="18"/>
  <c r="M482" i="18"/>
  <c r="M483" i="18"/>
  <c r="M484" i="18"/>
  <c r="M485" i="18"/>
  <c r="M486" i="18"/>
  <c r="M487" i="18"/>
  <c r="M488" i="18"/>
  <c r="M489" i="18"/>
  <c r="M490" i="18"/>
  <c r="M480" i="18"/>
  <c r="M474" i="18"/>
  <c r="M475" i="18"/>
  <c r="M476" i="18"/>
  <c r="M477" i="18"/>
  <c r="M478" i="18"/>
  <c r="M473" i="18"/>
  <c r="M447" i="18"/>
  <c r="M448" i="18"/>
  <c r="M445" i="18" s="1"/>
  <c r="M449" i="18"/>
  <c r="M450" i="18"/>
  <c r="M451" i="18"/>
  <c r="M452" i="18"/>
  <c r="M453" i="18"/>
  <c r="M454" i="18"/>
  <c r="M455" i="18"/>
  <c r="M456" i="18"/>
  <c r="M457" i="18"/>
  <c r="M458" i="18"/>
  <c r="M459" i="18"/>
  <c r="M460" i="18"/>
  <c r="M461" i="18"/>
  <c r="M462" i="18"/>
  <c r="M463" i="18"/>
  <c r="M464" i="18"/>
  <c r="M465" i="18"/>
  <c r="M466" i="18"/>
  <c r="M446" i="18"/>
  <c r="M438" i="18"/>
  <c r="M439" i="18"/>
  <c r="M440" i="18"/>
  <c r="M441" i="18"/>
  <c r="M442" i="18"/>
  <c r="M443" i="18"/>
  <c r="M444" i="18"/>
  <c r="M437" i="18"/>
  <c r="M432" i="18"/>
  <c r="M430" i="18" s="1"/>
  <c r="M433" i="18"/>
  <c r="M431" i="18"/>
  <c r="M413" i="18"/>
  <c r="M414" i="18"/>
  <c r="M415" i="18"/>
  <c r="M416" i="18"/>
  <c r="M417" i="18"/>
  <c r="M418" i="18"/>
  <c r="M419" i="18"/>
  <c r="M420" i="18"/>
  <c r="M421" i="18"/>
  <c r="M422" i="18"/>
  <c r="M423" i="18"/>
  <c r="M424" i="18"/>
  <c r="M411" i="18" s="1"/>
  <c r="M425" i="18"/>
  <c r="M426" i="18"/>
  <c r="M427" i="18"/>
  <c r="M428" i="18"/>
  <c r="M429" i="18"/>
  <c r="M412" i="18"/>
  <c r="M408" i="18"/>
  <c r="M409" i="18"/>
  <c r="M410" i="18"/>
  <c r="M407" i="18"/>
  <c r="M403" i="18"/>
  <c r="M404" i="18"/>
  <c r="M405" i="18"/>
  <c r="M402" i="18"/>
  <c r="M392" i="18"/>
  <c r="M393" i="18"/>
  <c r="M394" i="18"/>
  <c r="M395" i="18"/>
  <c r="M396" i="18"/>
  <c r="M397" i="18"/>
  <c r="M398" i="18"/>
  <c r="M399" i="18"/>
  <c r="M400" i="18"/>
  <c r="M391" i="18"/>
  <c r="M385" i="18"/>
  <c r="M386" i="18"/>
  <c r="M383" i="18" s="1"/>
  <c r="M387" i="18"/>
  <c r="M388" i="18"/>
  <c r="M389" i="18"/>
  <c r="M384" i="18"/>
  <c r="M381" i="18"/>
  <c r="M380" i="18"/>
  <c r="M364" i="18"/>
  <c r="M365" i="18"/>
  <c r="M366" i="18"/>
  <c r="M367" i="18"/>
  <c r="M368" i="18"/>
  <c r="M369" i="18"/>
  <c r="M370" i="18"/>
  <c r="M371" i="18"/>
  <c r="M372" i="18"/>
  <c r="M373" i="18"/>
  <c r="M374" i="18"/>
  <c r="M375" i="18"/>
  <c r="M376" i="18"/>
  <c r="M377" i="18"/>
  <c r="M378" i="18"/>
  <c r="M363" i="18"/>
  <c r="M360" i="18"/>
  <c r="M361" i="18"/>
  <c r="M359" i="18"/>
  <c r="M358" i="18"/>
  <c r="M357" i="18"/>
  <c r="M356" i="18"/>
  <c r="M355" i="18"/>
  <c r="M354" i="18"/>
  <c r="M349" i="18"/>
  <c r="M348" i="18"/>
  <c r="M347" i="18"/>
  <c r="M345" i="18"/>
  <c r="M343" i="18"/>
  <c r="M340" i="18"/>
  <c r="M339" i="18"/>
  <c r="M338" i="18"/>
  <c r="M336" i="18"/>
  <c r="M334" i="18"/>
  <c r="M326" i="18"/>
  <c r="M327" i="18"/>
  <c r="M328" i="18"/>
  <c r="M329" i="18"/>
  <c r="M330" i="18"/>
  <c r="M325" i="18"/>
  <c r="M319" i="18"/>
  <c r="M320" i="18"/>
  <c r="M321" i="18"/>
  <c r="M322" i="18"/>
  <c r="M323" i="18"/>
  <c r="M318" i="18"/>
  <c r="M295" i="18"/>
  <c r="M296" i="18"/>
  <c r="M297" i="18"/>
  <c r="M298" i="18"/>
  <c r="M299" i="18"/>
  <c r="M300" i="18"/>
  <c r="M301" i="18"/>
  <c r="M302" i="18"/>
  <c r="M303" i="18"/>
  <c r="M304" i="18"/>
  <c r="M305" i="18"/>
  <c r="M306" i="18"/>
  <c r="M307" i="18"/>
  <c r="M308" i="18"/>
  <c r="M309" i="18"/>
  <c r="M310" i="18"/>
  <c r="M311" i="18"/>
  <c r="M312" i="18"/>
  <c r="M313" i="18"/>
  <c r="M314" i="18"/>
  <c r="M294" i="18"/>
  <c r="M276" i="18"/>
  <c r="M277" i="18"/>
  <c r="M278" i="18"/>
  <c r="M279" i="18"/>
  <c r="M280" i="18"/>
  <c r="M281" i="18"/>
  <c r="M282" i="18"/>
  <c r="M283" i="18"/>
  <c r="M284" i="18"/>
  <c r="M285" i="18"/>
  <c r="M286" i="18"/>
  <c r="M287" i="18"/>
  <c r="M288" i="18"/>
  <c r="M289" i="18"/>
  <c r="M290" i="18"/>
  <c r="M291" i="18"/>
  <c r="M292" i="18"/>
  <c r="M275" i="18"/>
  <c r="M250" i="18"/>
  <c r="M251" i="18"/>
  <c r="M252" i="18"/>
  <c r="M253" i="18"/>
  <c r="M254" i="18"/>
  <c r="M255" i="18"/>
  <c r="M256" i="18"/>
  <c r="M257" i="18"/>
  <c r="M258" i="18"/>
  <c r="M259" i="18"/>
  <c r="M260" i="18"/>
  <c r="M261" i="18"/>
  <c r="M262" i="18"/>
  <c r="M263" i="18"/>
  <c r="M264" i="18"/>
  <c r="M265" i="18"/>
  <c r="M266" i="18"/>
  <c r="M267" i="18"/>
  <c r="M268" i="18"/>
  <c r="M269" i="18"/>
  <c r="M270" i="18"/>
  <c r="M271" i="18"/>
  <c r="M272" i="18"/>
  <c r="M249" i="18"/>
  <c r="M248" i="18"/>
  <c r="M247" i="18"/>
  <c r="M225" i="18"/>
  <c r="M223" i="18" s="1"/>
  <c r="M226" i="18"/>
  <c r="M227" i="18"/>
  <c r="M228" i="18"/>
  <c r="M229" i="18"/>
  <c r="M230" i="18"/>
  <c r="M231" i="18"/>
  <c r="M232" i="18"/>
  <c r="M233" i="18"/>
  <c r="M234" i="18"/>
  <c r="M235" i="18"/>
  <c r="M236" i="18"/>
  <c r="M237" i="18"/>
  <c r="M238" i="18"/>
  <c r="M239" i="18"/>
  <c r="M240" i="18"/>
  <c r="M241" i="18"/>
  <c r="M242" i="18"/>
  <c r="M243" i="18"/>
  <c r="M244" i="18"/>
  <c r="M245" i="18"/>
  <c r="M224" i="18"/>
  <c r="M221" i="18"/>
  <c r="M220" i="18"/>
  <c r="M219" i="18"/>
  <c r="M217" i="18"/>
  <c r="M216" i="18"/>
  <c r="M215" i="18"/>
  <c r="M212" i="18"/>
  <c r="M211" i="18"/>
  <c r="M210" i="18"/>
  <c r="M209" i="18"/>
  <c r="M208" i="18"/>
  <c r="M207" i="18"/>
  <c r="M206" i="18"/>
  <c r="M204" i="18"/>
  <c r="M203" i="18"/>
  <c r="M202" i="18"/>
  <c r="M201" i="18"/>
  <c r="M200" i="18"/>
  <c r="M199" i="18"/>
  <c r="M198" i="18"/>
  <c r="M195" i="18"/>
  <c r="M194" i="18"/>
  <c r="M193" i="18"/>
  <c r="M189" i="18"/>
  <c r="M190" i="18"/>
  <c r="M191" i="18"/>
  <c r="M188" i="18"/>
  <c r="M187" i="18" s="1"/>
  <c r="M184" i="18"/>
  <c r="M185" i="18"/>
  <c r="M186" i="18"/>
  <c r="M183" i="18"/>
  <c r="M179" i="18"/>
  <c r="M180" i="18"/>
  <c r="M178" i="18"/>
  <c r="M173" i="18"/>
  <c r="M171" i="18" s="1"/>
  <c r="M174" i="18"/>
  <c r="M175" i="18"/>
  <c r="M172" i="18"/>
  <c r="M168" i="18"/>
  <c r="M169" i="18"/>
  <c r="M166" i="18" s="1"/>
  <c r="M170" i="18"/>
  <c r="M167" i="18"/>
  <c r="M163" i="18"/>
  <c r="M164" i="18"/>
  <c r="M165" i="18"/>
  <c r="M162" i="18"/>
  <c r="M158" i="18"/>
  <c r="M156" i="18" s="1"/>
  <c r="M159" i="18"/>
  <c r="M157" i="18"/>
  <c r="M153" i="18"/>
  <c r="M151" i="18"/>
  <c r="M150" i="18" s="1"/>
  <c r="M145" i="18"/>
  <c r="M146" i="18"/>
  <c r="M143" i="18" s="1"/>
  <c r="M147" i="18"/>
  <c r="M148" i="18"/>
  <c r="M149" i="18"/>
  <c r="M144" i="18"/>
  <c r="M142" i="18"/>
  <c r="M140" i="18"/>
  <c r="M133" i="18"/>
  <c r="M134" i="18"/>
  <c r="M131" i="18" s="1"/>
  <c r="M135" i="18"/>
  <c r="M136" i="18"/>
  <c r="M137" i="18"/>
  <c r="M132" i="18"/>
  <c r="M125" i="18"/>
  <c r="M126" i="18"/>
  <c r="M127" i="18"/>
  <c r="M128" i="18"/>
  <c r="M129" i="18"/>
  <c r="M130" i="18"/>
  <c r="M124" i="18"/>
  <c r="M117" i="18"/>
  <c r="M115" i="18" s="1"/>
  <c r="M118" i="18"/>
  <c r="M119" i="18"/>
  <c r="M120" i="18"/>
  <c r="M121" i="18"/>
  <c r="M122" i="18"/>
  <c r="M116" i="18"/>
  <c r="M112" i="18"/>
  <c r="M111" i="18"/>
  <c r="M109" i="18"/>
  <c r="M108" i="18"/>
  <c r="M104" i="18"/>
  <c r="M102" i="18"/>
  <c r="M101" i="18"/>
  <c r="M100" i="18"/>
  <c r="M98" i="18" s="1"/>
  <c r="M99" i="18"/>
  <c r="M95" i="18"/>
  <c r="M86" i="18"/>
  <c r="M87" i="18"/>
  <c r="M88" i="18"/>
  <c r="M89" i="18"/>
  <c r="M90" i="18"/>
  <c r="M91" i="18"/>
  <c r="M92" i="18"/>
  <c r="M93" i="18"/>
  <c r="M85" i="18"/>
  <c r="M83" i="18"/>
  <c r="M81" i="18"/>
  <c r="M78" i="18"/>
  <c r="M77" i="18"/>
  <c r="M64" i="18"/>
  <c r="M65" i="18"/>
  <c r="M66" i="18"/>
  <c r="M67" i="18"/>
  <c r="M68" i="18"/>
  <c r="M69" i="18"/>
  <c r="M70" i="18"/>
  <c r="M71" i="18"/>
  <c r="M72" i="18"/>
  <c r="M73" i="18"/>
  <c r="M74" i="18"/>
  <c r="M75" i="18"/>
  <c r="M63" i="18"/>
  <c r="M55" i="18"/>
  <c r="M53" i="18" s="1"/>
  <c r="M56" i="18"/>
  <c r="M57" i="18"/>
  <c r="M58" i="18"/>
  <c r="M59" i="18"/>
  <c r="M60" i="18"/>
  <c r="M54" i="18"/>
  <c r="M48" i="18"/>
  <c r="M49" i="18"/>
  <c r="M50" i="18"/>
  <c r="M51" i="18"/>
  <c r="M52" i="18"/>
  <c r="M47" i="18"/>
  <c r="M39" i="18"/>
  <c r="M40" i="18"/>
  <c r="M41" i="18"/>
  <c r="M42" i="18"/>
  <c r="M43" i="18"/>
  <c r="M44" i="18"/>
  <c r="M38" i="18"/>
  <c r="M25" i="18"/>
  <c r="M26" i="18"/>
  <c r="M27" i="18"/>
  <c r="M28" i="18"/>
  <c r="M29" i="18"/>
  <c r="M30" i="18"/>
  <c r="M31" i="18"/>
  <c r="M32" i="18"/>
  <c r="M23" i="18" s="1"/>
  <c r="M33" i="18"/>
  <c r="M34" i="18"/>
  <c r="M24" i="18"/>
  <c r="M20" i="18"/>
  <c r="M21" i="18"/>
  <c r="M22" i="18"/>
  <c r="M18" i="18" s="1"/>
  <c r="K38" i="18"/>
  <c r="K39" i="18"/>
  <c r="K40" i="18"/>
  <c r="K41" i="18"/>
  <c r="K42" i="18"/>
  <c r="K43" i="18"/>
  <c r="K44" i="18"/>
  <c r="K47" i="18"/>
  <c r="K48" i="18"/>
  <c r="K49" i="18"/>
  <c r="K50" i="18"/>
  <c r="K51" i="18"/>
  <c r="K52" i="18"/>
  <c r="K54" i="18"/>
  <c r="K55" i="18"/>
  <c r="K56" i="18"/>
  <c r="K57" i="18"/>
  <c r="K58" i="18"/>
  <c r="K59" i="18"/>
  <c r="K60" i="18"/>
  <c r="K63" i="18"/>
  <c r="K64" i="18"/>
  <c r="K65" i="18"/>
  <c r="K66" i="18"/>
  <c r="K67" i="18"/>
  <c r="K68" i="18"/>
  <c r="K69" i="18"/>
  <c r="K70" i="18"/>
  <c r="K71" i="18"/>
  <c r="K72" i="18"/>
  <c r="K73" i="18"/>
  <c r="K74" i="18"/>
  <c r="K75" i="18"/>
  <c r="K77" i="18"/>
  <c r="K78" i="18"/>
  <c r="K81" i="18"/>
  <c r="K83" i="18"/>
  <c r="K85" i="18"/>
  <c r="K86" i="18"/>
  <c r="K87" i="18"/>
  <c r="K88" i="18"/>
  <c r="K89" i="18"/>
  <c r="K90" i="18"/>
  <c r="K91" i="18"/>
  <c r="K92" i="18"/>
  <c r="K93" i="18"/>
  <c r="K95" i="18"/>
  <c r="K99" i="18"/>
  <c r="K100" i="18"/>
  <c r="K101" i="18"/>
  <c r="K102" i="18"/>
  <c r="K104" i="18"/>
  <c r="K108" i="18"/>
  <c r="K109" i="18"/>
  <c r="K111" i="18"/>
  <c r="K112" i="18"/>
  <c r="K116" i="18"/>
  <c r="K117" i="18"/>
  <c r="K118" i="18"/>
  <c r="K119" i="18"/>
  <c r="K120" i="18"/>
  <c r="K121" i="18"/>
  <c r="K122" i="18"/>
  <c r="K124" i="18"/>
  <c r="K125" i="18"/>
  <c r="K126" i="18"/>
  <c r="K127" i="18"/>
  <c r="K128" i="18"/>
  <c r="K129" i="18"/>
  <c r="K130" i="18"/>
  <c r="K132" i="18"/>
  <c r="K133" i="18"/>
  <c r="K134" i="18"/>
  <c r="K135" i="18"/>
  <c r="K136" i="18"/>
  <c r="K137" i="18"/>
  <c r="K140" i="18"/>
  <c r="K142" i="18"/>
  <c r="K144" i="18"/>
  <c r="K145" i="18"/>
  <c r="K146" i="18"/>
  <c r="K147" i="18"/>
  <c r="K148" i="18"/>
  <c r="K149" i="18"/>
  <c r="K151" i="18"/>
  <c r="K153" i="18"/>
  <c r="K157" i="18"/>
  <c r="K158" i="18"/>
  <c r="K159" i="18"/>
  <c r="K162" i="18"/>
  <c r="K163" i="18"/>
  <c r="K164" i="18"/>
  <c r="K165" i="18"/>
  <c r="K167" i="18"/>
  <c r="K168" i="18"/>
  <c r="K169" i="18"/>
  <c r="K170" i="18"/>
  <c r="K172" i="18"/>
  <c r="K173" i="18"/>
  <c r="K174" i="18"/>
  <c r="K175" i="18"/>
  <c r="K178" i="18"/>
  <c r="K179" i="18"/>
  <c r="K180" i="18"/>
  <c r="K183" i="18"/>
  <c r="K184" i="18"/>
  <c r="K185" i="18"/>
  <c r="K186" i="18"/>
  <c r="K188" i="18"/>
  <c r="K189" i="18"/>
  <c r="K190" i="18"/>
  <c r="K191" i="18"/>
  <c r="K193" i="18"/>
  <c r="K194" i="18"/>
  <c r="K195" i="18"/>
  <c r="K198" i="18"/>
  <c r="K199" i="18"/>
  <c r="K200" i="18"/>
  <c r="K201" i="18"/>
  <c r="K202" i="18"/>
  <c r="K203" i="18"/>
  <c r="K204" i="18"/>
  <c r="K206" i="18"/>
  <c r="K207" i="18"/>
  <c r="K208" i="18"/>
  <c r="K209" i="18"/>
  <c r="K210" i="18"/>
  <c r="K211" i="18"/>
  <c r="K212" i="18"/>
  <c r="K215" i="18"/>
  <c r="K216" i="18"/>
  <c r="K217" i="18"/>
  <c r="K219" i="18"/>
  <c r="K220" i="18"/>
  <c r="K221" i="18"/>
  <c r="K224" i="18"/>
  <c r="K225" i="18"/>
  <c r="K226" i="18"/>
  <c r="K227" i="18"/>
  <c r="K228" i="18"/>
  <c r="K229" i="18"/>
  <c r="K230" i="18"/>
  <c r="K231" i="18"/>
  <c r="K232" i="18"/>
  <c r="K233" i="18"/>
  <c r="K234" i="18"/>
  <c r="K235" i="18"/>
  <c r="K236" i="18"/>
  <c r="K237" i="18"/>
  <c r="K238" i="18"/>
  <c r="K239" i="18"/>
  <c r="K240" i="18"/>
  <c r="K241" i="18"/>
  <c r="K242" i="18"/>
  <c r="K243" i="18"/>
  <c r="K244" i="18"/>
  <c r="K245" i="18"/>
  <c r="K247" i="18"/>
  <c r="K248" i="18"/>
  <c r="K249" i="18"/>
  <c r="K250" i="18"/>
  <c r="K251" i="18"/>
  <c r="K252" i="18"/>
  <c r="K253" i="18"/>
  <c r="K254" i="18"/>
  <c r="K255" i="18"/>
  <c r="K256" i="18"/>
  <c r="K257" i="18"/>
  <c r="K258" i="18"/>
  <c r="K259" i="18"/>
  <c r="K260" i="18"/>
  <c r="K261" i="18"/>
  <c r="K262" i="18"/>
  <c r="K263" i="18"/>
  <c r="K264" i="18"/>
  <c r="K265" i="18"/>
  <c r="K266" i="18"/>
  <c r="K267" i="18"/>
  <c r="K268" i="18"/>
  <c r="K269" i="18"/>
  <c r="K270" i="18"/>
  <c r="K271" i="18"/>
  <c r="K272" i="18"/>
  <c r="K275"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1" i="18"/>
  <c r="K312" i="18"/>
  <c r="K313" i="18"/>
  <c r="K314" i="18"/>
  <c r="K318" i="18"/>
  <c r="K319" i="18"/>
  <c r="K320" i="18"/>
  <c r="K321" i="18"/>
  <c r="K322" i="18"/>
  <c r="K323" i="18"/>
  <c r="K325" i="18"/>
  <c r="K326" i="18"/>
  <c r="K327" i="18"/>
  <c r="K328" i="18"/>
  <c r="K329" i="18"/>
  <c r="K330" i="18"/>
  <c r="K334" i="18"/>
  <c r="K336" i="18"/>
  <c r="K338" i="18"/>
  <c r="K339" i="18"/>
  <c r="K340" i="18"/>
  <c r="K343" i="18"/>
  <c r="K345" i="18"/>
  <c r="K347" i="18"/>
  <c r="K348" i="18"/>
  <c r="K349" i="18"/>
  <c r="K354" i="18"/>
  <c r="K355" i="18"/>
  <c r="K356" i="18"/>
  <c r="K357" i="18"/>
  <c r="K358" i="18"/>
  <c r="K359" i="18"/>
  <c r="K360" i="18"/>
  <c r="K361" i="18"/>
  <c r="K363" i="18"/>
  <c r="K364" i="18"/>
  <c r="K365" i="18"/>
  <c r="K366" i="18"/>
  <c r="K367" i="18"/>
  <c r="K368" i="18"/>
  <c r="K369" i="18"/>
  <c r="K370" i="18"/>
  <c r="K371" i="18"/>
  <c r="K372" i="18"/>
  <c r="K373" i="18"/>
  <c r="K374" i="18"/>
  <c r="K375" i="18"/>
  <c r="K376" i="18"/>
  <c r="K377" i="18"/>
  <c r="K378" i="18"/>
  <c r="K380" i="18"/>
  <c r="K381" i="18"/>
  <c r="K384" i="18"/>
  <c r="K385" i="18"/>
  <c r="K386" i="18"/>
  <c r="K387" i="18"/>
  <c r="K388" i="18"/>
  <c r="K389" i="18"/>
  <c r="K391" i="18"/>
  <c r="K392" i="18"/>
  <c r="K393" i="18"/>
  <c r="K394" i="18"/>
  <c r="K395" i="18"/>
  <c r="K396" i="18"/>
  <c r="K397" i="18"/>
  <c r="K398" i="18"/>
  <c r="K399" i="18"/>
  <c r="K400" i="18"/>
  <c r="K402" i="18"/>
  <c r="K403" i="18"/>
  <c r="K404" i="18"/>
  <c r="K405" i="18"/>
  <c r="K407" i="18"/>
  <c r="K408" i="18"/>
  <c r="K409" i="18"/>
  <c r="K410" i="18"/>
  <c r="K412" i="18"/>
  <c r="K413" i="18"/>
  <c r="K414" i="18"/>
  <c r="K415" i="18"/>
  <c r="K416" i="18"/>
  <c r="K417" i="18"/>
  <c r="K418" i="18"/>
  <c r="K419" i="18"/>
  <c r="K420" i="18"/>
  <c r="K421" i="18"/>
  <c r="K422" i="18"/>
  <c r="K423" i="18"/>
  <c r="K424" i="18"/>
  <c r="K425" i="18"/>
  <c r="K426" i="18"/>
  <c r="K427" i="18"/>
  <c r="K428" i="18"/>
  <c r="K429" i="18"/>
  <c r="K431" i="18"/>
  <c r="K432" i="18"/>
  <c r="K433" i="18"/>
  <c r="K437" i="18"/>
  <c r="K438" i="18"/>
  <c r="K439" i="18"/>
  <c r="K440" i="18"/>
  <c r="K441" i="18"/>
  <c r="K442" i="18"/>
  <c r="K443" i="18"/>
  <c r="K444" i="18"/>
  <c r="K446" i="18"/>
  <c r="K447" i="18"/>
  <c r="K448" i="18"/>
  <c r="K449" i="18"/>
  <c r="K450" i="18"/>
  <c r="K451" i="18"/>
  <c r="K452" i="18"/>
  <c r="K453" i="18"/>
  <c r="K454" i="18"/>
  <c r="K455" i="18"/>
  <c r="K456" i="18"/>
  <c r="K457" i="18"/>
  <c r="K458" i="18"/>
  <c r="K459" i="18"/>
  <c r="K460" i="18"/>
  <c r="K461" i="18"/>
  <c r="K462" i="18"/>
  <c r="K463" i="18"/>
  <c r="K464" i="18"/>
  <c r="K465" i="18"/>
  <c r="K466" i="18"/>
  <c r="K468" i="18"/>
  <c r="K469" i="18"/>
  <c r="K470" i="18"/>
  <c r="K473" i="18"/>
  <c r="K474" i="18"/>
  <c r="K475" i="18"/>
  <c r="K476" i="18"/>
  <c r="K477" i="18"/>
  <c r="K478" i="18"/>
  <c r="K480" i="18"/>
  <c r="K481" i="18"/>
  <c r="K482" i="18"/>
  <c r="K483" i="18"/>
  <c r="K484" i="18"/>
  <c r="K485" i="18"/>
  <c r="K486" i="18"/>
  <c r="K487" i="18"/>
  <c r="K488" i="18"/>
  <c r="K489" i="18"/>
  <c r="K490" i="18"/>
  <c r="K492" i="18"/>
  <c r="K493" i="18"/>
  <c r="K494" i="18"/>
  <c r="K495" i="18"/>
  <c r="K496" i="18"/>
  <c r="K498" i="18"/>
  <c r="K499" i="18"/>
  <c r="K500" i="18"/>
  <c r="K501" i="18"/>
  <c r="K502" i="18"/>
  <c r="K503" i="18"/>
  <c r="K504" i="18"/>
  <c r="K505" i="18"/>
  <c r="K507" i="18"/>
  <c r="K508" i="18"/>
  <c r="K509" i="18"/>
  <c r="K510" i="18"/>
  <c r="K511" i="18"/>
  <c r="K512" i="18"/>
  <c r="K513" i="18"/>
  <c r="K514" i="18"/>
  <c r="K515" i="18"/>
  <c r="K516" i="18"/>
  <c r="K517" i="18"/>
  <c r="K518" i="18"/>
  <c r="K519" i="18"/>
  <c r="K520" i="18"/>
  <c r="K521" i="18"/>
  <c r="K522" i="18"/>
  <c r="K524" i="18"/>
  <c r="K525" i="18"/>
  <c r="K526" i="18"/>
  <c r="K531" i="18"/>
  <c r="K533" i="18"/>
  <c r="K535" i="18"/>
  <c r="K537" i="18"/>
  <c r="K538" i="18"/>
  <c r="K539" i="18"/>
  <c r="K540" i="18"/>
  <c r="K541" i="18"/>
  <c r="K545" i="18"/>
  <c r="K547" i="18"/>
  <c r="K549" i="18"/>
  <c r="K551" i="18"/>
  <c r="K552" i="18"/>
  <c r="K553" i="18"/>
  <c r="K554" i="18"/>
  <c r="K555" i="18"/>
  <c r="K557" i="18"/>
  <c r="K558" i="18"/>
  <c r="K559" i="18"/>
  <c r="K560" i="18"/>
  <c r="K564" i="18"/>
  <c r="K565" i="18"/>
  <c r="K566" i="18"/>
  <c r="K567" i="18"/>
  <c r="K568" i="18"/>
  <c r="K571" i="18"/>
  <c r="K572" i="18"/>
  <c r="K573" i="18"/>
  <c r="K574" i="18"/>
  <c r="K575" i="18"/>
  <c r="K576" i="18"/>
  <c r="K577" i="18"/>
  <c r="K578" i="18"/>
  <c r="K579" i="18"/>
  <c r="K581" i="18"/>
  <c r="K582" i="18"/>
  <c r="K583" i="18"/>
  <c r="K584" i="18"/>
  <c r="K585" i="18"/>
  <c r="K586" i="18"/>
  <c r="K587" i="18"/>
  <c r="K588" i="18"/>
  <c r="K589" i="18"/>
  <c r="K591" i="18"/>
  <c r="K592" i="18"/>
  <c r="K593" i="18"/>
  <c r="K594" i="18"/>
  <c r="K595" i="18"/>
  <c r="K596" i="18"/>
  <c r="K597" i="18"/>
  <c r="K598" i="18"/>
  <c r="K599" i="18"/>
  <c r="K601" i="18"/>
  <c r="K602" i="18"/>
  <c r="K603" i="18"/>
  <c r="K24" i="18"/>
  <c r="K25" i="18"/>
  <c r="K26" i="18"/>
  <c r="K27" i="18"/>
  <c r="K28" i="18"/>
  <c r="K29" i="18"/>
  <c r="K30" i="18"/>
  <c r="K31" i="18"/>
  <c r="K32" i="18"/>
  <c r="K33" i="18"/>
  <c r="K34" i="18"/>
  <c r="K20" i="18"/>
  <c r="K21" i="18"/>
  <c r="K22" i="18"/>
  <c r="M19" i="18"/>
  <c r="K19" i="18"/>
  <c r="M548" i="18"/>
  <c r="M546" i="18"/>
  <c r="M544" i="18"/>
  <c r="M543" i="18" s="1"/>
  <c r="M538" i="18"/>
  <c r="M536" i="18"/>
  <c r="M532" i="18"/>
  <c r="M530" i="18"/>
  <c r="M523" i="18"/>
  <c r="M497" i="18"/>
  <c r="M491" i="18"/>
  <c r="M479" i="18"/>
  <c r="M472" i="18"/>
  <c r="M471" i="18" s="1"/>
  <c r="M406" i="18"/>
  <c r="M401" i="18"/>
  <c r="M390" i="18"/>
  <c r="M379" i="18"/>
  <c r="M362" i="18"/>
  <c r="M353" i="18"/>
  <c r="M352" i="18" s="1"/>
  <c r="M346" i="18"/>
  <c r="M344" i="18"/>
  <c r="M342" i="18"/>
  <c r="M337" i="18"/>
  <c r="M335" i="18"/>
  <c r="M333" i="18"/>
  <c r="M324" i="18"/>
  <c r="M317" i="18"/>
  <c r="M293" i="18"/>
  <c r="M274" i="18"/>
  <c r="M246" i="18"/>
  <c r="M218" i="18"/>
  <c r="M213" i="18" s="1"/>
  <c r="M214" i="18"/>
  <c r="M182" i="18"/>
  <c r="M177" i="18"/>
  <c r="M152" i="18"/>
  <c r="M141" i="18"/>
  <c r="M139" i="18"/>
  <c r="M123" i="18"/>
  <c r="M107" i="18"/>
  <c r="M103" i="18"/>
  <c r="M94" i="18"/>
  <c r="M82" i="18"/>
  <c r="M80" i="18"/>
  <c r="M79" i="18"/>
  <c r="M76" i="18"/>
  <c r="M62" i="18"/>
  <c r="M46" i="18"/>
  <c r="M37" i="18"/>
  <c r="M556" i="18" l="1"/>
  <c r="M550" i="18"/>
  <c r="M542" i="18" s="1"/>
  <c r="M529" i="18"/>
  <c r="M528" i="18"/>
  <c r="M436" i="18"/>
  <c r="M341" i="18"/>
  <c r="M332" i="18"/>
  <c r="M316" i="18"/>
  <c r="M273" i="18"/>
  <c r="M205" i="18"/>
  <c r="M197" i="18"/>
  <c r="M192" i="18"/>
  <c r="M176" i="18" s="1"/>
  <c r="M181" i="18"/>
  <c r="M161" i="18"/>
  <c r="M160" i="18" s="1"/>
  <c r="M155" i="18" s="1"/>
  <c r="M138" i="18"/>
  <c r="M114" i="18"/>
  <c r="M113" i="18" s="1"/>
  <c r="M110" i="18"/>
  <c r="M106" i="18" s="1"/>
  <c r="M105" i="18" s="1"/>
  <c r="M97" i="18"/>
  <c r="M84" i="18"/>
  <c r="M17" i="18"/>
  <c r="M382" i="18"/>
  <c r="M351" i="18" s="1"/>
  <c r="M222" i="18"/>
  <c r="M61" i="18"/>
  <c r="M435" i="18"/>
  <c r="M434" i="18" s="1"/>
  <c r="M45" i="18"/>
  <c r="M36" i="18" s="1"/>
  <c r="J61" i="18"/>
  <c r="J568" i="18"/>
  <c r="H568" i="18"/>
  <c r="J567" i="18"/>
  <c r="H567" i="18"/>
  <c r="J566" i="18"/>
  <c r="H566" i="18"/>
  <c r="J565" i="18"/>
  <c r="H565" i="18"/>
  <c r="J564" i="18"/>
  <c r="H564" i="18"/>
  <c r="J563" i="18"/>
  <c r="J562" i="18"/>
  <c r="J561" i="18"/>
  <c r="J560" i="18"/>
  <c r="H560" i="18"/>
  <c r="J559" i="18"/>
  <c r="J556" i="18" s="1"/>
  <c r="H559" i="18"/>
  <c r="J558" i="18"/>
  <c r="H558" i="18"/>
  <c r="J557" i="18"/>
  <c r="H557" i="18"/>
  <c r="J555" i="18"/>
  <c r="H555" i="18"/>
  <c r="J554" i="18"/>
  <c r="H554" i="18"/>
  <c r="J553" i="18"/>
  <c r="J550" i="18" s="1"/>
  <c r="J542" i="18" s="1"/>
  <c r="H553" i="18"/>
  <c r="J552" i="18"/>
  <c r="H552" i="18"/>
  <c r="J551" i="18"/>
  <c r="H551" i="18"/>
  <c r="J549" i="18"/>
  <c r="H549" i="18"/>
  <c r="J548" i="18"/>
  <c r="J547" i="18"/>
  <c r="H547" i="18"/>
  <c r="J546" i="18"/>
  <c r="J545" i="18"/>
  <c r="H545" i="18"/>
  <c r="J544" i="18"/>
  <c r="J543" i="18"/>
  <c r="J541" i="18"/>
  <c r="H541" i="18"/>
  <c r="J540" i="18"/>
  <c r="H540" i="18"/>
  <c r="J539" i="18"/>
  <c r="H539" i="18"/>
  <c r="J538" i="18"/>
  <c r="H538" i="18"/>
  <c r="J537" i="18"/>
  <c r="H537" i="18"/>
  <c r="J536" i="18"/>
  <c r="J535" i="18"/>
  <c r="J534" i="18" s="1"/>
  <c r="H535" i="18"/>
  <c r="H534" i="18"/>
  <c r="J533" i="18"/>
  <c r="H533" i="18"/>
  <c r="J532" i="18"/>
  <c r="H532" i="18"/>
  <c r="J531" i="18"/>
  <c r="J530" i="18" s="1"/>
  <c r="H531" i="18"/>
  <c r="J526" i="18"/>
  <c r="H526" i="18"/>
  <c r="J525" i="18"/>
  <c r="J523" i="18" s="1"/>
  <c r="H525" i="18"/>
  <c r="J524" i="18"/>
  <c r="H524" i="18"/>
  <c r="J522" i="18"/>
  <c r="H522" i="18"/>
  <c r="J521" i="18"/>
  <c r="H521" i="18"/>
  <c r="J520" i="18"/>
  <c r="H520" i="18"/>
  <c r="J519" i="18"/>
  <c r="H519" i="18"/>
  <c r="J518" i="18"/>
  <c r="H518" i="18"/>
  <c r="J517" i="18"/>
  <c r="H517" i="18"/>
  <c r="J516" i="18"/>
  <c r="H516" i="18"/>
  <c r="J515" i="18"/>
  <c r="H515" i="18"/>
  <c r="J514" i="18"/>
  <c r="H514" i="18"/>
  <c r="J513" i="18"/>
  <c r="H513" i="18"/>
  <c r="J512" i="18"/>
  <c r="H512" i="18"/>
  <c r="J511" i="18"/>
  <c r="J506" i="18" s="1"/>
  <c r="H511" i="18"/>
  <c r="J510" i="18"/>
  <c r="H510" i="18"/>
  <c r="J509" i="18"/>
  <c r="H509" i="18"/>
  <c r="J508" i="18"/>
  <c r="H508" i="18"/>
  <c r="J507" i="18"/>
  <c r="H507" i="18"/>
  <c r="J505" i="18"/>
  <c r="H505" i="18"/>
  <c r="J504" i="18"/>
  <c r="J497" i="18" s="1"/>
  <c r="H504" i="18"/>
  <c r="J503" i="18"/>
  <c r="H503" i="18"/>
  <c r="J502" i="18"/>
  <c r="H502" i="18"/>
  <c r="J501" i="18"/>
  <c r="H501" i="18"/>
  <c r="J500" i="18"/>
  <c r="H500" i="18"/>
  <c r="J499" i="18"/>
  <c r="H499" i="18"/>
  <c r="J498" i="18"/>
  <c r="H498" i="18"/>
  <c r="J496" i="18"/>
  <c r="J491" i="18" s="1"/>
  <c r="H496" i="18"/>
  <c r="J495" i="18"/>
  <c r="H495" i="18"/>
  <c r="J494" i="18"/>
  <c r="H494" i="18"/>
  <c r="J493" i="18"/>
  <c r="H493" i="18"/>
  <c r="J492" i="18"/>
  <c r="H492" i="18"/>
  <c r="J490" i="18"/>
  <c r="H490" i="18"/>
  <c r="J489" i="18"/>
  <c r="H489" i="18"/>
  <c r="J488" i="18"/>
  <c r="H488" i="18"/>
  <c r="J487" i="18"/>
  <c r="H487" i="18"/>
  <c r="J486" i="18"/>
  <c r="H486" i="18"/>
  <c r="J485" i="18"/>
  <c r="H485" i="18"/>
  <c r="J484" i="18"/>
  <c r="H484" i="18"/>
  <c r="J483" i="18"/>
  <c r="H483" i="18"/>
  <c r="J482" i="18"/>
  <c r="H482" i="18"/>
  <c r="J481" i="18"/>
  <c r="J479" i="18" s="1"/>
  <c r="H481" i="18"/>
  <c r="J480" i="18"/>
  <c r="H480" i="18"/>
  <c r="J478" i="18"/>
  <c r="H478" i="18"/>
  <c r="J477" i="18"/>
  <c r="H477" i="18"/>
  <c r="J476" i="18"/>
  <c r="H476" i="18"/>
  <c r="J475" i="18"/>
  <c r="J472" i="18" s="1"/>
  <c r="J471" i="18" s="1"/>
  <c r="H475" i="18"/>
  <c r="J474" i="18"/>
  <c r="H474" i="18"/>
  <c r="J473" i="18"/>
  <c r="H473" i="18"/>
  <c r="J470" i="18"/>
  <c r="H470" i="18"/>
  <c r="J469" i="18"/>
  <c r="H469" i="18"/>
  <c r="J468" i="18"/>
  <c r="H468" i="18"/>
  <c r="J467" i="18"/>
  <c r="J466" i="18"/>
  <c r="H466" i="18"/>
  <c r="J465" i="18"/>
  <c r="H465" i="18"/>
  <c r="J464" i="18"/>
  <c r="H464" i="18"/>
  <c r="J463" i="18"/>
  <c r="H463" i="18"/>
  <c r="J462" i="18"/>
  <c r="H462" i="18"/>
  <c r="J461" i="18"/>
  <c r="H461" i="18"/>
  <c r="J460" i="18"/>
  <c r="H460" i="18"/>
  <c r="J459" i="18"/>
  <c r="H459" i="18"/>
  <c r="J458" i="18"/>
  <c r="H458" i="18"/>
  <c r="J457" i="18"/>
  <c r="H457" i="18"/>
  <c r="J456" i="18"/>
  <c r="H456" i="18"/>
  <c r="J455" i="18"/>
  <c r="H455" i="18"/>
  <c r="J454" i="18"/>
  <c r="H454" i="18"/>
  <c r="J453" i="18"/>
  <c r="H453" i="18"/>
  <c r="J452" i="18"/>
  <c r="H452" i="18"/>
  <c r="J451" i="18"/>
  <c r="H451" i="18"/>
  <c r="J450" i="18"/>
  <c r="H450" i="18"/>
  <c r="J449" i="18"/>
  <c r="H449" i="18"/>
  <c r="J448" i="18"/>
  <c r="H448" i="18"/>
  <c r="J447" i="18"/>
  <c r="H447" i="18"/>
  <c r="J446" i="18"/>
  <c r="H446" i="18"/>
  <c r="J445" i="18"/>
  <c r="J444" i="18"/>
  <c r="H444" i="18"/>
  <c r="J443" i="18"/>
  <c r="H443" i="18"/>
  <c r="J442" i="18"/>
  <c r="H442" i="18"/>
  <c r="J441" i="18"/>
  <c r="H441" i="18"/>
  <c r="J440" i="18"/>
  <c r="H440" i="18"/>
  <c r="J439" i="18"/>
  <c r="H439" i="18"/>
  <c r="J438" i="18"/>
  <c r="H438" i="18"/>
  <c r="J437" i="18"/>
  <c r="J436" i="18" s="1"/>
  <c r="J435" i="18" s="1"/>
  <c r="J434" i="18" s="1"/>
  <c r="H437" i="18"/>
  <c r="J433" i="18"/>
  <c r="H433" i="18"/>
  <c r="J432" i="18"/>
  <c r="H432" i="18"/>
  <c r="J431" i="18"/>
  <c r="H431" i="18"/>
  <c r="J430" i="18"/>
  <c r="J429" i="18"/>
  <c r="H429" i="18"/>
  <c r="J428" i="18"/>
  <c r="H428" i="18"/>
  <c r="J427" i="18"/>
  <c r="H427" i="18"/>
  <c r="J426" i="18"/>
  <c r="H426" i="18"/>
  <c r="J425" i="18"/>
  <c r="H425" i="18"/>
  <c r="J424" i="18"/>
  <c r="H424" i="18"/>
  <c r="J423" i="18"/>
  <c r="H423" i="18"/>
  <c r="J422" i="18"/>
  <c r="H422" i="18"/>
  <c r="J421" i="18"/>
  <c r="H421" i="18"/>
  <c r="J420" i="18"/>
  <c r="H420" i="18"/>
  <c r="J419" i="18"/>
  <c r="H419" i="18"/>
  <c r="J418" i="18"/>
  <c r="H418" i="18"/>
  <c r="J417" i="18"/>
  <c r="H417" i="18"/>
  <c r="J416" i="18"/>
  <c r="H416" i="18"/>
  <c r="J415" i="18"/>
  <c r="J411" i="18" s="1"/>
  <c r="H415" i="18"/>
  <c r="J414" i="18"/>
  <c r="H414" i="18"/>
  <c r="J413" i="18"/>
  <c r="H413" i="18"/>
  <c r="J412" i="18"/>
  <c r="H412" i="18"/>
  <c r="J410" i="18"/>
  <c r="H410" i="18"/>
  <c r="J409" i="18"/>
  <c r="H409" i="18"/>
  <c r="J408" i="18"/>
  <c r="H408" i="18"/>
  <c r="J407" i="18"/>
  <c r="H407" i="18"/>
  <c r="J406" i="18"/>
  <c r="J405" i="18"/>
  <c r="H405" i="18"/>
  <c r="J404" i="18"/>
  <c r="H404" i="18"/>
  <c r="J403" i="18"/>
  <c r="H403" i="18"/>
  <c r="J402" i="18"/>
  <c r="H402" i="18"/>
  <c r="J401" i="18"/>
  <c r="J400" i="18"/>
  <c r="H400" i="18"/>
  <c r="J399" i="18"/>
  <c r="H399" i="18"/>
  <c r="J398" i="18"/>
  <c r="H398" i="18"/>
  <c r="J397" i="18"/>
  <c r="H397" i="18"/>
  <c r="J396" i="18"/>
  <c r="H396" i="18"/>
  <c r="J395" i="18"/>
  <c r="H395" i="18"/>
  <c r="J394" i="18"/>
  <c r="H394" i="18"/>
  <c r="J393" i="18"/>
  <c r="H393" i="18"/>
  <c r="J392" i="18"/>
  <c r="H392" i="18"/>
  <c r="J391" i="18"/>
  <c r="J390" i="18" s="1"/>
  <c r="H391" i="18"/>
  <c r="J389" i="18"/>
  <c r="H389" i="18"/>
  <c r="J388" i="18"/>
  <c r="H388" i="18"/>
  <c r="J387" i="18"/>
  <c r="H387" i="18"/>
  <c r="J386" i="18"/>
  <c r="H386" i="18"/>
  <c r="J385" i="18"/>
  <c r="J383" i="18" s="1"/>
  <c r="H385" i="18"/>
  <c r="J384" i="18"/>
  <c r="H384" i="18"/>
  <c r="J381" i="18"/>
  <c r="H381" i="18"/>
  <c r="J380" i="18"/>
  <c r="J379" i="18" s="1"/>
  <c r="H380" i="18"/>
  <c r="J378" i="18"/>
  <c r="H378" i="18"/>
  <c r="J377" i="18"/>
  <c r="H377" i="18"/>
  <c r="J376" i="18"/>
  <c r="H376" i="18"/>
  <c r="J375" i="18"/>
  <c r="H375" i="18"/>
  <c r="J374" i="18"/>
  <c r="H374" i="18"/>
  <c r="J373" i="18"/>
  <c r="H373" i="18"/>
  <c r="J372" i="18"/>
  <c r="H372" i="18"/>
  <c r="J371" i="18"/>
  <c r="H371" i="18"/>
  <c r="J370" i="18"/>
  <c r="H370" i="18"/>
  <c r="J369" i="18"/>
  <c r="J362" i="18" s="1"/>
  <c r="H369" i="18"/>
  <c r="J368" i="18"/>
  <c r="H368" i="18"/>
  <c r="J367" i="18"/>
  <c r="H367" i="18"/>
  <c r="J366" i="18"/>
  <c r="H366" i="18"/>
  <c r="J365" i="18"/>
  <c r="H365" i="18"/>
  <c r="J364" i="18"/>
  <c r="H364" i="18"/>
  <c r="J363" i="18"/>
  <c r="H363" i="18"/>
  <c r="J361" i="18"/>
  <c r="H361" i="18"/>
  <c r="J360" i="18"/>
  <c r="H360" i="18"/>
  <c r="J359" i="18"/>
  <c r="H359" i="18"/>
  <c r="J358" i="18"/>
  <c r="H358" i="18"/>
  <c r="J357" i="18"/>
  <c r="H357" i="18"/>
  <c r="J356" i="18"/>
  <c r="H356" i="18"/>
  <c r="J355" i="18"/>
  <c r="J353" i="18" s="1"/>
  <c r="H355" i="18"/>
  <c r="J354" i="18"/>
  <c r="H354" i="18"/>
  <c r="J349" i="18"/>
  <c r="H349" i="18"/>
  <c r="J348" i="18"/>
  <c r="H348" i="18"/>
  <c r="J347" i="18"/>
  <c r="H347" i="18"/>
  <c r="J346" i="18"/>
  <c r="J345" i="18"/>
  <c r="H345" i="18"/>
  <c r="J344" i="18"/>
  <c r="J343" i="18"/>
  <c r="J342" i="18" s="1"/>
  <c r="J341" i="18" s="1"/>
  <c r="H343" i="18"/>
  <c r="J340" i="18"/>
  <c r="H340" i="18"/>
  <c r="J339" i="18"/>
  <c r="H339" i="18"/>
  <c r="J338" i="18"/>
  <c r="H338" i="18"/>
  <c r="J337" i="18"/>
  <c r="J336" i="18"/>
  <c r="J335" i="18" s="1"/>
  <c r="J332" i="18" s="1"/>
  <c r="J331" i="18" s="1"/>
  <c r="H336" i="18"/>
  <c r="J334" i="18"/>
  <c r="H334" i="18"/>
  <c r="J333" i="18"/>
  <c r="J330" i="18"/>
  <c r="H330" i="18"/>
  <c r="J329" i="18"/>
  <c r="H329" i="18"/>
  <c r="J328" i="18"/>
  <c r="H328" i="18"/>
  <c r="J327" i="18"/>
  <c r="H327" i="18"/>
  <c r="J326" i="18"/>
  <c r="J324" i="18" s="1"/>
  <c r="H326" i="18"/>
  <c r="J325" i="18"/>
  <c r="H325" i="18"/>
  <c r="J323" i="18"/>
  <c r="H323" i="18"/>
  <c r="J322" i="18"/>
  <c r="H322" i="18"/>
  <c r="J321" i="18"/>
  <c r="H321" i="18"/>
  <c r="J320" i="18"/>
  <c r="J317" i="18" s="1"/>
  <c r="J316" i="18" s="1"/>
  <c r="H320" i="18"/>
  <c r="J319" i="18"/>
  <c r="H319" i="18"/>
  <c r="J318" i="18"/>
  <c r="H318" i="18"/>
  <c r="J314" i="18"/>
  <c r="H314" i="18"/>
  <c r="J313" i="18"/>
  <c r="H313" i="18"/>
  <c r="J312" i="18"/>
  <c r="H312" i="18"/>
  <c r="J311" i="18"/>
  <c r="H311" i="18"/>
  <c r="J310" i="18"/>
  <c r="H310" i="18"/>
  <c r="J309" i="18"/>
  <c r="H309" i="18"/>
  <c r="J308" i="18"/>
  <c r="H308" i="18"/>
  <c r="J307" i="18"/>
  <c r="H307" i="18"/>
  <c r="J306" i="18"/>
  <c r="H306" i="18"/>
  <c r="J305" i="18"/>
  <c r="H305" i="18"/>
  <c r="J304" i="18"/>
  <c r="H304" i="18"/>
  <c r="J303" i="18"/>
  <c r="H303" i="18"/>
  <c r="J302" i="18"/>
  <c r="H302" i="18"/>
  <c r="J301" i="18"/>
  <c r="H301" i="18"/>
  <c r="J300" i="18"/>
  <c r="H300" i="18"/>
  <c r="J299" i="18"/>
  <c r="H299" i="18"/>
  <c r="J298" i="18"/>
  <c r="H298" i="18"/>
  <c r="J297" i="18"/>
  <c r="H297" i="18"/>
  <c r="J296" i="18"/>
  <c r="J293" i="18" s="1"/>
  <c r="H296" i="18"/>
  <c r="J295" i="18"/>
  <c r="H295" i="18"/>
  <c r="J294" i="18"/>
  <c r="H294" i="18"/>
  <c r="J292" i="18"/>
  <c r="H292" i="18"/>
  <c r="J291" i="18"/>
  <c r="H291" i="18"/>
  <c r="J290" i="18"/>
  <c r="H290" i="18"/>
  <c r="J289" i="18"/>
  <c r="H289" i="18"/>
  <c r="J288" i="18"/>
  <c r="H288" i="18"/>
  <c r="J287" i="18"/>
  <c r="H287" i="18"/>
  <c r="J286" i="18"/>
  <c r="H286" i="18"/>
  <c r="J285" i="18"/>
  <c r="H285" i="18"/>
  <c r="J284" i="18"/>
  <c r="H284" i="18"/>
  <c r="J283" i="18"/>
  <c r="H283" i="18"/>
  <c r="J282" i="18"/>
  <c r="H282" i="18"/>
  <c r="J281" i="18"/>
  <c r="H281" i="18"/>
  <c r="J280" i="18"/>
  <c r="H280" i="18"/>
  <c r="J279" i="18"/>
  <c r="H279" i="18"/>
  <c r="J278" i="18"/>
  <c r="H278" i="18"/>
  <c r="J277" i="18"/>
  <c r="H277" i="18"/>
  <c r="J276" i="18"/>
  <c r="J274" i="18" s="1"/>
  <c r="J273" i="18" s="1"/>
  <c r="H276" i="18"/>
  <c r="J275" i="18"/>
  <c r="H275" i="18"/>
  <c r="J272" i="18"/>
  <c r="H272" i="18"/>
  <c r="J271" i="18"/>
  <c r="H271" i="18"/>
  <c r="J270" i="18"/>
  <c r="H270" i="18"/>
  <c r="J269" i="18"/>
  <c r="H269" i="18"/>
  <c r="J268" i="18"/>
  <c r="H268" i="18"/>
  <c r="J267" i="18"/>
  <c r="H267" i="18"/>
  <c r="J266" i="18"/>
  <c r="H266" i="18"/>
  <c r="J265" i="18"/>
  <c r="H265" i="18"/>
  <c r="J264" i="18"/>
  <c r="H264" i="18"/>
  <c r="J263" i="18"/>
  <c r="H263" i="18"/>
  <c r="J262" i="18"/>
  <c r="H262" i="18"/>
  <c r="J261" i="18"/>
  <c r="H261" i="18"/>
  <c r="J260" i="18"/>
  <c r="H260" i="18"/>
  <c r="J259" i="18"/>
  <c r="H259" i="18"/>
  <c r="J258" i="18"/>
  <c r="H258" i="18"/>
  <c r="J257" i="18"/>
  <c r="H257" i="18"/>
  <c r="J256" i="18"/>
  <c r="H256" i="18"/>
  <c r="J255" i="18"/>
  <c r="H255" i="18"/>
  <c r="J254" i="18"/>
  <c r="H254" i="18"/>
  <c r="J253" i="18"/>
  <c r="H253" i="18"/>
  <c r="J252" i="18"/>
  <c r="H252" i="18"/>
  <c r="J251" i="18"/>
  <c r="H251" i="18"/>
  <c r="J250" i="18"/>
  <c r="H250" i="18"/>
  <c r="J249" i="18"/>
  <c r="H249" i="18"/>
  <c r="J248" i="18"/>
  <c r="H248" i="18"/>
  <c r="J247" i="18"/>
  <c r="J246" i="18" s="1"/>
  <c r="H247" i="18"/>
  <c r="J245" i="18"/>
  <c r="H245" i="18"/>
  <c r="J244" i="18"/>
  <c r="H244" i="18"/>
  <c r="J243" i="18"/>
  <c r="H243" i="18"/>
  <c r="J242" i="18"/>
  <c r="H242" i="18"/>
  <c r="J241" i="18"/>
  <c r="H241" i="18"/>
  <c r="J240" i="18"/>
  <c r="H240" i="18"/>
  <c r="J239" i="18"/>
  <c r="H239" i="18"/>
  <c r="J238" i="18"/>
  <c r="H238" i="18"/>
  <c r="J237" i="18"/>
  <c r="H237" i="18"/>
  <c r="J236" i="18"/>
  <c r="H236" i="18"/>
  <c r="J235" i="18"/>
  <c r="H235" i="18"/>
  <c r="J234" i="18"/>
  <c r="H234" i="18"/>
  <c r="J233" i="18"/>
  <c r="H233" i="18"/>
  <c r="J232" i="18"/>
  <c r="H232" i="18"/>
  <c r="J231" i="18"/>
  <c r="H231" i="18"/>
  <c r="J230" i="18"/>
  <c r="H230" i="18"/>
  <c r="J229" i="18"/>
  <c r="H229" i="18"/>
  <c r="J228" i="18"/>
  <c r="H228" i="18"/>
  <c r="J227" i="18"/>
  <c r="H227" i="18"/>
  <c r="J226" i="18"/>
  <c r="H226" i="18"/>
  <c r="J225" i="18"/>
  <c r="H225" i="18"/>
  <c r="J224" i="18"/>
  <c r="J223" i="18" s="1"/>
  <c r="H224" i="18"/>
  <c r="J221" i="18"/>
  <c r="H221" i="18"/>
  <c r="J220" i="18"/>
  <c r="H220" i="18"/>
  <c r="J219" i="18"/>
  <c r="H219" i="18"/>
  <c r="J218" i="18"/>
  <c r="J217" i="18"/>
  <c r="J214" i="18" s="1"/>
  <c r="J213" i="18" s="1"/>
  <c r="H217" i="18"/>
  <c r="J216" i="18"/>
  <c r="H216" i="18"/>
  <c r="J215" i="18"/>
  <c r="H215" i="18"/>
  <c r="J212" i="18"/>
  <c r="H212" i="18"/>
  <c r="J211" i="18"/>
  <c r="H211" i="18"/>
  <c r="J210" i="18"/>
  <c r="H210" i="18"/>
  <c r="J209" i="18"/>
  <c r="H209" i="18"/>
  <c r="J208" i="18"/>
  <c r="H208" i="18"/>
  <c r="J207" i="18"/>
  <c r="J205" i="18" s="1"/>
  <c r="H207" i="18"/>
  <c r="J206" i="18"/>
  <c r="H206" i="18"/>
  <c r="J204" i="18"/>
  <c r="H204" i="18"/>
  <c r="J203" i="18"/>
  <c r="H203" i="18"/>
  <c r="J202" i="18"/>
  <c r="H202" i="18"/>
  <c r="J201" i="18"/>
  <c r="J197" i="18" s="1"/>
  <c r="H201" i="18"/>
  <c r="J200" i="18"/>
  <c r="H200" i="18"/>
  <c r="J199" i="18"/>
  <c r="H199" i="18"/>
  <c r="J198" i="18"/>
  <c r="H198" i="18"/>
  <c r="J195" i="18"/>
  <c r="H195" i="18"/>
  <c r="J194" i="18"/>
  <c r="H194" i="18"/>
  <c r="J193" i="18"/>
  <c r="H193" i="18"/>
  <c r="J192" i="18"/>
  <c r="J191" i="18"/>
  <c r="H191" i="18"/>
  <c r="J190" i="18"/>
  <c r="H190" i="18"/>
  <c r="J189" i="18"/>
  <c r="H189" i="18"/>
  <c r="J188" i="18"/>
  <c r="H188" i="18"/>
  <c r="J187" i="18"/>
  <c r="J186" i="18"/>
  <c r="H186" i="18"/>
  <c r="J185" i="18"/>
  <c r="J182" i="18" s="1"/>
  <c r="J181" i="18" s="1"/>
  <c r="J176" i="18" s="1"/>
  <c r="H185" i="18"/>
  <c r="J184" i="18"/>
  <c r="H184" i="18"/>
  <c r="J183" i="18"/>
  <c r="H183" i="18"/>
  <c r="J180" i="18"/>
  <c r="H180" i="18"/>
  <c r="J179" i="18"/>
  <c r="H179" i="18"/>
  <c r="J178" i="18"/>
  <c r="H178" i="18"/>
  <c r="J177" i="18"/>
  <c r="J175" i="18"/>
  <c r="J171" i="18" s="1"/>
  <c r="H175" i="18"/>
  <c r="J174" i="18"/>
  <c r="H174" i="18"/>
  <c r="J173" i="18"/>
  <c r="H173" i="18"/>
  <c r="J172" i="18"/>
  <c r="H172" i="18"/>
  <c r="J170" i="18"/>
  <c r="H170" i="18"/>
  <c r="J169" i="18"/>
  <c r="J166" i="18" s="1"/>
  <c r="J160" i="18" s="1"/>
  <c r="H169" i="18"/>
  <c r="J168" i="18"/>
  <c r="H168" i="18"/>
  <c r="J167" i="18"/>
  <c r="H167" i="18"/>
  <c r="H166" i="18"/>
  <c r="J165" i="18"/>
  <c r="H165" i="18"/>
  <c r="J164" i="18"/>
  <c r="H164" i="18"/>
  <c r="J163" i="18"/>
  <c r="H163" i="18"/>
  <c r="J162" i="18"/>
  <c r="H162" i="18"/>
  <c r="J161" i="18"/>
  <c r="J159" i="18"/>
  <c r="H159" i="18"/>
  <c r="J158" i="18"/>
  <c r="H158" i="18"/>
  <c r="J157" i="18"/>
  <c r="H157" i="18"/>
  <c r="J156" i="18"/>
  <c r="J153" i="18"/>
  <c r="H153" i="18"/>
  <c r="J152" i="18"/>
  <c r="J151" i="18"/>
  <c r="H151" i="18"/>
  <c r="J150" i="18"/>
  <c r="J149" i="18"/>
  <c r="H149" i="18"/>
  <c r="J148" i="18"/>
  <c r="H148" i="18"/>
  <c r="J147" i="18"/>
  <c r="H147" i="18"/>
  <c r="J146" i="18"/>
  <c r="H146" i="18"/>
  <c r="J145" i="18"/>
  <c r="H145" i="18"/>
  <c r="J144" i="18"/>
  <c r="H144" i="18"/>
  <c r="J143" i="18"/>
  <c r="J142" i="18"/>
  <c r="J141" i="18" s="1"/>
  <c r="J138" i="18" s="1"/>
  <c r="H142" i="18"/>
  <c r="J140" i="18"/>
  <c r="H140" i="18"/>
  <c r="J139" i="18"/>
  <c r="J137" i="18"/>
  <c r="H137" i="18"/>
  <c r="J136" i="18"/>
  <c r="H136" i="18"/>
  <c r="J135" i="18"/>
  <c r="J131" i="18" s="1"/>
  <c r="H135" i="18"/>
  <c r="J134" i="18"/>
  <c r="H134" i="18"/>
  <c r="J133" i="18"/>
  <c r="H133" i="18"/>
  <c r="J132" i="18"/>
  <c r="H132" i="18"/>
  <c r="J130" i="18"/>
  <c r="H130" i="18"/>
  <c r="J129" i="18"/>
  <c r="H129" i="18"/>
  <c r="J128" i="18"/>
  <c r="H128" i="18"/>
  <c r="J127" i="18"/>
  <c r="J123" i="18" s="1"/>
  <c r="H127" i="18"/>
  <c r="J126" i="18"/>
  <c r="H126" i="18"/>
  <c r="J125" i="18"/>
  <c r="H125" i="18"/>
  <c r="J124" i="18"/>
  <c r="H124" i="18"/>
  <c r="J122" i="18"/>
  <c r="H122" i="18"/>
  <c r="J121" i="18"/>
  <c r="H121" i="18"/>
  <c r="J120" i="18"/>
  <c r="J115" i="18" s="1"/>
  <c r="J114" i="18" s="1"/>
  <c r="H120" i="18"/>
  <c r="J119" i="18"/>
  <c r="H119" i="18"/>
  <c r="J118" i="18"/>
  <c r="H118" i="18"/>
  <c r="J117" i="18"/>
  <c r="H117" i="18"/>
  <c r="J116" i="18"/>
  <c r="H116" i="18"/>
  <c r="J112" i="18"/>
  <c r="H112" i="18"/>
  <c r="J111" i="18"/>
  <c r="J110" i="18" s="1"/>
  <c r="J106" i="18" s="1"/>
  <c r="J105" i="18" s="1"/>
  <c r="H111" i="18"/>
  <c r="J109" i="18"/>
  <c r="H109" i="18"/>
  <c r="J108" i="18"/>
  <c r="H108" i="18"/>
  <c r="J107" i="18"/>
  <c r="J104" i="18"/>
  <c r="H104" i="18"/>
  <c r="J103" i="18"/>
  <c r="J102" i="18"/>
  <c r="J98" i="18" s="1"/>
  <c r="J97" i="18" s="1"/>
  <c r="H102" i="18"/>
  <c r="J101" i="18"/>
  <c r="H101" i="18"/>
  <c r="J100" i="18"/>
  <c r="H100" i="18"/>
  <c r="J99" i="18"/>
  <c r="H99" i="18"/>
  <c r="J95" i="18"/>
  <c r="H95" i="18"/>
  <c r="J94" i="18"/>
  <c r="J93" i="18"/>
  <c r="H93" i="18"/>
  <c r="J92" i="18"/>
  <c r="H92" i="18"/>
  <c r="J91" i="18"/>
  <c r="H91" i="18"/>
  <c r="J90" i="18"/>
  <c r="H90" i="18"/>
  <c r="J89" i="18"/>
  <c r="H89" i="18"/>
  <c r="J88" i="18"/>
  <c r="H88" i="18"/>
  <c r="J87" i="18"/>
  <c r="H87" i="18"/>
  <c r="J86" i="18"/>
  <c r="J84" i="18" s="1"/>
  <c r="H86" i="18"/>
  <c r="J85" i="18"/>
  <c r="H85" i="18"/>
  <c r="J83" i="18"/>
  <c r="H83" i="18"/>
  <c r="J82" i="18"/>
  <c r="J81" i="18"/>
  <c r="H81" i="18"/>
  <c r="J80" i="18"/>
  <c r="J79" i="18"/>
  <c r="J78" i="18"/>
  <c r="H78" i="18"/>
  <c r="J77" i="18"/>
  <c r="H77" i="18"/>
  <c r="J76" i="18"/>
  <c r="J75" i="18"/>
  <c r="H75" i="18"/>
  <c r="J74" i="18"/>
  <c r="H74" i="18"/>
  <c r="J73" i="18"/>
  <c r="H73" i="18"/>
  <c r="J72" i="18"/>
  <c r="H72" i="18"/>
  <c r="J71" i="18"/>
  <c r="H71" i="18"/>
  <c r="J70" i="18"/>
  <c r="J62" i="18" s="1"/>
  <c r="H70" i="18"/>
  <c r="J69" i="18"/>
  <c r="H69" i="18"/>
  <c r="J68" i="18"/>
  <c r="H68" i="18"/>
  <c r="J67" i="18"/>
  <c r="H67" i="18"/>
  <c r="J66" i="18"/>
  <c r="H66" i="18"/>
  <c r="J65" i="18"/>
  <c r="H65" i="18"/>
  <c r="J64" i="18"/>
  <c r="H64" i="18"/>
  <c r="J63" i="18"/>
  <c r="H63" i="18"/>
  <c r="J60" i="18"/>
  <c r="H60" i="18"/>
  <c r="J59" i="18"/>
  <c r="H59" i="18"/>
  <c r="J58" i="18"/>
  <c r="H58" i="18"/>
  <c r="J57" i="18"/>
  <c r="H57" i="18"/>
  <c r="J56" i="18"/>
  <c r="H56" i="18"/>
  <c r="J55" i="18"/>
  <c r="J53" i="18" s="1"/>
  <c r="H55" i="18"/>
  <c r="J54" i="18"/>
  <c r="H54" i="18"/>
  <c r="J52" i="18"/>
  <c r="H52" i="18"/>
  <c r="J51" i="18"/>
  <c r="H51" i="18"/>
  <c r="J50" i="18"/>
  <c r="H50" i="18"/>
  <c r="J49" i="18"/>
  <c r="H49" i="18"/>
  <c r="J48" i="18"/>
  <c r="H48" i="18"/>
  <c r="J47" i="18"/>
  <c r="H47" i="18"/>
  <c r="J46" i="18"/>
  <c r="J45" i="18" s="1"/>
  <c r="J44" i="18"/>
  <c r="H44" i="18"/>
  <c r="J43" i="18"/>
  <c r="H43" i="18"/>
  <c r="J42" i="18"/>
  <c r="H42" i="18"/>
  <c r="J41" i="18"/>
  <c r="H41" i="18"/>
  <c r="J40" i="18"/>
  <c r="H40" i="18"/>
  <c r="J39" i="18"/>
  <c r="J37" i="18" s="1"/>
  <c r="H39" i="18"/>
  <c r="J38" i="18"/>
  <c r="H38" i="18"/>
  <c r="J34" i="18"/>
  <c r="H34" i="18"/>
  <c r="J33" i="18"/>
  <c r="H33" i="18"/>
  <c r="J32" i="18"/>
  <c r="H32" i="18"/>
  <c r="J31" i="18"/>
  <c r="H31" i="18"/>
  <c r="J30" i="18"/>
  <c r="H30" i="18"/>
  <c r="J29" i="18"/>
  <c r="H29" i="18"/>
  <c r="J28" i="18"/>
  <c r="H28" i="18"/>
  <c r="J27" i="18"/>
  <c r="H27" i="18"/>
  <c r="J26" i="18"/>
  <c r="H26" i="18"/>
  <c r="J25" i="18"/>
  <c r="H25" i="18"/>
  <c r="J24" i="18"/>
  <c r="J23" i="18" s="1"/>
  <c r="J17" i="18" s="1"/>
  <c r="H24" i="18"/>
  <c r="J22" i="18"/>
  <c r="H22" i="18"/>
  <c r="J21" i="18"/>
  <c r="H21" i="18"/>
  <c r="J20" i="18"/>
  <c r="H20" i="18"/>
  <c r="J19" i="18"/>
  <c r="H19" i="18"/>
  <c r="J18" i="18"/>
  <c r="J569" i="18"/>
  <c r="M527" i="18" l="1"/>
  <c r="M350" i="18"/>
  <c r="M331" i="18"/>
  <c r="M196" i="18"/>
  <c r="M154" i="18"/>
  <c r="M96" i="18" s="1"/>
  <c r="M35" i="18"/>
  <c r="J113" i="18"/>
  <c r="J382" i="18"/>
  <c r="J36" i="18"/>
  <c r="J35" i="18" s="1"/>
  <c r="J16" i="18" s="1"/>
  <c r="J155" i="18"/>
  <c r="J352" i="18"/>
  <c r="J351" i="18" s="1"/>
  <c r="J350" i="18" s="1"/>
  <c r="J315" i="18" s="1"/>
  <c r="J196" i="18"/>
  <c r="J529" i="18"/>
  <c r="J528" i="18" s="1"/>
  <c r="J527" i="18" s="1"/>
  <c r="J222" i="18"/>
  <c r="M315" i="18" l="1"/>
  <c r="M16" i="18"/>
  <c r="J154" i="18"/>
  <c r="J96" i="18" s="1"/>
  <c r="J15" i="18" s="1"/>
  <c r="AN31" i="19"/>
  <c r="U22" i="19"/>
  <c r="AP35" i="19"/>
  <c r="AN35" i="19"/>
  <c r="D31" i="19"/>
  <c r="D30" i="19"/>
  <c r="AL30" i="19" s="1"/>
  <c r="D29" i="19"/>
  <c r="AD29" i="19" s="1"/>
  <c r="AC29" i="19" s="1"/>
  <c r="D28" i="19"/>
  <c r="AH28" i="19" s="1"/>
  <c r="D27" i="19"/>
  <c r="AD27" i="19" s="1"/>
  <c r="D26" i="19"/>
  <c r="Z26" i="19" s="1"/>
  <c r="Y26" i="19" s="1"/>
  <c r="D25" i="19"/>
  <c r="D24" i="19"/>
  <c r="Z24" i="19" s="1"/>
  <c r="Y24" i="19" s="1"/>
  <c r="D23" i="19"/>
  <c r="X23" i="19" s="1"/>
  <c r="W23" i="19" s="1"/>
  <c r="D22" i="19"/>
  <c r="D21" i="19"/>
  <c r="V21" i="19" s="1"/>
  <c r="D20" i="19"/>
  <c r="D19" i="19"/>
  <c r="P19" i="19" s="1"/>
  <c r="O19" i="19" s="1"/>
  <c r="D18" i="19"/>
  <c r="P18" i="19" s="1"/>
  <c r="G17" i="19"/>
  <c r="G15" i="19" s="1"/>
  <c r="G14" i="19" s="1"/>
  <c r="D17" i="19"/>
  <c r="D16" i="19"/>
  <c r="D15" i="19"/>
  <c r="D14" i="19"/>
  <c r="AM31" i="19" l="1"/>
  <c r="V23" i="19"/>
  <c r="U23" i="19" s="1"/>
  <c r="AB24" i="19"/>
  <c r="AA24" i="19" s="1"/>
  <c r="AF28" i="19"/>
  <c r="AH29" i="19"/>
  <c r="AP31" i="19"/>
  <c r="AJ31" i="19"/>
  <c r="AK30" i="19"/>
  <c r="AL35" i="19"/>
  <c r="AC27" i="19"/>
  <c r="AB26" i="19"/>
  <c r="R19" i="19"/>
  <c r="Q19" i="19" s="1"/>
  <c r="Z23" i="19"/>
  <c r="Z20" i="19" s="1"/>
  <c r="V24" i="19"/>
  <c r="U24" i="19" s="1"/>
  <c r="AB27" i="19"/>
  <c r="AA27" i="19" s="1"/>
  <c r="AJ29" i="19"/>
  <c r="AJ25" i="19" s="1"/>
  <c r="AI25" i="19" s="1"/>
  <c r="AE28" i="19"/>
  <c r="AJ30" i="19"/>
  <c r="AI30" i="19" s="1"/>
  <c r="X24" i="19"/>
  <c r="W24" i="19" s="1"/>
  <c r="AI29" i="19"/>
  <c r="AD28" i="19"/>
  <c r="AC28" i="19" s="1"/>
  <c r="AF29" i="19"/>
  <c r="AE29" i="19" s="1"/>
  <c r="AI31" i="19"/>
  <c r="AO31" i="19"/>
  <c r="AL31" i="19"/>
  <c r="AK31" i="19" s="1"/>
  <c r="AH25" i="19"/>
  <c r="AG25" i="19" s="1"/>
  <c r="AB25" i="19"/>
  <c r="AA25" i="19" s="1"/>
  <c r="Z25" i="19"/>
  <c r="Y25" i="19" s="1"/>
  <c r="N18" i="19"/>
  <c r="T21" i="19"/>
  <c r="G35" i="19"/>
  <c r="AO35" i="19" s="1"/>
  <c r="AP16" i="19" s="1"/>
  <c r="R21" i="19"/>
  <c r="Q21" i="19" s="1"/>
  <c r="O18" i="19"/>
  <c r="U21" i="19"/>
  <c r="AG29" i="19"/>
  <c r="AG28" i="19"/>
  <c r="P17" i="19"/>
  <c r="Z35" i="19" l="1"/>
  <c r="Y35" i="19" s="1"/>
  <c r="Z16" i="19" s="1"/>
  <c r="Y16" i="19" s="1"/>
  <c r="AB20" i="19"/>
  <c r="AA20" i="19" s="1"/>
  <c r="R17" i="19"/>
  <c r="Q17" i="19" s="1"/>
  <c r="X20" i="19"/>
  <c r="X35" i="19" s="1"/>
  <c r="AD25" i="19"/>
  <c r="AC25" i="19" s="1"/>
  <c r="R20" i="19"/>
  <c r="Q20" i="19" s="1"/>
  <c r="Y23" i="19"/>
  <c r="AF25" i="19"/>
  <c r="AE25" i="19" s="1"/>
  <c r="AH35" i="19"/>
  <c r="Z15" i="19"/>
  <c r="Z32" i="19" s="1"/>
  <c r="Y32" i="19" s="1"/>
  <c r="W20" i="19"/>
  <c r="AO16" i="19"/>
  <c r="AP15" i="19"/>
  <c r="AA26" i="19"/>
  <c r="M18" i="19"/>
  <c r="N17" i="19"/>
  <c r="AB35" i="19"/>
  <c r="AA35" i="19" s="1"/>
  <c r="AB16" i="19" s="1"/>
  <c r="AM35" i="19"/>
  <c r="AN16" i="19" s="1"/>
  <c r="Y20" i="19"/>
  <c r="S21" i="19"/>
  <c r="T20" i="19"/>
  <c r="S20" i="19" s="1"/>
  <c r="AG35" i="19"/>
  <c r="AH16" i="19" s="1"/>
  <c r="AK35" i="19"/>
  <c r="AL16" i="19" s="1"/>
  <c r="W35" i="19"/>
  <c r="X16" i="19" s="1"/>
  <c r="V20" i="19"/>
  <c r="R35" i="19"/>
  <c r="Q35" i="19" s="1"/>
  <c r="R16" i="19" s="1"/>
  <c r="P35" i="19"/>
  <c r="O35" i="19" s="1"/>
  <c r="P16" i="19" s="1"/>
  <c r="O17" i="19"/>
  <c r="AD35" i="19" l="1"/>
  <c r="AC35" i="19" s="1"/>
  <c r="AD16" i="19" s="1"/>
  <c r="AD15" i="19" s="1"/>
  <c r="AD32" i="19" s="1"/>
  <c r="AC32" i="19" s="1"/>
  <c r="Y15" i="19"/>
  <c r="U20" i="19"/>
  <c r="V35" i="19"/>
  <c r="U35" i="19" s="1"/>
  <c r="V16" i="19" s="1"/>
  <c r="AF35" i="19"/>
  <c r="AE35" i="19" s="1"/>
  <c r="AF16" i="19" s="1"/>
  <c r="X15" i="19"/>
  <c r="W16" i="19"/>
  <c r="AJ35" i="19"/>
  <c r="AI35" i="19" s="1"/>
  <c r="AJ16" i="19" s="1"/>
  <c r="T35" i="19"/>
  <c r="S35" i="19" s="1"/>
  <c r="T16" i="19" s="1"/>
  <c r="AK16" i="19"/>
  <c r="AL15" i="19"/>
  <c r="AB15" i="19"/>
  <c r="AA16" i="19"/>
  <c r="AO15" i="19"/>
  <c r="AP32" i="19"/>
  <c r="AO32" i="19" s="1"/>
  <c r="AG16" i="19"/>
  <c r="AH15" i="19"/>
  <c r="AN15" i="19"/>
  <c r="AM16" i="19"/>
  <c r="M17" i="19"/>
  <c r="N35" i="19"/>
  <c r="M35" i="19" s="1"/>
  <c r="N16" i="19" s="1"/>
  <c r="P15" i="19"/>
  <c r="P32" i="19" s="1"/>
  <c r="O32" i="19" s="1"/>
  <c r="O16" i="19"/>
  <c r="Q16" i="19"/>
  <c r="R15" i="19"/>
  <c r="R32" i="19" s="1"/>
  <c r="AC16" i="19" l="1"/>
  <c r="AN32" i="19"/>
  <c r="AM32" i="19" s="1"/>
  <c r="AM15" i="19"/>
  <c r="AJ15" i="19"/>
  <c r="AI16" i="19"/>
  <c r="AF15" i="19"/>
  <c r="AE16" i="19"/>
  <c r="Q32" i="19"/>
  <c r="N15" i="19"/>
  <c r="M16" i="19"/>
  <c r="AH32" i="19"/>
  <c r="AG32" i="19" s="1"/>
  <c r="AG15" i="19"/>
  <c r="U16" i="19"/>
  <c r="V15" i="19"/>
  <c r="AK15" i="19"/>
  <c r="AL32" i="19"/>
  <c r="AK32" i="19" s="1"/>
  <c r="AB32" i="19"/>
  <c r="AA32" i="19" s="1"/>
  <c r="AA15" i="19"/>
  <c r="T15" i="19"/>
  <c r="S16" i="19"/>
  <c r="X32" i="19"/>
  <c r="W32" i="19" s="1"/>
  <c r="W15" i="19"/>
  <c r="O15" i="19"/>
  <c r="Q15" i="19"/>
  <c r="AC15" i="19"/>
  <c r="T32" i="19" l="1"/>
  <c r="S15" i="19"/>
  <c r="AI15" i="19"/>
  <c r="AJ32" i="19"/>
  <c r="AI32" i="19" s="1"/>
  <c r="V32" i="19"/>
  <c r="U32" i="19" s="1"/>
  <c r="U15" i="19"/>
  <c r="N32" i="19"/>
  <c r="M15" i="19"/>
  <c r="AE15" i="19"/>
  <c r="AF32" i="19"/>
  <c r="AE32" i="19" s="1"/>
  <c r="M32" i="19" l="1"/>
  <c r="M33" i="19" s="1"/>
  <c r="O33" i="19" s="1"/>
  <c r="Q33" i="19" s="1"/>
  <c r="N33" i="19"/>
  <c r="P33" i="19" s="1"/>
  <c r="R33" i="19" s="1"/>
  <c r="T33" i="19" s="1"/>
  <c r="V33" i="19" s="1"/>
  <c r="X33" i="19" s="1"/>
  <c r="Z33" i="19" s="1"/>
  <c r="AB33" i="19" s="1"/>
  <c r="AD33" i="19" s="1"/>
  <c r="AF33" i="19" s="1"/>
  <c r="AH33" i="19" s="1"/>
  <c r="AJ33" i="19" s="1"/>
  <c r="AL33" i="19" s="1"/>
  <c r="AN33" i="19" s="1"/>
  <c r="AP33" i="19" s="1"/>
  <c r="AQ33" i="19" s="1"/>
  <c r="S32" i="19"/>
  <c r="S33" i="19" l="1"/>
  <c r="U33" i="19" s="1"/>
  <c r="W33" i="19" s="1"/>
  <c r="Y33" i="19" s="1"/>
  <c r="AA33" i="19" s="1"/>
  <c r="AC33" i="19" s="1"/>
  <c r="AE33" i="19" s="1"/>
  <c r="AG33" i="19" s="1"/>
  <c r="AI33" i="19" s="1"/>
  <c r="AK33" i="19" s="1"/>
  <c r="AM33" i="19" s="1"/>
  <c r="AO33" i="19" s="1"/>
  <c r="Z26" i="18" l="1"/>
  <c r="Z88" i="18"/>
  <c r="Z89" i="18"/>
  <c r="Z90" i="18"/>
  <c r="Z91" i="18"/>
  <c r="Z92" i="18"/>
  <c r="Z93" i="18"/>
  <c r="Z129" i="18"/>
  <c r="Z130" i="18"/>
  <c r="Z299" i="18"/>
  <c r="Z448" i="18"/>
  <c r="Z481" i="18"/>
  <c r="Z546" i="18"/>
  <c r="Z548" i="18"/>
  <c r="Z549" i="18"/>
  <c r="Z595" i="18"/>
  <c r="Z596" i="18"/>
  <c r="Z597" i="18"/>
  <c r="Z20" i="18"/>
  <c r="Z21" i="18"/>
  <c r="Z22" i="18"/>
  <c r="Z24" i="18"/>
  <c r="Z25" i="18"/>
  <c r="Z27" i="18"/>
  <c r="Z28" i="18"/>
  <c r="Z29" i="18"/>
  <c r="Z30" i="18"/>
  <c r="Z40" i="18"/>
  <c r="Z41" i="18"/>
  <c r="Z42" i="18"/>
  <c r="Z43" i="18"/>
  <c r="Z44" i="18"/>
  <c r="Z55" i="18"/>
  <c r="Z56" i="18"/>
  <c r="Z57" i="18"/>
  <c r="Z58" i="18"/>
  <c r="Z59" i="18"/>
  <c r="Z60" i="18"/>
  <c r="Z80" i="18"/>
  <c r="Z82" i="18"/>
  <c r="Z86" i="18"/>
  <c r="Z87" i="18"/>
  <c r="Z95" i="18"/>
  <c r="Z99" i="18"/>
  <c r="Z100" i="18"/>
  <c r="Z101" i="18"/>
  <c r="Z102" i="18"/>
  <c r="Z103" i="18"/>
  <c r="Z109" i="18"/>
  <c r="Z111" i="18"/>
  <c r="Z112" i="18"/>
  <c r="Z117" i="18"/>
  <c r="Z118" i="18"/>
  <c r="Z119" i="18"/>
  <c r="Z120" i="18"/>
  <c r="Z121" i="18"/>
  <c r="Z122" i="18"/>
  <c r="Z124" i="18"/>
  <c r="Z125" i="18"/>
  <c r="Z126" i="18"/>
  <c r="Z127" i="18"/>
  <c r="Z128" i="18"/>
  <c r="Z132" i="18"/>
  <c r="Z133" i="18"/>
  <c r="Z134" i="18"/>
  <c r="Z136" i="18"/>
  <c r="Z137" i="18"/>
  <c r="Z140" i="18"/>
  <c r="Z141" i="18"/>
  <c r="Z144" i="18"/>
  <c r="Z145" i="18"/>
  <c r="Z146" i="18"/>
  <c r="Z148" i="18"/>
  <c r="Z149" i="18"/>
  <c r="Z152" i="18"/>
  <c r="Z153" i="18"/>
  <c r="Z158" i="18"/>
  <c r="Z159" i="18"/>
  <c r="Z163" i="18"/>
  <c r="Z164" i="18"/>
  <c r="Z165" i="18"/>
  <c r="Z166" i="18"/>
  <c r="Z167" i="18"/>
  <c r="Z168" i="18"/>
  <c r="Z169" i="18"/>
  <c r="Z170" i="18"/>
  <c r="Z173" i="18"/>
  <c r="Z174" i="18"/>
  <c r="Z175" i="18"/>
  <c r="Z179" i="18"/>
  <c r="Z180" i="18"/>
  <c r="Z184" i="18"/>
  <c r="Z185" i="18"/>
  <c r="Z186" i="18"/>
  <c r="Z189" i="18"/>
  <c r="Z190" i="18"/>
  <c r="Z191" i="18"/>
  <c r="Z194" i="18"/>
  <c r="Z195" i="18"/>
  <c r="Z198" i="18"/>
  <c r="Z199" i="18"/>
  <c r="Z200" i="18"/>
  <c r="Z201" i="18"/>
  <c r="Z202" i="18"/>
  <c r="Z203" i="18"/>
  <c r="Z204" i="18"/>
  <c r="Z207" i="18"/>
  <c r="Z208" i="18"/>
  <c r="Z209" i="18"/>
  <c r="Z210" i="18"/>
  <c r="Z211" i="18"/>
  <c r="Z212" i="18"/>
  <c r="Z216" i="18"/>
  <c r="Z217" i="18"/>
  <c r="Z220" i="18"/>
  <c r="Z221" i="18"/>
  <c r="Z225" i="18"/>
  <c r="Z226" i="18"/>
  <c r="Z227" i="18"/>
  <c r="Z228" i="18"/>
  <c r="Z229" i="18"/>
  <c r="Z230" i="18"/>
  <c r="Z231" i="18"/>
  <c r="Z232" i="18"/>
  <c r="Z233" i="18"/>
  <c r="Z234" i="18"/>
  <c r="Z235" i="18"/>
  <c r="Z236" i="18"/>
  <c r="Z237" i="18"/>
  <c r="Z238" i="18"/>
  <c r="Z239" i="18"/>
  <c r="Z240" i="18"/>
  <c r="Z241" i="18"/>
  <c r="Z242" i="18"/>
  <c r="Z243" i="18"/>
  <c r="Z244" i="18"/>
  <c r="Z245" i="18"/>
  <c r="Z248" i="18"/>
  <c r="Z249" i="18"/>
  <c r="Z250" i="18"/>
  <c r="Z251" i="18"/>
  <c r="Z252" i="18"/>
  <c r="Z253" i="18"/>
  <c r="Z254" i="18"/>
  <c r="Z255" i="18"/>
  <c r="Z256" i="18"/>
  <c r="Z257" i="18"/>
  <c r="Z258" i="18"/>
  <c r="Z259" i="18"/>
  <c r="Z260" i="18"/>
  <c r="Z261" i="18"/>
  <c r="Z262" i="18"/>
  <c r="Z263" i="18"/>
  <c r="Z264" i="18"/>
  <c r="Z265" i="18"/>
  <c r="Z266" i="18"/>
  <c r="Z267" i="18"/>
  <c r="Z268" i="18"/>
  <c r="Z269" i="18"/>
  <c r="Z270" i="18"/>
  <c r="Z271" i="18"/>
  <c r="Z272" i="18"/>
  <c r="Z276" i="18"/>
  <c r="Z277" i="18"/>
  <c r="Z278" i="18"/>
  <c r="Z279" i="18"/>
  <c r="Z280" i="18"/>
  <c r="Z281" i="18"/>
  <c r="Z282" i="18"/>
  <c r="Z283" i="18"/>
  <c r="Z284" i="18"/>
  <c r="Z285" i="18"/>
  <c r="Z286" i="18"/>
  <c r="Z287" i="18"/>
  <c r="Z288" i="18"/>
  <c r="Z289" i="18"/>
  <c r="Z290" i="18"/>
  <c r="Z291" i="18"/>
  <c r="Z292" i="18"/>
  <c r="Z295" i="18"/>
  <c r="Z296" i="18"/>
  <c r="Z297" i="18"/>
  <c r="Z298" i="18"/>
  <c r="Z300" i="18"/>
  <c r="Z301" i="18"/>
  <c r="Z302" i="18"/>
  <c r="Z303" i="18"/>
  <c r="Z304" i="18"/>
  <c r="Z305" i="18"/>
  <c r="Z306" i="18"/>
  <c r="Z307" i="18"/>
  <c r="Z308" i="18"/>
  <c r="Z309" i="18"/>
  <c r="Z310" i="18"/>
  <c r="Z311" i="18"/>
  <c r="Z312" i="18"/>
  <c r="Z313" i="18"/>
  <c r="Z314" i="18"/>
  <c r="Z319" i="18"/>
  <c r="Z320" i="18"/>
  <c r="Z321" i="18"/>
  <c r="Z322" i="18"/>
  <c r="Z323" i="18"/>
  <c r="Z326" i="18"/>
  <c r="Z327" i="18"/>
  <c r="Z328" i="18"/>
  <c r="Z329" i="18"/>
  <c r="Z330" i="18"/>
  <c r="Z339" i="18"/>
  <c r="Z340" i="18"/>
  <c r="Z348" i="18"/>
  <c r="Z349" i="18"/>
  <c r="Z355" i="18"/>
  <c r="Z356" i="18"/>
  <c r="Z357" i="18"/>
  <c r="Z358" i="18"/>
  <c r="Z359" i="18"/>
  <c r="Z360" i="18"/>
  <c r="Z361" i="18"/>
  <c r="Z364" i="18"/>
  <c r="Z365" i="18"/>
  <c r="Z366" i="18"/>
  <c r="Z367" i="18"/>
  <c r="Z368" i="18"/>
  <c r="Z369" i="18"/>
  <c r="Z370" i="18"/>
  <c r="Z371" i="18"/>
  <c r="Z372" i="18"/>
  <c r="Z373" i="18"/>
  <c r="Z374" i="18"/>
  <c r="Z375" i="18"/>
  <c r="Z376" i="18"/>
  <c r="Z377" i="18"/>
  <c r="Z378" i="18"/>
  <c r="Z381" i="18"/>
  <c r="Z384" i="18"/>
  <c r="Z386" i="18"/>
  <c r="Z387" i="18"/>
  <c r="Z388" i="18"/>
  <c r="Z389" i="18"/>
  <c r="Z392" i="18"/>
  <c r="Z393" i="18"/>
  <c r="Z394" i="18"/>
  <c r="Z395" i="18"/>
  <c r="Z396" i="18"/>
  <c r="Z397" i="18"/>
  <c r="Z398" i="18"/>
  <c r="Z399" i="18"/>
  <c r="Z400" i="18"/>
  <c r="Z403" i="18"/>
  <c r="Z404" i="18"/>
  <c r="Z405" i="18"/>
  <c r="Z408" i="18"/>
  <c r="Z409" i="18"/>
  <c r="Z410" i="18"/>
  <c r="Z413" i="18"/>
  <c r="Z414" i="18"/>
  <c r="Z415" i="18"/>
  <c r="Z416" i="18"/>
  <c r="Z417" i="18"/>
  <c r="Z418" i="18"/>
  <c r="Z419" i="18"/>
  <c r="Z420" i="18"/>
  <c r="Z421" i="18"/>
  <c r="Z422" i="18"/>
  <c r="Z423" i="18"/>
  <c r="Z424" i="18"/>
  <c r="Z425" i="18"/>
  <c r="Z426" i="18"/>
  <c r="Z427" i="18"/>
  <c r="Z428" i="18"/>
  <c r="Z429" i="18"/>
  <c r="Z432" i="18"/>
  <c r="Z433" i="18"/>
  <c r="Z438" i="18"/>
  <c r="Z439" i="18"/>
  <c r="Z440" i="18"/>
  <c r="Z441" i="18"/>
  <c r="Z442" i="18"/>
  <c r="Z443" i="18"/>
  <c r="Z444" i="18"/>
  <c r="Z447" i="18"/>
  <c r="Z449" i="18"/>
  <c r="Z450" i="18"/>
  <c r="Z451" i="18"/>
  <c r="Z452" i="18"/>
  <c r="Z453" i="18"/>
  <c r="Z454" i="18"/>
  <c r="Z455" i="18"/>
  <c r="Z456" i="18"/>
  <c r="Z457" i="18"/>
  <c r="Z458" i="18"/>
  <c r="Z459" i="18"/>
  <c r="Z460" i="18"/>
  <c r="Z461" i="18"/>
  <c r="Z462" i="18"/>
  <c r="Z463" i="18"/>
  <c r="Z464" i="18"/>
  <c r="Z465" i="18"/>
  <c r="Z466" i="18"/>
  <c r="Z469" i="18"/>
  <c r="Z470" i="18"/>
  <c r="Z474" i="18"/>
  <c r="Z475" i="18"/>
  <c r="Z476" i="18"/>
  <c r="Z477" i="18"/>
  <c r="Z478" i="18"/>
  <c r="Z482" i="18"/>
  <c r="Z483" i="18"/>
  <c r="Z484" i="18"/>
  <c r="Z485" i="18"/>
  <c r="Z486" i="18"/>
  <c r="Z487" i="18"/>
  <c r="Z488" i="18"/>
  <c r="Z489" i="18"/>
  <c r="Z490" i="18"/>
  <c r="Z493" i="18"/>
  <c r="Z494" i="18"/>
  <c r="Z495" i="18"/>
  <c r="Z496" i="18"/>
  <c r="Z499" i="18"/>
  <c r="Z500" i="18"/>
  <c r="Z501" i="18"/>
  <c r="Z502" i="18"/>
  <c r="Z503" i="18"/>
  <c r="Z504" i="18"/>
  <c r="Z505" i="18"/>
  <c r="Z508" i="18"/>
  <c r="Z509" i="18"/>
  <c r="Z510" i="18"/>
  <c r="Z511" i="18"/>
  <c r="Z512" i="18"/>
  <c r="Z513" i="18"/>
  <c r="Z514" i="18"/>
  <c r="Z515" i="18"/>
  <c r="Z516" i="18"/>
  <c r="Z517" i="18"/>
  <c r="Z518" i="18"/>
  <c r="Z519" i="18"/>
  <c r="Z520" i="18"/>
  <c r="Z521" i="18"/>
  <c r="Z522" i="18"/>
  <c r="Z525" i="18"/>
  <c r="Z526" i="18"/>
  <c r="Z532" i="18"/>
  <c r="Z533" i="18"/>
  <c r="Z534" i="18"/>
  <c r="Z535" i="18"/>
  <c r="Z538" i="18"/>
  <c r="Z539" i="18"/>
  <c r="Z540" i="18"/>
  <c r="Z541" i="18"/>
  <c r="Z547" i="18"/>
  <c r="Z552" i="18"/>
  <c r="Z553" i="18"/>
  <c r="Z554" i="18"/>
  <c r="Z555" i="18"/>
  <c r="Z558" i="18"/>
  <c r="Z559" i="18"/>
  <c r="Z560" i="18"/>
  <c r="Z572" i="18"/>
  <c r="Z573" i="18"/>
  <c r="Z574" i="18"/>
  <c r="Z575" i="18"/>
  <c r="Z576" i="18"/>
  <c r="Z577" i="18"/>
  <c r="Z578" i="18"/>
  <c r="M581" i="18"/>
  <c r="M582" i="18"/>
  <c r="Z582" i="18" s="1"/>
  <c r="M583" i="18"/>
  <c r="Z583" i="18" s="1"/>
  <c r="M584" i="18"/>
  <c r="Z584" i="18" s="1"/>
  <c r="M585" i="18"/>
  <c r="Z585" i="18" s="1"/>
  <c r="M586" i="18"/>
  <c r="Z586" i="18" s="1"/>
  <c r="M587" i="18"/>
  <c r="Z587" i="18" s="1"/>
  <c r="M588" i="18"/>
  <c r="Z588" i="18" s="1"/>
  <c r="M591" i="18"/>
  <c r="Z591" i="18" s="1"/>
  <c r="M592" i="18"/>
  <c r="Z592" i="18" s="1"/>
  <c r="M593" i="18"/>
  <c r="Z593" i="18" s="1"/>
  <c r="M594" i="18"/>
  <c r="Z594" i="18" s="1"/>
  <c r="M595" i="18"/>
  <c r="M596" i="18"/>
  <c r="M597" i="18"/>
  <c r="M598" i="18"/>
  <c r="Z598" i="18" s="1"/>
  <c r="M603" i="18"/>
  <c r="Z603" i="18" s="1"/>
  <c r="Z19" i="18"/>
  <c r="Z84" i="18" l="1"/>
  <c r="Z53" i="18"/>
  <c r="Z107" i="18"/>
  <c r="Z94" i="18"/>
  <c r="Z131" i="18"/>
  <c r="Z18" i="18"/>
  <c r="Z142" i="18"/>
  <c r="Z54" i="18"/>
  <c r="Z110" i="18"/>
  <c r="Z104" i="18"/>
  <c r="Z123" i="18"/>
  <c r="Z85" i="18"/>
  <c r="Z83" i="18"/>
  <c r="Z81" i="18"/>
  <c r="Z116" i="18"/>
  <c r="Z108" i="18"/>
  <c r="Z135" i="18"/>
  <c r="Z139" i="18"/>
  <c r="Z467" i="18"/>
  <c r="Z468" i="18"/>
  <c r="Z390" i="18"/>
  <c r="Z391" i="18"/>
  <c r="Z338" i="18"/>
  <c r="Z337" i="18"/>
  <c r="Z324" i="18"/>
  <c r="Z325" i="18"/>
  <c r="Z218" i="18"/>
  <c r="Z219" i="18"/>
  <c r="Z192" i="18"/>
  <c r="Z193" i="18"/>
  <c r="Z491" i="18"/>
  <c r="Z492" i="18"/>
  <c r="Z430" i="18"/>
  <c r="Z431" i="18"/>
  <c r="Z354" i="18"/>
  <c r="Z182" i="18"/>
  <c r="Z183" i="18"/>
  <c r="Z162" i="18"/>
  <c r="Z472" i="18"/>
  <c r="Z473" i="18"/>
  <c r="Z445" i="18"/>
  <c r="Z446" i="18"/>
  <c r="Z436" i="18"/>
  <c r="Z437" i="18"/>
  <c r="Z385" i="18"/>
  <c r="Z383" i="18"/>
  <c r="Z197" i="18"/>
  <c r="Z550" i="18"/>
  <c r="Z551" i="18"/>
  <c r="Z531" i="18"/>
  <c r="Z379" i="18"/>
  <c r="Z380" i="18"/>
  <c r="Z362" i="18"/>
  <c r="Z363" i="18"/>
  <c r="Z344" i="18"/>
  <c r="Z345" i="18"/>
  <c r="Z187" i="18"/>
  <c r="Z188" i="18"/>
  <c r="Z581" i="18"/>
  <c r="Z556" i="18"/>
  <c r="Z557" i="18"/>
  <c r="Z537" i="18"/>
  <c r="Z536" i="18"/>
  <c r="Z523" i="18"/>
  <c r="Z524" i="18"/>
  <c r="Z506" i="18"/>
  <c r="Z507" i="18"/>
  <c r="Z497" i="18"/>
  <c r="Z498" i="18"/>
  <c r="Z479" i="18"/>
  <c r="Z480" i="18"/>
  <c r="Z347" i="18"/>
  <c r="Z346" i="18"/>
  <c r="Z293" i="18"/>
  <c r="Z294" i="18"/>
  <c r="Z247" i="18"/>
  <c r="Z246" i="18"/>
  <c r="Z214" i="18"/>
  <c r="Z215" i="18"/>
  <c r="Z178" i="18"/>
  <c r="Z177" i="18"/>
  <c r="Z171" i="18"/>
  <c r="Z172" i="18"/>
  <c r="Z156" i="18"/>
  <c r="Z157" i="18"/>
  <c r="Z571" i="18"/>
  <c r="Z545" i="18"/>
  <c r="Z412" i="18"/>
  <c r="Z411" i="18"/>
  <c r="Z406" i="18"/>
  <c r="Z407" i="18"/>
  <c r="Z401" i="18"/>
  <c r="Z402" i="18"/>
  <c r="Z343" i="18"/>
  <c r="Z335" i="18"/>
  <c r="Z336" i="18"/>
  <c r="Z275" i="18"/>
  <c r="Z224" i="18"/>
  <c r="Z223" i="18"/>
  <c r="Z143" i="18"/>
  <c r="Z147" i="18"/>
  <c r="Z333" i="18"/>
  <c r="Z334" i="18"/>
  <c r="Z318" i="18"/>
  <c r="Z317" i="18"/>
  <c r="Z205" i="18"/>
  <c r="Z206" i="18"/>
  <c r="Z150" i="18"/>
  <c r="Z151" i="18"/>
  <c r="Z115" i="18"/>
  <c r="Z97" i="18"/>
  <c r="Z98" i="18"/>
  <c r="Z79" i="18"/>
  <c r="Z114" i="18" l="1"/>
  <c r="Z471" i="18"/>
  <c r="Z353" i="18"/>
  <c r="Z435" i="18"/>
  <c r="Z138" i="18"/>
  <c r="Z213" i="18"/>
  <c r="Z181" i="18"/>
  <c r="Z222" i="18"/>
  <c r="Z382" i="18"/>
  <c r="Z196" i="18"/>
  <c r="Z316" i="18"/>
  <c r="Z273" i="18"/>
  <c r="Z274" i="18"/>
  <c r="Z342" i="18"/>
  <c r="Z341" i="18"/>
  <c r="Z544" i="18"/>
  <c r="Z530" i="18"/>
  <c r="Z331" i="18"/>
  <c r="Z176" i="18"/>
  <c r="Z161" i="18"/>
  <c r="Z434" i="18"/>
  <c r="Z352" i="18"/>
  <c r="Z332" i="18"/>
  <c r="Z113" i="18"/>
  <c r="Z106" i="18" l="1"/>
  <c r="Z105" i="18"/>
  <c r="Z351" i="18"/>
  <c r="Z543" i="18"/>
  <c r="Z542" i="18"/>
  <c r="Z160" i="18"/>
  <c r="Z529" i="18"/>
  <c r="Z350" i="18"/>
  <c r="V24" i="18"/>
  <c r="V29" i="18"/>
  <c r="V40" i="18"/>
  <c r="V41" i="18"/>
  <c r="V42" i="18"/>
  <c r="V44" i="18"/>
  <c r="V54" i="18"/>
  <c r="V55" i="18"/>
  <c r="V58" i="18"/>
  <c r="V87" i="18"/>
  <c r="V88" i="18"/>
  <c r="V89" i="18"/>
  <c r="V90" i="18"/>
  <c r="V95" i="18"/>
  <c r="V111" i="18"/>
  <c r="V112" i="18"/>
  <c r="V116" i="18"/>
  <c r="V129" i="18"/>
  <c r="V139" i="18"/>
  <c r="V141" i="18"/>
  <c r="V142" i="18"/>
  <c r="V144" i="18"/>
  <c r="V145" i="18"/>
  <c r="V146" i="18"/>
  <c r="V147" i="18"/>
  <c r="V170" i="18"/>
  <c r="V171" i="18"/>
  <c r="V183" i="18"/>
  <c r="V184" i="18"/>
  <c r="V207" i="18"/>
  <c r="V208" i="18"/>
  <c r="V209" i="18"/>
  <c r="V210" i="18"/>
  <c r="V212" i="18"/>
  <c r="V215" i="18"/>
  <c r="V235" i="18"/>
  <c r="V236" i="18"/>
  <c r="V237" i="18"/>
  <c r="V238" i="18"/>
  <c r="V239" i="18"/>
  <c r="V277" i="18"/>
  <c r="V294" i="18"/>
  <c r="V295" i="18"/>
  <c r="V296" i="18"/>
  <c r="V303" i="18"/>
  <c r="V304" i="18"/>
  <c r="V305" i="18"/>
  <c r="V306" i="18"/>
  <c r="V318" i="18"/>
  <c r="V334" i="18"/>
  <c r="V338" i="18"/>
  <c r="V348" i="18"/>
  <c r="V349" i="18"/>
  <c r="V365" i="18"/>
  <c r="V369" i="18"/>
  <c r="V370" i="18"/>
  <c r="V371" i="18"/>
  <c r="V372" i="18"/>
  <c r="V373" i="18"/>
  <c r="V374" i="18"/>
  <c r="V375" i="18"/>
  <c r="V376" i="18"/>
  <c r="V388" i="18"/>
  <c r="V403" i="18"/>
  <c r="V407" i="18"/>
  <c r="V425" i="18"/>
  <c r="V430" i="18"/>
  <c r="V431" i="18"/>
  <c r="V432" i="18"/>
  <c r="V433" i="18"/>
  <c r="V439" i="18"/>
  <c r="V449" i="18"/>
  <c r="V453" i="18"/>
  <c r="V477" i="18"/>
  <c r="V478" i="18"/>
  <c r="V480" i="18"/>
  <c r="V490" i="18"/>
  <c r="V492" i="18"/>
  <c r="V496" i="18"/>
  <c r="V498" i="18"/>
  <c r="V507" i="18"/>
  <c r="V508" i="18"/>
  <c r="V509" i="18"/>
  <c r="V515" i="18"/>
  <c r="V516" i="18"/>
  <c r="V517" i="18"/>
  <c r="V544" i="18"/>
  <c r="V545" i="18"/>
  <c r="V546" i="18"/>
  <c r="V547" i="18"/>
  <c r="V573" i="18"/>
  <c r="V574" i="18"/>
  <c r="V584" i="18"/>
  <c r="V585" i="18"/>
  <c r="V586" i="18"/>
  <c r="V587" i="18"/>
  <c r="V588" i="18"/>
  <c r="J603" i="18"/>
  <c r="V603" i="18" s="1"/>
  <c r="J598" i="18"/>
  <c r="V598" i="18" s="1"/>
  <c r="J597" i="18"/>
  <c r="V597" i="18" s="1"/>
  <c r="J596" i="18"/>
  <c r="V596" i="18" s="1"/>
  <c r="J595" i="18"/>
  <c r="V595" i="18" s="1"/>
  <c r="J594" i="18"/>
  <c r="V594" i="18" s="1"/>
  <c r="J593" i="18"/>
  <c r="V593" i="18" s="1"/>
  <c r="J592" i="18"/>
  <c r="V592" i="18" s="1"/>
  <c r="J591" i="18"/>
  <c r="V591" i="18" s="1"/>
  <c r="J588" i="18"/>
  <c r="J587" i="18"/>
  <c r="J586" i="18"/>
  <c r="J585" i="18"/>
  <c r="J584" i="18"/>
  <c r="J583" i="18"/>
  <c r="V583" i="18" s="1"/>
  <c r="J582" i="18"/>
  <c r="V582" i="18" s="1"/>
  <c r="J581" i="18"/>
  <c r="V581" i="18" s="1"/>
  <c r="J578" i="18"/>
  <c r="V578" i="18" s="1"/>
  <c r="J577" i="18"/>
  <c r="V577" i="18" s="1"/>
  <c r="J576" i="18"/>
  <c r="V576" i="18" s="1"/>
  <c r="J575" i="18"/>
  <c r="V575" i="18" s="1"/>
  <c r="J574" i="18"/>
  <c r="J573" i="18"/>
  <c r="J572" i="18"/>
  <c r="V572" i="18" s="1"/>
  <c r="J571" i="18"/>
  <c r="V571" i="18" s="1"/>
  <c r="V560" i="18"/>
  <c r="V559" i="18"/>
  <c r="V558" i="18"/>
  <c r="V556" i="18"/>
  <c r="V555" i="18"/>
  <c r="V554" i="18"/>
  <c r="V553" i="18"/>
  <c r="V552" i="18"/>
  <c r="V551" i="18"/>
  <c r="V541" i="18"/>
  <c r="V540" i="18"/>
  <c r="V539" i="18"/>
  <c r="V538" i="18"/>
  <c r="V536" i="18"/>
  <c r="V526" i="18"/>
  <c r="V525" i="18"/>
  <c r="V524" i="18"/>
  <c r="V522" i="18"/>
  <c r="V521" i="18"/>
  <c r="V520" i="18"/>
  <c r="V519" i="18"/>
  <c r="V518" i="18"/>
  <c r="V514" i="18"/>
  <c r="V513" i="18"/>
  <c r="V512" i="18"/>
  <c r="V511" i="18"/>
  <c r="V505" i="18"/>
  <c r="V504" i="18"/>
  <c r="V503" i="18"/>
  <c r="V502" i="18"/>
  <c r="V501" i="18"/>
  <c r="V500" i="18"/>
  <c r="V499" i="18"/>
  <c r="V495" i="18"/>
  <c r="V494" i="18"/>
  <c r="V493" i="18"/>
  <c r="V489" i="18"/>
  <c r="V488" i="18"/>
  <c r="V487" i="18"/>
  <c r="V486" i="18"/>
  <c r="V485" i="18"/>
  <c r="V484" i="18"/>
  <c r="V483" i="18"/>
  <c r="V482" i="18"/>
  <c r="V476" i="18"/>
  <c r="V475" i="18"/>
  <c r="V474" i="18"/>
  <c r="V473" i="18"/>
  <c r="V470" i="18"/>
  <c r="V469" i="18"/>
  <c r="V467" i="18"/>
  <c r="V466" i="18"/>
  <c r="V465" i="18"/>
  <c r="V464" i="18"/>
  <c r="V463" i="18"/>
  <c r="V462" i="18"/>
  <c r="V461" i="18"/>
  <c r="V460" i="18"/>
  <c r="V459" i="18"/>
  <c r="V458" i="18"/>
  <c r="V457" i="18"/>
  <c r="V456" i="18"/>
  <c r="V455" i="18"/>
  <c r="V454" i="18"/>
  <c r="V452" i="18"/>
  <c r="V451" i="18"/>
  <c r="V450" i="18"/>
  <c r="V448" i="18"/>
  <c r="V446" i="18"/>
  <c r="V444" i="18"/>
  <c r="V443" i="18"/>
  <c r="V442" i="18"/>
  <c r="V441" i="18"/>
  <c r="V440" i="18"/>
  <c r="V438" i="18"/>
  <c r="V437" i="18"/>
  <c r="V429" i="18"/>
  <c r="V428" i="18"/>
  <c r="V427" i="18"/>
  <c r="V426" i="18"/>
  <c r="V424" i="18"/>
  <c r="V423" i="18"/>
  <c r="V422" i="18"/>
  <c r="V421" i="18"/>
  <c r="V420" i="18"/>
  <c r="V419" i="18"/>
  <c r="V418" i="18"/>
  <c r="V417" i="18"/>
  <c r="V416" i="18"/>
  <c r="V415" i="18"/>
  <c r="V414" i="18"/>
  <c r="V413" i="18"/>
  <c r="V410" i="18"/>
  <c r="V409" i="18"/>
  <c r="V408" i="18"/>
  <c r="V405" i="18"/>
  <c r="V401" i="18"/>
  <c r="V402" i="18"/>
  <c r="V400" i="18"/>
  <c r="V399" i="18"/>
  <c r="V398" i="18"/>
  <c r="V397" i="18"/>
  <c r="V396" i="18"/>
  <c r="V395" i="18"/>
  <c r="V394" i="18"/>
  <c r="V393" i="18"/>
  <c r="V392" i="18"/>
  <c r="V390" i="18"/>
  <c r="V389" i="18"/>
  <c r="V387" i="18"/>
  <c r="V386" i="18"/>
  <c r="V385" i="18"/>
  <c r="V381" i="18"/>
  <c r="V380" i="18"/>
  <c r="V378" i="18"/>
  <c r="V377" i="18"/>
  <c r="V368" i="18"/>
  <c r="V367" i="18"/>
  <c r="V366" i="18"/>
  <c r="V364" i="18"/>
  <c r="V361" i="18"/>
  <c r="V360" i="18"/>
  <c r="V359" i="18"/>
  <c r="V358" i="18"/>
  <c r="V357" i="18"/>
  <c r="V356" i="18"/>
  <c r="V355" i="18"/>
  <c r="V347" i="18"/>
  <c r="V345" i="18"/>
  <c r="V344" i="18"/>
  <c r="V340" i="18"/>
  <c r="V339" i="18"/>
  <c r="V337" i="18"/>
  <c r="V335" i="18"/>
  <c r="V333" i="18"/>
  <c r="V330" i="18"/>
  <c r="V329" i="18"/>
  <c r="V328" i="18"/>
  <c r="V327" i="18"/>
  <c r="V326" i="18"/>
  <c r="V325" i="18"/>
  <c r="V323" i="18"/>
  <c r="V322" i="18"/>
  <c r="V321" i="18"/>
  <c r="V319" i="18"/>
  <c r="V314" i="18"/>
  <c r="V313" i="18"/>
  <c r="V312" i="18"/>
  <c r="V311" i="18"/>
  <c r="V310" i="18"/>
  <c r="V309" i="18"/>
  <c r="V308" i="18"/>
  <c r="V307" i="18"/>
  <c r="V302" i="18"/>
  <c r="V301" i="18"/>
  <c r="V300" i="18"/>
  <c r="V299" i="18"/>
  <c r="V298" i="18"/>
  <c r="V297" i="18"/>
  <c r="V292" i="18"/>
  <c r="V291" i="18"/>
  <c r="V290" i="18"/>
  <c r="V289" i="18"/>
  <c r="V288" i="18"/>
  <c r="V287" i="18"/>
  <c r="V286" i="18"/>
  <c r="V285" i="18"/>
  <c r="V284" i="18"/>
  <c r="V283" i="18"/>
  <c r="V282" i="18"/>
  <c r="V281" i="18"/>
  <c r="V280" i="18"/>
  <c r="V279" i="18"/>
  <c r="V278" i="18"/>
  <c r="V276" i="18"/>
  <c r="V275" i="18"/>
  <c r="V272" i="18"/>
  <c r="V271" i="18"/>
  <c r="V270" i="18"/>
  <c r="V269" i="18"/>
  <c r="V268" i="18"/>
  <c r="V267" i="18"/>
  <c r="V266" i="18"/>
  <c r="V265" i="18"/>
  <c r="V264" i="18"/>
  <c r="V263" i="18"/>
  <c r="V262" i="18"/>
  <c r="V261" i="18"/>
  <c r="V260" i="18"/>
  <c r="V259" i="18"/>
  <c r="V258" i="18"/>
  <c r="V257" i="18"/>
  <c r="V256" i="18"/>
  <c r="V255" i="18"/>
  <c r="V254" i="18"/>
  <c r="V253" i="18"/>
  <c r="V252" i="18"/>
  <c r="V251" i="18"/>
  <c r="V250" i="18"/>
  <c r="V249" i="18"/>
  <c r="V248" i="18"/>
  <c r="V247" i="18"/>
  <c r="V245" i="18"/>
  <c r="V244" i="18"/>
  <c r="V243" i="18"/>
  <c r="V242" i="18"/>
  <c r="V241" i="18"/>
  <c r="V240" i="18"/>
  <c r="V234" i="18"/>
  <c r="V233" i="18"/>
  <c r="V232" i="18"/>
  <c r="V231" i="18"/>
  <c r="V230" i="18"/>
  <c r="V229" i="18"/>
  <c r="V228" i="18"/>
  <c r="V227" i="18"/>
  <c r="V226" i="18"/>
  <c r="V225" i="18"/>
  <c r="V221" i="18"/>
  <c r="V220" i="18"/>
  <c r="V216" i="18"/>
  <c r="V211" i="18"/>
  <c r="V206" i="18"/>
  <c r="V205" i="18"/>
  <c r="V204" i="18"/>
  <c r="V203" i="18"/>
  <c r="V202" i="18"/>
  <c r="V201" i="18"/>
  <c r="V200" i="18"/>
  <c r="V198" i="18"/>
  <c r="V195" i="18"/>
  <c r="V193" i="18"/>
  <c r="V191" i="18"/>
  <c r="V190" i="18"/>
  <c r="V189" i="18"/>
  <c r="V188" i="18"/>
  <c r="V186" i="18"/>
  <c r="V185" i="18"/>
  <c r="V180" i="18"/>
  <c r="V179" i="18"/>
  <c r="V177" i="18"/>
  <c r="V175" i="18"/>
  <c r="V174" i="18"/>
  <c r="V173" i="18"/>
  <c r="V172" i="18"/>
  <c r="V169" i="18"/>
  <c r="V168" i="18"/>
  <c r="V165" i="18"/>
  <c r="V164" i="18"/>
  <c r="V162" i="18"/>
  <c r="V159" i="18"/>
  <c r="V157" i="18"/>
  <c r="V153" i="18"/>
  <c r="V152" i="18"/>
  <c r="V151" i="18"/>
  <c r="V149" i="18"/>
  <c r="V148" i="18"/>
  <c r="V137" i="18"/>
  <c r="V136" i="18"/>
  <c r="V135" i="18"/>
  <c r="V134" i="18"/>
  <c r="V133" i="18"/>
  <c r="V132" i="18"/>
  <c r="V131" i="18"/>
  <c r="V130" i="18"/>
  <c r="V128" i="18"/>
  <c r="V127" i="18"/>
  <c r="V126" i="18"/>
  <c r="V125" i="18"/>
  <c r="V124" i="18"/>
  <c r="V122" i="18"/>
  <c r="V121" i="18"/>
  <c r="V120" i="18"/>
  <c r="V119" i="18"/>
  <c r="V118" i="18"/>
  <c r="V117" i="18"/>
  <c r="V109" i="18"/>
  <c r="V108" i="18"/>
  <c r="V107" i="18"/>
  <c r="V103" i="18"/>
  <c r="V102" i="18"/>
  <c r="V101" i="18"/>
  <c r="V100" i="18"/>
  <c r="V94" i="18"/>
  <c r="V93" i="18"/>
  <c r="V92" i="18"/>
  <c r="V91" i="18"/>
  <c r="V86" i="18"/>
  <c r="V81" i="18"/>
  <c r="V80" i="18"/>
  <c r="V60" i="18"/>
  <c r="V59" i="18"/>
  <c r="V57" i="18"/>
  <c r="V56" i="18"/>
  <c r="V43" i="18"/>
  <c r="V30" i="18"/>
  <c r="V28" i="18"/>
  <c r="V27" i="18"/>
  <c r="V26" i="18"/>
  <c r="V25" i="18"/>
  <c r="V22" i="18"/>
  <c r="V21" i="18"/>
  <c r="V20" i="18"/>
  <c r="V19" i="18"/>
  <c r="V18" i="18"/>
  <c r="V324" i="18" l="1"/>
  <c r="V491" i="18"/>
  <c r="V166" i="18"/>
  <c r="V140" i="18"/>
  <c r="V317" i="18"/>
  <c r="V143" i="18"/>
  <c r="V178" i="18"/>
  <c r="V468" i="18"/>
  <c r="V336" i="18"/>
  <c r="V110" i="18"/>
  <c r="V346" i="18"/>
  <c r="V379" i="18"/>
  <c r="V404" i="18"/>
  <c r="V115" i="18"/>
  <c r="V550" i="18"/>
  <c r="V99" i="18"/>
  <c r="V537" i="18"/>
  <c r="V187" i="18"/>
  <c r="V150" i="18"/>
  <c r="V479" i="18"/>
  <c r="V214" i="18"/>
  <c r="V217" i="18"/>
  <c r="V549" i="18"/>
  <c r="V548" i="18"/>
  <c r="V510" i="18"/>
  <c r="V506" i="18"/>
  <c r="V532" i="18"/>
  <c r="V533" i="18"/>
  <c r="V411" i="18"/>
  <c r="V412" i="18"/>
  <c r="V199" i="18"/>
  <c r="V534" i="18"/>
  <c r="V535" i="18"/>
  <c r="V320" i="18"/>
  <c r="V481" i="18"/>
  <c r="V219" i="18"/>
  <c r="V83" i="18"/>
  <c r="V224" i="18"/>
  <c r="V530" i="18"/>
  <c r="V531" i="18"/>
  <c r="V406" i="18"/>
  <c r="V472" i="18"/>
  <c r="V246" i="18"/>
  <c r="V343" i="18"/>
  <c r="V84" i="18"/>
  <c r="V156" i="18"/>
  <c r="V192" i="18"/>
  <c r="V161" i="18"/>
  <c r="V391" i="18"/>
  <c r="V293" i="18"/>
  <c r="V194" i="18"/>
  <c r="V557" i="18"/>
  <c r="V167" i="18"/>
  <c r="V53" i="18"/>
  <c r="V436" i="18"/>
  <c r="V523" i="18"/>
  <c r="V384" i="18"/>
  <c r="V316" i="18"/>
  <c r="V447" i="18"/>
  <c r="V104" i="18"/>
  <c r="V354" i="18"/>
  <c r="V158" i="18"/>
  <c r="V362" i="18"/>
  <c r="V85" i="18"/>
  <c r="V363" i="18"/>
  <c r="V163" i="18"/>
  <c r="V497" i="18"/>
  <c r="Z155" i="18"/>
  <c r="Z527" i="18"/>
  <c r="Z528" i="18"/>
  <c r="Z315" i="18"/>
  <c r="V160" i="18"/>
  <c r="V97" i="18" l="1"/>
  <c r="V98" i="18"/>
  <c r="V138" i="18"/>
  <c r="V222" i="18"/>
  <c r="V223" i="18"/>
  <c r="V213" i="18"/>
  <c r="V218" i="18"/>
  <c r="V155" i="18"/>
  <c r="V273" i="18"/>
  <c r="V274" i="18"/>
  <c r="V332" i="18"/>
  <c r="V471" i="18"/>
  <c r="V353" i="18"/>
  <c r="V123" i="18"/>
  <c r="V542" i="18"/>
  <c r="V543" i="18"/>
  <c r="V182" i="18"/>
  <c r="V105" i="18"/>
  <c r="V106" i="18"/>
  <c r="V382" i="18"/>
  <c r="V383" i="18"/>
  <c r="V341" i="18"/>
  <c r="V342" i="18"/>
  <c r="V79" i="18"/>
  <c r="V82" i="18"/>
  <c r="V196" i="18"/>
  <c r="V197" i="18"/>
  <c r="V445" i="18"/>
  <c r="Z154" i="18"/>
  <c r="Z96" i="18"/>
  <c r="V351" i="18" l="1"/>
  <c r="V352" i="18"/>
  <c r="V529" i="18"/>
  <c r="V181" i="18"/>
  <c r="V114" i="18"/>
  <c r="V113" i="18"/>
  <c r="V331" i="18"/>
  <c r="V435" i="18"/>
  <c r="G15" i="6"/>
  <c r="G11" i="6"/>
  <c r="G7" i="6"/>
  <c r="G13" i="5"/>
  <c r="G10" i="5"/>
  <c r="G7" i="5"/>
  <c r="G69" i="18"/>
  <c r="G71" i="18"/>
  <c r="G70" i="18"/>
  <c r="G68" i="18"/>
  <c r="G67" i="18"/>
  <c r="G66" i="18"/>
  <c r="G65" i="18"/>
  <c r="G63" i="18"/>
  <c r="G75" i="18"/>
  <c r="G74" i="18"/>
  <c r="G73" i="18"/>
  <c r="G72" i="18"/>
  <c r="G64" i="18"/>
  <c r="M5" i="18"/>
  <c r="M4" i="18"/>
  <c r="L6" i="18"/>
  <c r="G39" i="18"/>
  <c r="G38" i="18"/>
  <c r="V434" i="18" l="1"/>
  <c r="V527" i="18"/>
  <c r="V528" i="18"/>
  <c r="V176" i="18"/>
  <c r="Z72" i="18"/>
  <c r="V72" i="18"/>
  <c r="Z68" i="18"/>
  <c r="V68" i="18"/>
  <c r="Z73" i="18"/>
  <c r="V73" i="18"/>
  <c r="Z65" i="18"/>
  <c r="V65" i="18"/>
  <c r="Z70" i="18"/>
  <c r="V70" i="18"/>
  <c r="Z74" i="18"/>
  <c r="V74" i="18"/>
  <c r="Z66" i="18"/>
  <c r="V66" i="18"/>
  <c r="Z71" i="18"/>
  <c r="V71" i="18"/>
  <c r="Z39" i="18"/>
  <c r="V39" i="18"/>
  <c r="Z64" i="18"/>
  <c r="V64" i="18"/>
  <c r="Z75" i="18"/>
  <c r="V75" i="18"/>
  <c r="Z67" i="18"/>
  <c r="V67" i="18"/>
  <c r="Z69" i="18"/>
  <c r="V69" i="18"/>
  <c r="M6" i="18"/>
  <c r="G32" i="18" s="1"/>
  <c r="Z32" i="18" l="1"/>
  <c r="V32" i="18"/>
  <c r="V154" i="18"/>
  <c r="V96" i="18"/>
  <c r="V315" i="18"/>
  <c r="V350" i="18"/>
  <c r="V63" i="18"/>
  <c r="Z63" i="18"/>
  <c r="V38" i="18"/>
  <c r="Z38" i="18"/>
  <c r="G31" i="18"/>
  <c r="Z62" i="18" l="1"/>
  <c r="Z37" i="18"/>
  <c r="V37" i="18"/>
  <c r="V62" i="18"/>
  <c r="D14" i="3"/>
  <c r="D13" i="3"/>
  <c r="D9" i="3"/>
  <c r="D11" i="3" s="1"/>
  <c r="D8" i="3"/>
  <c r="V31" i="18" l="1"/>
  <c r="Z31" i="18"/>
  <c r="B37" i="8"/>
  <c r="B37" i="9"/>
  <c r="G602" i="18" l="1"/>
  <c r="G601" i="18"/>
  <c r="M601" i="18" l="1"/>
  <c r="J601" i="18"/>
  <c r="M602" i="18"/>
  <c r="Z602" i="18" s="1"/>
  <c r="J602" i="18"/>
  <c r="V602" i="18" s="1"/>
  <c r="E18" i="20"/>
  <c r="E17" i="20" s="1"/>
  <c r="E26" i="20"/>
  <c r="E23" i="20"/>
  <c r="E21" i="20"/>
  <c r="B3" i="20"/>
  <c r="J600" i="18" l="1"/>
  <c r="V601" i="18"/>
  <c r="Z601" i="18"/>
  <c r="M600" i="18"/>
  <c r="E10" i="20"/>
  <c r="E25" i="20" s="1"/>
  <c r="E11" i="20"/>
  <c r="E13" i="20"/>
  <c r="E15" i="20"/>
  <c r="V600" i="18" l="1"/>
  <c r="Z600" i="18"/>
  <c r="B8" i="19"/>
  <c r="B7" i="19"/>
  <c r="B5" i="19"/>
  <c r="B4" i="19"/>
  <c r="B3" i="19"/>
  <c r="I14" i="19"/>
  <c r="H14" i="19"/>
  <c r="A4" i="8" l="1"/>
  <c r="A4" i="9"/>
  <c r="A7" i="8"/>
  <c r="A7" i="9"/>
  <c r="A5" i="9"/>
  <c r="A5" i="8"/>
  <c r="A8" i="8"/>
  <c r="A8" i="9"/>
  <c r="L6" i="3" l="1"/>
  <c r="J5" i="3"/>
  <c r="L7" i="3" s="1"/>
  <c r="BH369" i="16"/>
  <c r="BH208" i="16"/>
  <c r="L5" i="3" l="1"/>
  <c r="BH356" i="16"/>
  <c r="BG647" i="16"/>
  <c r="BH637" i="16" l="1"/>
  <c r="BH347" i="16"/>
  <c r="BG558" i="16" l="1"/>
  <c r="BG557" i="16"/>
  <c r="BG556" i="16"/>
  <c r="BG555" i="16"/>
  <c r="BH279" i="16"/>
  <c r="BH278" i="16"/>
  <c r="BH277" i="16"/>
  <c r="BH645" i="16" l="1"/>
  <c r="BH354" i="16"/>
  <c r="BH320" i="16"/>
  <c r="BH319" i="16"/>
  <c r="BH318" i="16"/>
  <c r="BH317" i="16"/>
  <c r="BH316" i="16"/>
  <c r="BH314" i="16"/>
  <c r="BF120" i="16" l="1"/>
  <c r="BF115" i="16"/>
  <c r="G19" i="6"/>
  <c r="H23" i="6"/>
  <c r="B23" i="6"/>
  <c r="J40" i="5"/>
  <c r="B40" i="5"/>
  <c r="J573" i="14" l="1"/>
  <c r="J572" i="14"/>
  <c r="J571" i="14"/>
  <c r="J570" i="14"/>
  <c r="J569" i="14"/>
  <c r="J568" i="14" s="1"/>
  <c r="J567" i="14" s="1"/>
  <c r="J566" i="14" s="1"/>
  <c r="J565" i="14"/>
  <c r="J564" i="14"/>
  <c r="J563" i="14"/>
  <c r="J562" i="14"/>
  <c r="J561" i="14"/>
  <c r="J560" i="14"/>
  <c r="J559" i="14" s="1"/>
  <c r="J558" i="14"/>
  <c r="J557" i="14"/>
  <c r="J556" i="14"/>
  <c r="J555" i="14"/>
  <c r="J554" i="14"/>
  <c r="J552" i="14"/>
  <c r="J551" i="14" s="1"/>
  <c r="J550" i="14"/>
  <c r="J549" i="14"/>
  <c r="J548" i="14"/>
  <c r="J547" i="14"/>
  <c r="J546" i="14" s="1"/>
  <c r="J545" i="14"/>
  <c r="J544" i="14"/>
  <c r="J543" i="14"/>
  <c r="J542" i="14"/>
  <c r="J541" i="14"/>
  <c r="J537" i="14"/>
  <c r="J536" i="14"/>
  <c r="J535" i="14"/>
  <c r="J534" i="14"/>
  <c r="J533" i="14"/>
  <c r="J531" i="14"/>
  <c r="J530" i="14" s="1"/>
  <c r="J529" i="14"/>
  <c r="J528" i="14"/>
  <c r="J527" i="14"/>
  <c r="J526" i="14"/>
  <c r="J525" i="14"/>
  <c r="J524" i="14"/>
  <c r="J523" i="14"/>
  <c r="J522" i="14"/>
  <c r="J521" i="14"/>
  <c r="J520" i="14"/>
  <c r="J515" i="14"/>
  <c r="J514" i="14"/>
  <c r="J512" i="14"/>
  <c r="J511" i="14"/>
  <c r="J510" i="14"/>
  <c r="J509" i="14"/>
  <c r="J508" i="14"/>
  <c r="J507" i="14"/>
  <c r="J506" i="14"/>
  <c r="J505" i="14"/>
  <c r="J504" i="14"/>
  <c r="J503" i="14"/>
  <c r="J502" i="14"/>
  <c r="J501" i="14"/>
  <c r="J500" i="14"/>
  <c r="J498" i="14"/>
  <c r="J497" i="14"/>
  <c r="J496" i="14"/>
  <c r="J495" i="14"/>
  <c r="J494" i="14"/>
  <c r="J493" i="14"/>
  <c r="J492" i="14"/>
  <c r="J491" i="14"/>
  <c r="J489" i="14"/>
  <c r="J488" i="14"/>
  <c r="J487" i="14"/>
  <c r="J486" i="14"/>
  <c r="J485" i="14"/>
  <c r="J484" i="14"/>
  <c r="J483" i="14"/>
  <c r="J481" i="14"/>
  <c r="J480" i="14"/>
  <c r="J479" i="14"/>
  <c r="J478" i="14"/>
  <c r="J477" i="14"/>
  <c r="J476" i="14"/>
  <c r="J475" i="14"/>
  <c r="J474" i="14"/>
  <c r="J473" i="14"/>
  <c r="J471" i="14"/>
  <c r="J470" i="14"/>
  <c r="J469" i="14"/>
  <c r="J468" i="14"/>
  <c r="J467" i="14"/>
  <c r="J464" i="14"/>
  <c r="J463" i="14"/>
  <c r="J461" i="14"/>
  <c r="J460" i="14"/>
  <c r="J459" i="14"/>
  <c r="J458" i="14"/>
  <c r="J457" i="14"/>
  <c r="J456" i="14"/>
  <c r="J455" i="14"/>
  <c r="J454" i="14"/>
  <c r="J453" i="14"/>
  <c r="J452" i="14"/>
  <c r="J451" i="14"/>
  <c r="J450" i="14"/>
  <c r="J449" i="14"/>
  <c r="J448" i="14"/>
  <c r="J447" i="14"/>
  <c r="J446" i="14"/>
  <c r="J445" i="14"/>
  <c r="J444" i="14"/>
  <c r="J443" i="14"/>
  <c r="J442" i="14"/>
  <c r="J441" i="14"/>
  <c r="J439" i="14"/>
  <c r="J438" i="14"/>
  <c r="J437" i="14"/>
  <c r="J436" i="14"/>
  <c r="J435" i="14"/>
  <c r="J434" i="14"/>
  <c r="J430" i="14"/>
  <c r="J429" i="14"/>
  <c r="J427" i="14"/>
  <c r="J426" i="14"/>
  <c r="J425" i="14"/>
  <c r="J424" i="14"/>
  <c r="J423" i="14"/>
  <c r="J422" i="14"/>
  <c r="J421" i="14"/>
  <c r="J420" i="14"/>
  <c r="J419" i="14"/>
  <c r="J418" i="14"/>
  <c r="J417" i="14"/>
  <c r="J416" i="14"/>
  <c r="J415" i="14"/>
  <c r="J414" i="14"/>
  <c r="J413" i="14"/>
  <c r="J412" i="14"/>
  <c r="J410" i="14"/>
  <c r="J409" i="14"/>
  <c r="J408" i="14"/>
  <c r="J407" i="14"/>
  <c r="J406" i="14"/>
  <c r="J405" i="14"/>
  <c r="J404" i="14"/>
  <c r="J403" i="14" s="1"/>
  <c r="J402" i="14"/>
  <c r="J401" i="14"/>
  <c r="J400" i="14"/>
  <c r="J399" i="14"/>
  <c r="J398" i="14"/>
  <c r="J397" i="14"/>
  <c r="J396" i="14"/>
  <c r="J395" i="14"/>
  <c r="J394" i="14"/>
  <c r="J392" i="14"/>
  <c r="J391" i="14"/>
  <c r="J390" i="14"/>
  <c r="J389" i="14"/>
  <c r="J388" i="14"/>
  <c r="J385" i="14"/>
  <c r="J383" i="14" s="1"/>
  <c r="J384" i="14"/>
  <c r="J382" i="14"/>
  <c r="J381" i="14"/>
  <c r="J380" i="14"/>
  <c r="J379" i="14"/>
  <c r="J378" i="14"/>
  <c r="J377" i="14"/>
  <c r="J376" i="14"/>
  <c r="J375" i="14"/>
  <c r="J374" i="14"/>
  <c r="J373" i="14"/>
  <c r="J372" i="14"/>
  <c r="J371" i="14"/>
  <c r="J370" i="14"/>
  <c r="J369" i="14"/>
  <c r="J368" i="14"/>
  <c r="J367" i="14"/>
  <c r="J366" i="14"/>
  <c r="J365" i="14"/>
  <c r="J364" i="14"/>
  <c r="J363" i="14"/>
  <c r="J362" i="14"/>
  <c r="J360" i="14"/>
  <c r="J359" i="14"/>
  <c r="J358" i="14"/>
  <c r="J357" i="14"/>
  <c r="J356" i="14"/>
  <c r="J355" i="14"/>
  <c r="J350" i="14"/>
  <c r="J349" i="14"/>
  <c r="J348" i="14"/>
  <c r="J347" i="14" s="1"/>
  <c r="J346" i="14"/>
  <c r="J345" i="14"/>
  <c r="J344" i="14"/>
  <c r="J343" i="14"/>
  <c r="J341" i="14"/>
  <c r="J340" i="14"/>
  <c r="J339" i="14"/>
  <c r="J337" i="14"/>
  <c r="J336" i="14" s="1"/>
  <c r="J335" i="14"/>
  <c r="J334" i="14" s="1"/>
  <c r="J331" i="14"/>
  <c r="J330" i="14"/>
  <c r="J329" i="14"/>
  <c r="J328" i="14"/>
  <c r="J327" i="14"/>
  <c r="J326" i="14"/>
  <c r="J324" i="14"/>
  <c r="J323" i="14"/>
  <c r="J322" i="14"/>
  <c r="J321" i="14"/>
  <c r="J320" i="14"/>
  <c r="J319" i="14"/>
  <c r="J318" i="14" s="1"/>
  <c r="J315" i="14"/>
  <c r="J314" i="14"/>
  <c r="J313" i="14"/>
  <c r="J312" i="14"/>
  <c r="J311" i="14"/>
  <c r="J310" i="14"/>
  <c r="J309" i="14"/>
  <c r="J308" i="14"/>
  <c r="J307" i="14"/>
  <c r="J306" i="14"/>
  <c r="J305" i="14"/>
  <c r="J304" i="14"/>
  <c r="J303" i="14"/>
  <c r="J302" i="14"/>
  <c r="J301" i="14"/>
  <c r="J300" i="14"/>
  <c r="J299" i="14"/>
  <c r="J298" i="14"/>
  <c r="J297" i="14"/>
  <c r="J296" i="14"/>
  <c r="J295" i="14"/>
  <c r="J293" i="14"/>
  <c r="J292" i="14"/>
  <c r="J291" i="14"/>
  <c r="J290" i="14"/>
  <c r="J289" i="14"/>
  <c r="J288" i="14"/>
  <c r="J287" i="14"/>
  <c r="J286" i="14"/>
  <c r="J285" i="14"/>
  <c r="J284" i="14"/>
  <c r="J283" i="14"/>
  <c r="J282" i="14"/>
  <c r="J281" i="14"/>
  <c r="J280" i="14"/>
  <c r="J279" i="14"/>
  <c r="J278" i="14"/>
  <c r="J277" i="14"/>
  <c r="J276" i="14"/>
  <c r="J275" i="14"/>
  <c r="J274" i="14"/>
  <c r="J273" i="14"/>
  <c r="J270" i="14"/>
  <c r="J269" i="14"/>
  <c r="J268" i="14"/>
  <c r="J267" i="14"/>
  <c r="J266" i="14"/>
  <c r="J265" i="14"/>
  <c r="J264" i="14"/>
  <c r="J263" i="14"/>
  <c r="J262" i="14"/>
  <c r="J261" i="14"/>
  <c r="J260" i="14"/>
  <c r="J259" i="14"/>
  <c r="J257" i="14"/>
  <c r="J256" i="14"/>
  <c r="J255" i="14"/>
  <c r="J254" i="14"/>
  <c r="J253" i="14"/>
  <c r="J252" i="14"/>
  <c r="J251" i="14"/>
  <c r="J250" i="14"/>
  <c r="J249" i="14"/>
  <c r="J248" i="14"/>
  <c r="J247" i="14"/>
  <c r="J246" i="14"/>
  <c r="J243" i="14"/>
  <c r="J242" i="14"/>
  <c r="J241" i="14"/>
  <c r="J240" i="14"/>
  <c r="J238" i="14"/>
  <c r="J237" i="14"/>
  <c r="J236" i="14"/>
  <c r="J235" i="14"/>
  <c r="J232" i="14"/>
  <c r="J231" i="14"/>
  <c r="J230" i="14"/>
  <c r="J229" i="14"/>
  <c r="J228" i="14"/>
  <c r="J227" i="14"/>
  <c r="J226" i="14"/>
  <c r="J225" i="14"/>
  <c r="J224" i="14" s="1"/>
  <c r="J223" i="14"/>
  <c r="J222" i="14"/>
  <c r="J221" i="14"/>
  <c r="J220" i="14"/>
  <c r="J219" i="14"/>
  <c r="J218" i="14"/>
  <c r="J217" i="14"/>
  <c r="J216" i="14"/>
  <c r="J213" i="14"/>
  <c r="J212" i="14"/>
  <c r="J211" i="14"/>
  <c r="J210" i="14"/>
  <c r="J209" i="14"/>
  <c r="J208" i="14"/>
  <c r="J206" i="14"/>
  <c r="J205" i="14"/>
  <c r="J204" i="14"/>
  <c r="J203" i="14"/>
  <c r="J200" i="14"/>
  <c r="J199" i="14"/>
  <c r="J198" i="14"/>
  <c r="J197" i="14" s="1"/>
  <c r="J195" i="14"/>
  <c r="J194" i="14"/>
  <c r="J193" i="14" s="1"/>
  <c r="J192" i="14"/>
  <c r="J191" i="14"/>
  <c r="J190" i="14"/>
  <c r="J189" i="14"/>
  <c r="J188" i="14"/>
  <c r="J187" i="14"/>
  <c r="J186" i="14"/>
  <c r="J185" i="14"/>
  <c r="J184" i="14" s="1"/>
  <c r="J183" i="14" s="1"/>
  <c r="J182" i="14"/>
  <c r="J181" i="14"/>
  <c r="J180" i="14"/>
  <c r="J179" i="14"/>
  <c r="J176" i="14"/>
  <c r="J175" i="14"/>
  <c r="J174" i="14"/>
  <c r="J173" i="14" s="1"/>
  <c r="J172" i="14"/>
  <c r="J171" i="14"/>
  <c r="J170" i="14"/>
  <c r="J169" i="14"/>
  <c r="J167" i="14"/>
  <c r="J166" i="14" s="1"/>
  <c r="J165" i="14"/>
  <c r="J164" i="14"/>
  <c r="J162" i="14"/>
  <c r="J161" i="14"/>
  <c r="J160" i="14"/>
  <c r="J159" i="14"/>
  <c r="J158" i="14"/>
  <c r="J157" i="14"/>
  <c r="J156" i="14"/>
  <c r="J154" i="14"/>
  <c r="J153" i="14"/>
  <c r="J152" i="14"/>
  <c r="J151" i="14"/>
  <c r="J150" i="14"/>
  <c r="J149" i="14"/>
  <c r="J148" i="14"/>
  <c r="J146" i="14"/>
  <c r="J145" i="14"/>
  <c r="J144" i="14"/>
  <c r="J143" i="14"/>
  <c r="J142" i="14"/>
  <c r="J141" i="14"/>
  <c r="J140" i="14"/>
  <c r="J136" i="14"/>
  <c r="J135" i="14"/>
  <c r="J134" i="14" s="1"/>
  <c r="J133" i="14"/>
  <c r="J132" i="14"/>
  <c r="J131" i="14"/>
  <c r="J129" i="14"/>
  <c r="J128" i="14"/>
  <c r="J127" i="14"/>
  <c r="J126" i="14"/>
  <c r="J125" i="14"/>
  <c r="J124" i="14"/>
  <c r="J123" i="14"/>
  <c r="J120" i="14"/>
  <c r="J119" i="14"/>
  <c r="J118" i="14" s="1"/>
  <c r="J117" i="14"/>
  <c r="J116" i="14"/>
  <c r="J115" i="14"/>
  <c r="J114" i="14"/>
  <c r="J110" i="14"/>
  <c r="J109" i="14" s="1"/>
  <c r="J108" i="14"/>
  <c r="J107" i="14"/>
  <c r="J106" i="14"/>
  <c r="J105" i="14"/>
  <c r="J104" i="14"/>
  <c r="J103" i="14"/>
  <c r="J102" i="14"/>
  <c r="J101" i="14"/>
  <c r="J100" i="14"/>
  <c r="J98" i="14"/>
  <c r="J97" i="14" s="1"/>
  <c r="J96" i="14"/>
  <c r="J95" i="14"/>
  <c r="J94" i="14" s="1"/>
  <c r="J93" i="14"/>
  <c r="J92" i="14"/>
  <c r="J91" i="14" s="1"/>
  <c r="J90" i="14"/>
  <c r="J89" i="14"/>
  <c r="J88" i="14"/>
  <c r="J87" i="14"/>
  <c r="J86" i="14"/>
  <c r="J85" i="14"/>
  <c r="J84" i="14"/>
  <c r="J83" i="14"/>
  <c r="J82" i="14"/>
  <c r="J81" i="14"/>
  <c r="J80" i="14"/>
  <c r="J79" i="14"/>
  <c r="J78" i="14"/>
  <c r="J77" i="14"/>
  <c r="J74" i="14"/>
  <c r="J73" i="14"/>
  <c r="J72" i="14"/>
  <c r="J71" i="14"/>
  <c r="J70" i="14"/>
  <c r="J69" i="14"/>
  <c r="J68" i="14"/>
  <c r="J67" i="14"/>
  <c r="J66" i="14"/>
  <c r="J65" i="14"/>
  <c r="J64" i="14"/>
  <c r="J63" i="14"/>
  <c r="J62" i="14"/>
  <c r="J59" i="14"/>
  <c r="J58" i="14"/>
  <c r="J57" i="14"/>
  <c r="J56" i="14"/>
  <c r="J55" i="14"/>
  <c r="J53" i="14"/>
  <c r="J52" i="14"/>
  <c r="J51" i="14"/>
  <c r="J50" i="14"/>
  <c r="J49" i="14"/>
  <c r="J46" i="14"/>
  <c r="J45" i="14"/>
  <c r="J44" i="14"/>
  <c r="J43" i="14"/>
  <c r="J42" i="14"/>
  <c r="J41" i="14"/>
  <c r="J40" i="14"/>
  <c r="J39" i="14"/>
  <c r="J35" i="14"/>
  <c r="J34" i="14"/>
  <c r="J33" i="14"/>
  <c r="J32" i="14"/>
  <c r="J31" i="14"/>
  <c r="J30" i="14"/>
  <c r="J29" i="14"/>
  <c r="J28" i="14"/>
  <c r="J27" i="14"/>
  <c r="J26" i="14"/>
  <c r="J25" i="14"/>
  <c r="J23" i="14"/>
  <c r="J22" i="14"/>
  <c r="J21" i="14"/>
  <c r="J20" i="14"/>
  <c r="J139" i="14" l="1"/>
  <c r="J513" i="14"/>
  <c r="J361" i="14"/>
  <c r="J428" i="14"/>
  <c r="J239" i="14"/>
  <c r="J433" i="14"/>
  <c r="J532" i="14"/>
  <c r="J99" i="14"/>
  <c r="J19" i="14"/>
  <c r="J54" i="14"/>
  <c r="J155" i="14"/>
  <c r="J499" i="14"/>
  <c r="J76" i="14"/>
  <c r="J387" i="14"/>
  <c r="J48" i="14"/>
  <c r="J47" i="14" s="1"/>
  <c r="J215" i="14"/>
  <c r="J214" i="14" s="1"/>
  <c r="J354" i="14"/>
  <c r="J338" i="14"/>
  <c r="J38" i="14"/>
  <c r="J202" i="14"/>
  <c r="J258" i="14"/>
  <c r="J61" i="14"/>
  <c r="J60" i="14" s="1"/>
  <c r="J294" i="14"/>
  <c r="J462" i="14"/>
  <c r="J272" i="14"/>
  <c r="J271" i="14" s="1"/>
  <c r="J432" i="14"/>
  <c r="J333" i="14"/>
  <c r="J332" i="14" s="1"/>
  <c r="J519" i="14"/>
  <c r="J518" i="14" s="1"/>
  <c r="J517" i="14" s="1"/>
  <c r="J540" i="14"/>
  <c r="J539" i="14" s="1"/>
  <c r="J466" i="14"/>
  <c r="J24" i="14"/>
  <c r="J122" i="14"/>
  <c r="J207" i="14"/>
  <c r="J245" i="14"/>
  <c r="J411" i="14"/>
  <c r="J482" i="14"/>
  <c r="J147" i="14"/>
  <c r="J138" i="14" s="1"/>
  <c r="J472" i="14"/>
  <c r="J490" i="14"/>
  <c r="J342" i="14"/>
  <c r="J130" i="14"/>
  <c r="J168" i="14"/>
  <c r="J393" i="14"/>
  <c r="J234" i="14"/>
  <c r="J233" i="14" s="1"/>
  <c r="J440" i="14"/>
  <c r="J113" i="14"/>
  <c r="J325" i="14"/>
  <c r="J317" i="14" s="1"/>
  <c r="J553" i="14"/>
  <c r="J112" i="14"/>
  <c r="J178" i="14"/>
  <c r="J353" i="14"/>
  <c r="J18" i="14"/>
  <c r="J75" i="14"/>
  <c r="J163" i="14"/>
  <c r="J137" i="14" s="1"/>
  <c r="J201" i="14"/>
  <c r="J196" i="14" s="1"/>
  <c r="J37" i="14" l="1"/>
  <c r="J36" i="14" s="1"/>
  <c r="J244" i="14"/>
  <c r="J121" i="14"/>
  <c r="J465" i="14"/>
  <c r="J431" i="14" s="1"/>
  <c r="J386" i="14"/>
  <c r="J352" i="14" s="1"/>
  <c r="J351" i="14" s="1"/>
  <c r="J316" i="14" s="1"/>
  <c r="J538" i="14"/>
  <c r="J516" i="14" s="1"/>
  <c r="J177" i="14"/>
  <c r="J111" i="14" s="1"/>
  <c r="J17" i="14" s="1"/>
  <c r="E11" i="14" s="1"/>
  <c r="M17" i="14" l="1"/>
  <c r="M18" i="14" s="1"/>
  <c r="E10" i="14"/>
  <c r="H35" i="2" l="1"/>
  <c r="J22" i="3" l="1"/>
  <c r="G15" i="3"/>
  <c r="F15" i="3"/>
  <c r="G14" i="3"/>
  <c r="F14" i="3"/>
  <c r="F13" i="3"/>
  <c r="D12" i="3"/>
  <c r="G12" i="3" s="1"/>
  <c r="H568" i="2" s="1"/>
  <c r="G10" i="3"/>
  <c r="G8" i="3"/>
  <c r="H564" i="2" l="1"/>
  <c r="G564" i="18"/>
  <c r="H565" i="2"/>
  <c r="G566" i="18"/>
  <c r="H60" i="2"/>
  <c r="G51" i="18"/>
  <c r="G599" i="18"/>
  <c r="G589" i="18"/>
  <c r="G579" i="18"/>
  <c r="G9" i="3"/>
  <c r="G565" i="18" s="1"/>
  <c r="G13" i="3"/>
  <c r="F10" i="3"/>
  <c r="G49" i="18" s="1"/>
  <c r="F12" i="3"/>
  <c r="F8" i="3"/>
  <c r="H57" i="2" l="1"/>
  <c r="G47" i="18"/>
  <c r="M599" i="18"/>
  <c r="J599" i="18"/>
  <c r="Z565" i="18"/>
  <c r="V565" i="18"/>
  <c r="J589" i="18"/>
  <c r="M589" i="18"/>
  <c r="Z51" i="18"/>
  <c r="V51" i="18"/>
  <c r="H61" i="2"/>
  <c r="G52" i="18"/>
  <c r="Z49" i="18"/>
  <c r="V49" i="18"/>
  <c r="H567" i="2"/>
  <c r="G568" i="18"/>
  <c r="J579" i="18"/>
  <c r="Z566" i="18"/>
  <c r="V566" i="18"/>
  <c r="H58" i="2"/>
  <c r="F9" i="3"/>
  <c r="G48" i="18" s="1"/>
  <c r="F11" i="3"/>
  <c r="G11" i="3"/>
  <c r="H566" i="2" l="1"/>
  <c r="G567" i="18"/>
  <c r="Z579" i="18"/>
  <c r="M570" i="18"/>
  <c r="Z564" i="18"/>
  <c r="H59" i="2"/>
  <c r="G50" i="18"/>
  <c r="V579" i="18"/>
  <c r="J570" i="18"/>
  <c r="Z568" i="18"/>
  <c r="V568" i="18"/>
  <c r="V564" i="18"/>
  <c r="M590" i="18"/>
  <c r="Z590" i="18" s="1"/>
  <c r="Z599" i="18"/>
  <c r="Z48" i="18"/>
  <c r="V48" i="18"/>
  <c r="Z52" i="18"/>
  <c r="V52" i="18"/>
  <c r="M580" i="18"/>
  <c r="Z580" i="18" s="1"/>
  <c r="Z589" i="18"/>
  <c r="V589" i="18"/>
  <c r="J580" i="18"/>
  <c r="V580" i="18" s="1"/>
  <c r="V599" i="18"/>
  <c r="J590" i="18"/>
  <c r="V590" i="18" s="1"/>
  <c r="F39" i="10"/>
  <c r="F40" i="10" s="1"/>
  <c r="F41" i="10" s="1"/>
  <c r="F42" i="10" s="1"/>
  <c r="B38" i="9"/>
  <c r="C24" i="9" s="1"/>
  <c r="D26" i="9" s="1"/>
  <c r="A6" i="9"/>
  <c r="B38" i="8"/>
  <c r="C24" i="8" s="1"/>
  <c r="D26" i="8" s="1"/>
  <c r="B9" i="8" s="1"/>
  <c r="B7" i="18" s="1"/>
  <c r="H9" i="6"/>
  <c r="H8" i="6"/>
  <c r="H555" i="2"/>
  <c r="H553" i="2"/>
  <c r="H552" i="2"/>
  <c r="H551" i="2"/>
  <c r="H550" i="2"/>
  <c r="H549" i="2"/>
  <c r="H547" i="2"/>
  <c r="H545" i="2"/>
  <c r="H544" i="2"/>
  <c r="H543" i="2"/>
  <c r="H542" i="2"/>
  <c r="H540" i="2"/>
  <c r="H539" i="2"/>
  <c r="H538" i="2"/>
  <c r="H537" i="2"/>
  <c r="H536" i="2"/>
  <c r="H532" i="2"/>
  <c r="H531" i="2"/>
  <c r="H530" i="2"/>
  <c r="H529" i="2"/>
  <c r="H528" i="2"/>
  <c r="H526" i="2"/>
  <c r="H524" i="2"/>
  <c r="H523" i="2"/>
  <c r="H522" i="2"/>
  <c r="H521" i="2"/>
  <c r="H519" i="2"/>
  <c r="H518" i="2"/>
  <c r="H517" i="2"/>
  <c r="H516" i="2"/>
  <c r="H515" i="2"/>
  <c r="H510" i="2"/>
  <c r="H509" i="2"/>
  <c r="H507" i="2"/>
  <c r="H506" i="2"/>
  <c r="H505" i="2"/>
  <c r="H504" i="2"/>
  <c r="H503" i="2"/>
  <c r="H502" i="2"/>
  <c r="H501" i="2"/>
  <c r="H500" i="2"/>
  <c r="H499" i="2"/>
  <c r="H498" i="2"/>
  <c r="H497" i="2"/>
  <c r="H496" i="2"/>
  <c r="H495" i="2"/>
  <c r="H493" i="2"/>
  <c r="H492" i="2"/>
  <c r="H491" i="2"/>
  <c r="H490" i="2"/>
  <c r="H489" i="2"/>
  <c r="H488" i="2"/>
  <c r="H487" i="2"/>
  <c r="H486" i="2"/>
  <c r="H484" i="2"/>
  <c r="H483" i="2"/>
  <c r="H482" i="2"/>
  <c r="H481" i="2"/>
  <c r="H480" i="2"/>
  <c r="H479" i="2"/>
  <c r="H478" i="2"/>
  <c r="H476" i="2"/>
  <c r="H475" i="2"/>
  <c r="H474" i="2"/>
  <c r="H473" i="2"/>
  <c r="H472" i="2"/>
  <c r="H471" i="2"/>
  <c r="H470" i="2"/>
  <c r="H469" i="2"/>
  <c r="H468" i="2"/>
  <c r="H466" i="2"/>
  <c r="H465" i="2"/>
  <c r="H464" i="2"/>
  <c r="H463" i="2"/>
  <c r="H462" i="2"/>
  <c r="H459" i="2"/>
  <c r="H458" i="2"/>
  <c r="H456" i="2"/>
  <c r="H455" i="2"/>
  <c r="H454" i="2"/>
  <c r="H453" i="2"/>
  <c r="H452" i="2"/>
  <c r="H451" i="2"/>
  <c r="H450" i="2"/>
  <c r="H449" i="2"/>
  <c r="H448" i="2"/>
  <c r="H447" i="2"/>
  <c r="H446" i="2"/>
  <c r="H445" i="2"/>
  <c r="H444" i="2"/>
  <c r="H443" i="2"/>
  <c r="H442" i="2"/>
  <c r="H441" i="2"/>
  <c r="H440" i="2"/>
  <c r="H439" i="2"/>
  <c r="H438" i="2"/>
  <c r="H437" i="2"/>
  <c r="H436" i="2"/>
  <c r="H434" i="2"/>
  <c r="H433" i="2"/>
  <c r="H432" i="2"/>
  <c r="H431" i="2"/>
  <c r="H430" i="2"/>
  <c r="H429" i="2"/>
  <c r="H425" i="2"/>
  <c r="H424" i="2"/>
  <c r="H422" i="2"/>
  <c r="H421" i="2"/>
  <c r="H420" i="2"/>
  <c r="H419" i="2"/>
  <c r="H418" i="2"/>
  <c r="H417" i="2"/>
  <c r="H416" i="2"/>
  <c r="H415" i="2"/>
  <c r="H414" i="2"/>
  <c r="H413" i="2"/>
  <c r="H412" i="2"/>
  <c r="H411" i="2"/>
  <c r="H409" i="2"/>
  <c r="H408" i="2"/>
  <c r="H407" i="2"/>
  <c r="H405" i="2"/>
  <c r="H404" i="2"/>
  <c r="H403" i="2"/>
  <c r="H402" i="2"/>
  <c r="H401" i="2"/>
  <c r="H400" i="2"/>
  <c r="H399" i="2"/>
  <c r="H397" i="2"/>
  <c r="H396" i="2"/>
  <c r="H395" i="2"/>
  <c r="H394" i="2"/>
  <c r="H393" i="2"/>
  <c r="H392" i="2"/>
  <c r="H391" i="2"/>
  <c r="H390" i="2"/>
  <c r="H389" i="2"/>
  <c r="H387" i="2"/>
  <c r="H386" i="2"/>
  <c r="H385" i="2"/>
  <c r="H384" i="2"/>
  <c r="H383" i="2"/>
  <c r="H380" i="2"/>
  <c r="H379" i="2"/>
  <c r="H377" i="2"/>
  <c r="H376" i="2"/>
  <c r="H375" i="2"/>
  <c r="H374" i="2"/>
  <c r="H373" i="2"/>
  <c r="H372" i="2"/>
  <c r="H371" i="2"/>
  <c r="H370" i="2"/>
  <c r="H369" i="2"/>
  <c r="H368" i="2"/>
  <c r="H367" i="2"/>
  <c r="H366" i="2"/>
  <c r="H365" i="2"/>
  <c r="H364" i="2"/>
  <c r="H363" i="2"/>
  <c r="H362" i="2"/>
  <c r="H361" i="2"/>
  <c r="H360" i="2"/>
  <c r="H359" i="2"/>
  <c r="H358" i="2"/>
  <c r="H357" i="2"/>
  <c r="H355" i="2"/>
  <c r="H354" i="2"/>
  <c r="H353" i="2"/>
  <c r="H352" i="2"/>
  <c r="H351" i="2"/>
  <c r="H350" i="2"/>
  <c r="H345" i="2"/>
  <c r="H344" i="2"/>
  <c r="H343" i="2"/>
  <c r="H341" i="2"/>
  <c r="H339" i="2"/>
  <c r="H336" i="2"/>
  <c r="H335" i="2"/>
  <c r="H334" i="2"/>
  <c r="H332" i="2"/>
  <c r="H330" i="2"/>
  <c r="H326" i="2"/>
  <c r="H325" i="2"/>
  <c r="H324" i="2"/>
  <c r="H323" i="2"/>
  <c r="H322" i="2"/>
  <c r="H321" i="2"/>
  <c r="H319" i="2"/>
  <c r="H318" i="2"/>
  <c r="H317" i="2"/>
  <c r="H316" i="2"/>
  <c r="H315" i="2"/>
  <c r="H314" i="2"/>
  <c r="H310" i="2"/>
  <c r="H309" i="2"/>
  <c r="H308" i="2"/>
  <c r="H307" i="2"/>
  <c r="H306" i="2"/>
  <c r="H305" i="2"/>
  <c r="H304" i="2"/>
  <c r="H303" i="2"/>
  <c r="H302" i="2"/>
  <c r="H301" i="2"/>
  <c r="H300" i="2"/>
  <c r="H299" i="2"/>
  <c r="H298" i="2"/>
  <c r="H297" i="2"/>
  <c r="H296" i="2"/>
  <c r="H295" i="2"/>
  <c r="H294" i="2"/>
  <c r="H293" i="2"/>
  <c r="H292" i="2"/>
  <c r="H291" i="2"/>
  <c r="H290" i="2"/>
  <c r="H288" i="2"/>
  <c r="H287" i="2"/>
  <c r="H286" i="2"/>
  <c r="H285" i="2"/>
  <c r="H284" i="2"/>
  <c r="H283" i="2"/>
  <c r="H282" i="2"/>
  <c r="H281" i="2"/>
  <c r="H280" i="2"/>
  <c r="H279" i="2"/>
  <c r="H278" i="2"/>
  <c r="H277" i="2"/>
  <c r="H276" i="2"/>
  <c r="H275" i="2"/>
  <c r="H274" i="2"/>
  <c r="H273" i="2"/>
  <c r="H272" i="2"/>
  <c r="H271" i="2"/>
  <c r="H270" i="2"/>
  <c r="H269" i="2"/>
  <c r="H268" i="2"/>
  <c r="H265" i="2"/>
  <c r="H264" i="2"/>
  <c r="H263" i="2"/>
  <c r="H262" i="2"/>
  <c r="H261" i="2"/>
  <c r="H260" i="2"/>
  <c r="H259" i="2"/>
  <c r="H258" i="2"/>
  <c r="H257" i="2"/>
  <c r="H256" i="2"/>
  <c r="H255" i="2"/>
  <c r="H254" i="2"/>
  <c r="H252" i="2"/>
  <c r="H251" i="2"/>
  <c r="H250" i="2"/>
  <c r="H249" i="2"/>
  <c r="H248" i="2"/>
  <c r="H247" i="2"/>
  <c r="H246" i="2"/>
  <c r="H245" i="2"/>
  <c r="H244" i="2"/>
  <c r="H243" i="2"/>
  <c r="H242" i="2"/>
  <c r="H241" i="2"/>
  <c r="H238" i="2"/>
  <c r="H237" i="2"/>
  <c r="H236" i="2"/>
  <c r="H235" i="2"/>
  <c r="H233" i="2"/>
  <c r="H232" i="2"/>
  <c r="H231" i="2"/>
  <c r="H230" i="2"/>
  <c r="H227" i="2"/>
  <c r="H226" i="2"/>
  <c r="H225" i="2"/>
  <c r="H224" i="2"/>
  <c r="H223" i="2"/>
  <c r="H222" i="2"/>
  <c r="H221" i="2"/>
  <c r="H220" i="2"/>
  <c r="H218" i="2"/>
  <c r="H217" i="2"/>
  <c r="H216" i="2"/>
  <c r="H215" i="2"/>
  <c r="H214" i="2"/>
  <c r="H213" i="2"/>
  <c r="H212" i="2"/>
  <c r="H211" i="2"/>
  <c r="H208" i="2"/>
  <c r="H207" i="2"/>
  <c r="H205" i="2"/>
  <c r="H204" i="2"/>
  <c r="H203" i="2"/>
  <c r="H201" i="2"/>
  <c r="H200" i="2"/>
  <c r="H199" i="2"/>
  <c r="H198" i="2"/>
  <c r="H195" i="2"/>
  <c r="H194" i="2"/>
  <c r="H193" i="2"/>
  <c r="H190" i="2"/>
  <c r="H189" i="2"/>
  <c r="H187" i="2"/>
  <c r="H186" i="2"/>
  <c r="H185" i="2"/>
  <c r="H183" i="2"/>
  <c r="H182" i="2"/>
  <c r="H181" i="2"/>
  <c r="H180" i="2"/>
  <c r="H177" i="2"/>
  <c r="H176" i="2"/>
  <c r="H175" i="2"/>
  <c r="H149" i="2"/>
  <c r="H148" i="2"/>
  <c r="H147" i="2"/>
  <c r="H146" i="2"/>
  <c r="H145" i="2"/>
  <c r="H144" i="2"/>
  <c r="H143" i="2"/>
  <c r="H141" i="2"/>
  <c r="H140" i="2"/>
  <c r="H139" i="2"/>
  <c r="H138" i="2"/>
  <c r="H137" i="2"/>
  <c r="H136" i="2"/>
  <c r="H135" i="2"/>
  <c r="H131" i="2"/>
  <c r="H130" i="2"/>
  <c r="H128" i="2"/>
  <c r="H127" i="2"/>
  <c r="I124" i="2"/>
  <c r="I123" i="2"/>
  <c r="I115" i="2"/>
  <c r="I114" i="2"/>
  <c r="G112" i="2"/>
  <c r="I105" i="2"/>
  <c r="H93" i="2"/>
  <c r="H91" i="2"/>
  <c r="I88" i="2"/>
  <c r="I87" i="2"/>
  <c r="H25" i="2"/>
  <c r="H24" i="2"/>
  <c r="H23" i="2"/>
  <c r="H22" i="2"/>
  <c r="H21" i="2"/>
  <c r="H20" i="2"/>
  <c r="H19" i="2"/>
  <c r="C6" i="2"/>
  <c r="D5" i="2"/>
  <c r="D4" i="2"/>
  <c r="Z47" i="18" l="1"/>
  <c r="V47" i="18"/>
  <c r="Z570" i="18"/>
  <c r="M569" i="18"/>
  <c r="Z569" i="18" s="1"/>
  <c r="V570" i="18"/>
  <c r="V569" i="18"/>
  <c r="Z50" i="18"/>
  <c r="V50" i="18"/>
  <c r="G34" i="18"/>
  <c r="G33" i="18"/>
  <c r="B28" i="9"/>
  <c r="H95" i="2"/>
  <c r="H154" i="2"/>
  <c r="H27" i="2"/>
  <c r="H169" i="2"/>
  <c r="H97" i="2"/>
  <c r="H152" i="2"/>
  <c r="H111" i="2"/>
  <c r="B9" i="9"/>
  <c r="B6" i="18" s="1"/>
  <c r="H103" i="2"/>
  <c r="H109" i="2"/>
  <c r="H35" i="5" s="1"/>
  <c r="J35" i="5" s="1"/>
  <c r="H110" i="2"/>
  <c r="H112" i="2"/>
  <c r="H26" i="2"/>
  <c r="H153" i="2"/>
  <c r="H156" i="2"/>
  <c r="H98" i="2"/>
  <c r="H164" i="2"/>
  <c r="H166" i="2"/>
  <c r="H167" i="2"/>
  <c r="B28" i="8"/>
  <c r="H29" i="2"/>
  <c r="H28" i="2"/>
  <c r="H96" i="2"/>
  <c r="H155" i="2"/>
  <c r="H99" i="2"/>
  <c r="H118" i="2"/>
  <c r="D6" i="2"/>
  <c r="H100" i="2"/>
  <c r="H119" i="2"/>
  <c r="H160" i="2"/>
  <c r="H157" i="2"/>
  <c r="H101" i="2"/>
  <c r="H120" i="2"/>
  <c r="H102" i="2"/>
  <c r="H121" i="2"/>
  <c r="H162" i="2"/>
  <c r="H165" i="2"/>
  <c r="H151" i="2"/>
  <c r="Z34" i="18" l="1"/>
  <c r="V34" i="18"/>
  <c r="Z567" i="18"/>
  <c r="V567" i="18"/>
  <c r="B6" i="19"/>
  <c r="H589" i="18"/>
  <c r="H587" i="18"/>
  <c r="H585" i="18"/>
  <c r="H583" i="18"/>
  <c r="H581" i="18"/>
  <c r="H588" i="18"/>
  <c r="H584" i="18"/>
  <c r="H582" i="18"/>
  <c r="H601" i="18"/>
  <c r="H596" i="18"/>
  <c r="H577" i="18"/>
  <c r="H571" i="18"/>
  <c r="H602" i="18"/>
  <c r="H599" i="18"/>
  <c r="H597" i="18"/>
  <c r="H595" i="18"/>
  <c r="H593" i="18"/>
  <c r="H591" i="18"/>
  <c r="H578" i="18"/>
  <c r="H576" i="18"/>
  <c r="H574" i="18"/>
  <c r="H572" i="18"/>
  <c r="H586" i="18"/>
  <c r="H603" i="18"/>
  <c r="H594" i="18"/>
  <c r="H579" i="18"/>
  <c r="H573" i="18"/>
  <c r="H598" i="18"/>
  <c r="H592" i="18"/>
  <c r="H575" i="18"/>
  <c r="H105" i="2"/>
  <c r="H115" i="2"/>
  <c r="H34" i="5"/>
  <c r="J34" i="5" s="1"/>
  <c r="H33" i="5"/>
  <c r="J33" i="5" s="1"/>
  <c r="H36" i="5"/>
  <c r="J36" i="5" s="1"/>
  <c r="E36" i="3"/>
  <c r="E27" i="3"/>
  <c r="G79" i="2" s="1"/>
  <c r="H79" i="2" s="1"/>
  <c r="G35" i="2"/>
  <c r="E13" i="3"/>
  <c r="E21" i="3"/>
  <c r="G77" i="2" s="1"/>
  <c r="H77" i="2" s="1"/>
  <c r="H19" i="6" s="1"/>
  <c r="E37" i="3"/>
  <c r="G34" i="2" s="1"/>
  <c r="H34" i="2" s="1"/>
  <c r="E28" i="3"/>
  <c r="E32" i="3"/>
  <c r="E19" i="3"/>
  <c r="G75" i="2" s="1"/>
  <c r="H75" i="2" s="1"/>
  <c r="E16" i="3"/>
  <c r="G72" i="2" s="1"/>
  <c r="H72" i="2" s="1"/>
  <c r="E8" i="3"/>
  <c r="E23" i="3"/>
  <c r="E35" i="3"/>
  <c r="G85" i="2" s="1"/>
  <c r="H85" i="2" s="1"/>
  <c r="E31" i="3"/>
  <c r="G82" i="2" s="1"/>
  <c r="E18" i="3"/>
  <c r="G74" i="2" s="1"/>
  <c r="H74" i="2" s="1"/>
  <c r="E12" i="3"/>
  <c r="E34" i="3"/>
  <c r="G84" i="2" s="1"/>
  <c r="H84" i="2" s="1"/>
  <c r="E9" i="3"/>
  <c r="E17" i="3"/>
  <c r="G73" i="2" s="1"/>
  <c r="H73" i="2" s="1"/>
  <c r="E24" i="3"/>
  <c r="E26" i="3"/>
  <c r="G78" i="2" s="1"/>
  <c r="H78" i="2" s="1"/>
  <c r="E14" i="3"/>
  <c r="E22" i="3"/>
  <c r="E15" i="3"/>
  <c r="E20" i="3"/>
  <c r="G76" i="2" s="1"/>
  <c r="H76" i="2" s="1"/>
  <c r="E30" i="3"/>
  <c r="G81" i="2" s="1"/>
  <c r="H81" i="2" s="1"/>
  <c r="E10" i="3"/>
  <c r="E29" i="3"/>
  <c r="G80" i="2" s="1"/>
  <c r="H80" i="2" s="1"/>
  <c r="E33" i="3"/>
  <c r="G83" i="2" s="1"/>
  <c r="H83" i="2" s="1"/>
  <c r="E11" i="3"/>
  <c r="H124" i="2"/>
  <c r="H17" i="2"/>
  <c r="H15" i="2"/>
  <c r="H14" i="2"/>
  <c r="Z563" i="18" l="1"/>
  <c r="V563" i="18"/>
  <c r="V46" i="18"/>
  <c r="Z46" i="18"/>
  <c r="V33" i="18"/>
  <c r="Z33" i="18"/>
  <c r="H82" i="2"/>
  <c r="G556" i="2"/>
  <c r="H556" i="2" s="1"/>
  <c r="G557" i="2"/>
  <c r="H557" i="2" s="1"/>
  <c r="H8" i="5"/>
  <c r="J8" i="5" s="1"/>
  <c r="H7" i="5"/>
  <c r="J7" i="5" s="1"/>
  <c r="J37" i="5"/>
  <c r="J38" i="5" s="1"/>
  <c r="J42" i="5" s="1"/>
  <c r="H18" i="5"/>
  <c r="J18" i="5" s="1"/>
  <c r="H11" i="5"/>
  <c r="J11" i="5" s="1"/>
  <c r="H123" i="2"/>
  <c r="H16" i="5"/>
  <c r="J16" i="5" s="1"/>
  <c r="H15" i="5"/>
  <c r="J15" i="5" s="1"/>
  <c r="H13" i="5"/>
  <c r="J13" i="5" s="1"/>
  <c r="H14" i="5"/>
  <c r="J14" i="5" s="1"/>
  <c r="H17" i="6"/>
  <c r="H16" i="6"/>
  <c r="H15" i="6"/>
  <c r="H11" i="6"/>
  <c r="H13" i="6"/>
  <c r="H12" i="6"/>
  <c r="H114" i="2" l="1"/>
  <c r="G77" i="18"/>
  <c r="V45" i="18"/>
  <c r="V36" i="18"/>
  <c r="Z17" i="18"/>
  <c r="Z23" i="18"/>
  <c r="Z45" i="18"/>
  <c r="Z36" i="18"/>
  <c r="Z561" i="18"/>
  <c r="Z562" i="18"/>
  <c r="V23" i="18"/>
  <c r="V17" i="18"/>
  <c r="V561" i="18"/>
  <c r="V562" i="18"/>
  <c r="H10" i="5"/>
  <c r="J10" i="5" s="1"/>
  <c r="H19" i="5"/>
  <c r="J19" i="5" s="1"/>
  <c r="H20" i="5"/>
  <c r="J20" i="5" s="1"/>
  <c r="H20" i="6"/>
  <c r="H21" i="6" s="1"/>
  <c r="H25" i="6" s="1"/>
  <c r="Z77" i="18" l="1"/>
  <c r="V77" i="18"/>
  <c r="H88" i="2"/>
  <c r="G78" i="18"/>
  <c r="J21" i="5"/>
  <c r="J22" i="5" s="1"/>
  <c r="J26" i="5" l="1"/>
  <c r="H87" i="2" s="1"/>
  <c r="Z78" i="18" l="1"/>
  <c r="V78" i="18"/>
  <c r="V76" i="18" l="1"/>
  <c r="Z76" i="18"/>
  <c r="Z61" i="18" l="1"/>
  <c r="V61" i="18"/>
  <c r="V35" i="18" l="1"/>
  <c r="Z35" i="18"/>
  <c r="Z16" i="18" l="1"/>
  <c r="F7" i="18"/>
  <c r="M15" i="18"/>
  <c r="F6" i="18" s="1"/>
  <c r="E7" i="18"/>
  <c r="V16" i="18"/>
  <c r="E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Um usuário do Microsoft Office satisfeito</author>
    <author>Fagner Correia Oliveira</author>
  </authors>
  <commentList>
    <comment ref="I5" authorId="0" shapeId="0" xr:uid="{00000000-0006-0000-0200-000001000000}">
      <text>
        <r>
          <rPr>
            <sz val="16"/>
            <color indexed="81"/>
            <rFont val="Tahoma"/>
            <family val="2"/>
          </rPr>
          <t xml:space="preserve">Entre com a data em que foi realizado o levantamento de dados desta medição.
</t>
        </r>
      </text>
    </comment>
    <comment ref="BF58" authorId="1" shapeId="0" xr:uid="{00000000-0006-0000-0200-000002000000}">
      <text>
        <r>
          <rPr>
            <b/>
            <sz val="9"/>
            <color indexed="81"/>
            <rFont val="Segoe UI"/>
            <family val="2"/>
          </rPr>
          <t xml:space="preserve">Fagner Correia Oliveira: </t>
        </r>
        <r>
          <rPr>
            <b/>
            <sz val="12"/>
            <color indexed="81"/>
            <rFont val="Segoe UI"/>
            <family val="2"/>
          </rPr>
          <t>Terraplanagem não concluída, porém ainda não foi feito o levantamento topografico após o levantamento será adicionado para nova empresa executora.</t>
        </r>
      </text>
    </comment>
    <comment ref="C103" authorId="1" shapeId="0" xr:uid="{00000000-0006-0000-0200-000003000000}">
      <text>
        <r>
          <rPr>
            <b/>
            <sz val="9"/>
            <color indexed="81"/>
            <rFont val="Segoe UI"/>
            <family val="2"/>
          </rPr>
          <t>Fagner Correia Oliveira:</t>
        </r>
        <r>
          <rPr>
            <sz val="9"/>
            <color indexed="81"/>
            <rFont val="Segoe UI"/>
            <family val="2"/>
          </rPr>
          <t xml:space="preserve">
</t>
        </r>
        <r>
          <rPr>
            <sz val="12"/>
            <color indexed="81"/>
            <rFont val="Segoe UI"/>
            <family val="2"/>
          </rPr>
          <t>A NOVA SERÁ SOLUÇÃO INDIVIDUAL DE ESGOTO -  FOSSA SÉPTICA/SUMIDOURO EM CONCRETO PRÉ-MOLDADO, DIAM. 1,20M  (PROJETO PADRÃO AGEHAB - IMPLANTAÇÃO CASA GOIÁS SOCIAL)</t>
        </r>
      </text>
    </comment>
    <comment ref="BF104" authorId="1" shapeId="0" xr:uid="{00000000-0006-0000-0200-000004000000}">
      <text>
        <r>
          <rPr>
            <b/>
            <sz val="9"/>
            <color indexed="81"/>
            <rFont val="Segoe UI"/>
            <family val="2"/>
          </rPr>
          <t>Fagner Correia Oliveira:</t>
        </r>
        <r>
          <rPr>
            <sz val="9"/>
            <color indexed="81"/>
            <rFont val="Segoe UI"/>
            <family val="2"/>
          </rPr>
          <t xml:space="preserve">
</t>
        </r>
        <r>
          <rPr>
            <sz val="12"/>
            <color indexed="81"/>
            <rFont val="Segoe UI"/>
            <family val="2"/>
          </rPr>
          <t>A NOVA SERÁ SOLUÇÃO INDIVIDUAL DE ESGOTO -  FOSSA SÉPTICA/SUMIDOURO EM CONCRETO PRÉ-MOLDADO, DIAM. 1,20M  (PROJETO PADRÃO AGEHAB - IMPLANTAÇÃO CASA GOIÁS SOCIAL).
PARA TODAS AS 42 U.H.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Um usuário do Microsoft Office satisfeito</author>
    <author>Fagner Correia Oliveira</author>
  </authors>
  <commentList>
    <comment ref="I5" authorId="0" shapeId="0" xr:uid="{00000000-0006-0000-0300-000001000000}">
      <text>
        <r>
          <rPr>
            <sz val="16"/>
            <color indexed="81"/>
            <rFont val="Tahoma"/>
            <family val="2"/>
          </rPr>
          <t xml:space="preserve">Entre com a data em que foi realizado o levantamento de dados desta medição.
</t>
        </r>
      </text>
    </comment>
    <comment ref="BF58" authorId="1" shapeId="0" xr:uid="{00000000-0006-0000-0300-000002000000}">
      <text>
        <r>
          <rPr>
            <b/>
            <sz val="9"/>
            <color indexed="81"/>
            <rFont val="Segoe UI"/>
            <family val="2"/>
          </rPr>
          <t xml:space="preserve">Fagner Correia Oliveira: </t>
        </r>
        <r>
          <rPr>
            <b/>
            <sz val="12"/>
            <color indexed="81"/>
            <rFont val="Segoe UI"/>
            <family val="2"/>
          </rPr>
          <t>Terraplanagem não concluída, porém ainda não foi feito o levantamento topografico após o levantamento será adicionado para nova empresa executora.</t>
        </r>
      </text>
    </comment>
    <comment ref="C103" authorId="1" shapeId="0" xr:uid="{00000000-0006-0000-0300-000003000000}">
      <text>
        <r>
          <rPr>
            <b/>
            <sz val="9"/>
            <color indexed="81"/>
            <rFont val="Segoe UI"/>
            <family val="2"/>
          </rPr>
          <t>Fagner Correia Oliveira:</t>
        </r>
        <r>
          <rPr>
            <sz val="9"/>
            <color indexed="81"/>
            <rFont val="Segoe UI"/>
            <family val="2"/>
          </rPr>
          <t xml:space="preserve">
</t>
        </r>
        <r>
          <rPr>
            <sz val="12"/>
            <color indexed="81"/>
            <rFont val="Segoe UI"/>
            <family val="2"/>
          </rPr>
          <t>A NOVA SERÁ SOLUÇÃO INDIVIDUAL DE ESGOTO -  FOSSA SÉPTICA/SUMIDOURO EM CONCRETO PRÉ-MOLDADO, DIAM. 1,20M  (PROJETO PADRÃO AGEHAB - IMPLANTAÇÃO CASA GOIÁS SOCIAL)</t>
        </r>
      </text>
    </comment>
    <comment ref="BF104" authorId="1" shapeId="0" xr:uid="{00000000-0006-0000-0300-000004000000}">
      <text>
        <r>
          <rPr>
            <b/>
            <sz val="9"/>
            <color indexed="81"/>
            <rFont val="Segoe UI"/>
            <family val="2"/>
          </rPr>
          <t>Fagner Correia Oliveira:</t>
        </r>
        <r>
          <rPr>
            <sz val="9"/>
            <color indexed="81"/>
            <rFont val="Segoe UI"/>
            <family val="2"/>
          </rPr>
          <t xml:space="preserve">
</t>
        </r>
        <r>
          <rPr>
            <sz val="12"/>
            <color indexed="81"/>
            <rFont val="Segoe UI"/>
            <family val="2"/>
          </rPr>
          <t>A NOVA SERÁ SOLUÇÃO INDIVIDUAL DE ESGOTO -  FOSSA SÉPTICA/SUMIDOURO EM CONCRETO PRÉ-MOLDADO, DIAM. 1,20M  (PROJETO PADRÃO AGEHAB - IMPLANTAÇÃO CASA GOIÁS SOCIAL).
PARA TODAS AS 42 U.H.</t>
        </r>
      </text>
    </comment>
  </commentList>
</comments>
</file>

<file path=xl/sharedStrings.xml><?xml version="1.0" encoding="utf-8"?>
<sst xmlns="http://schemas.openxmlformats.org/spreadsheetml/2006/main" count="58512" uniqueCount="2300">
  <si>
    <t>Titulo</t>
  </si>
  <si>
    <t>Obra</t>
  </si>
  <si>
    <t>Descrição</t>
  </si>
  <si>
    <t>Tabela</t>
  </si>
  <si>
    <t>BDI Aplicado</t>
  </si>
  <si>
    <t>% Adequação</t>
  </si>
  <si>
    <t>Data</t>
  </si>
  <si>
    <t>Valor UH Médio</t>
  </si>
  <si>
    <t>RT Orçamento</t>
  </si>
  <si>
    <t>Item</t>
  </si>
  <si>
    <t>Referência</t>
  </si>
  <si>
    <t>Tipo</t>
  </si>
  <si>
    <t>Código</t>
  </si>
  <si>
    <t>Unid.</t>
  </si>
  <si>
    <t>Quantidade</t>
  </si>
  <si>
    <t>Preço</t>
  </si>
  <si>
    <t>Unitário</t>
  </si>
  <si>
    <t>Total</t>
  </si>
  <si>
    <t>1.</t>
  </si>
  <si>
    <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</si>
  <si>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</si>
  <si>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</si>
  <si>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</si>
  <si>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</si>
  <si>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</si>
  <si>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</si>
  <si>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</si>
  <si>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</si>
  <si>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</si>
  <si>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</si>
  <si>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</si>
  <si>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</si>
  <si>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</si>
  <si>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</si>
  <si>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</si>
  <si>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</si>
  <si>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</si>
  <si>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t>
  </si>
  <si>
    <t>1.1.1.4</t>
  </si>
  <si>
    <t>030105</t>
  </si>
  <si>
    <t>TRANSPORTE DE ENTULHO EM CAÇAMBA ESTACIONÁRIA  INCLUSO A CARGA MANUAL</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</si>
  <si>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</si>
  <si>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</si>
  <si>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</si>
  <si>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</si>
  <si>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</si>
  <si>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</si>
  <si>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</si>
  <si>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</si>
  <si>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</si>
  <si>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</si>
  <si>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</si>
  <si>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</si>
  <si>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</si>
  <si>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</si>
  <si>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</si>
  <si>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</si>
  <si>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</si>
  <si>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</si>
  <si>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</si>
  <si>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</si>
  <si>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</si>
  <si>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</si>
  <si>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</si>
  <si>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</si>
  <si>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</si>
  <si>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</si>
  <si>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</si>
  <si>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1.1.2.9</t>
  </si>
  <si>
    <t>021602</t>
  </si>
  <si>
    <t>EPI/PGR/PCMSO/EXAMES/TREINAMENTOS/VISITAS - ÁREAS EDIFICADAS/COBERTAS/FECHADAS</t>
  </si>
  <si>
    <t>1.1.2.10</t>
  </si>
  <si>
    <t>271500</t>
  </si>
  <si>
    <t>CAFE DA MANHA</t>
  </si>
  <si>
    <t>RE</t>
  </si>
  <si>
    <t>1.1.2.11</t>
  </si>
  <si>
    <t>271502</t>
  </si>
  <si>
    <t>CANTINA - (OBRAS CIVIS)</t>
  </si>
  <si>
    <t>1.1.3.</t>
  </si>
  <si>
    <t>TRANSPORTE DE ENTULHO</t>
  </si>
  <si>
    <t>1.2.</t>
  </si>
  <si>
    <t>1ª ETAPA</t>
  </si>
  <si>
    <t>1.2.1.</t>
  </si>
  <si>
    <t>ETAPA 1A - LIMPEZA E PATAMARIZAÇÃO</t>
  </si>
  <si>
    <t>1.2.1.1.</t>
  </si>
  <si>
    <t>SERVIÇOS PRELIMINARES</t>
  </si>
  <si>
    <t>1.2.1.1.1</t>
  </si>
  <si>
    <t>020190</t>
  </si>
  <si>
    <t>LIMPEZA MECÂNICA DE TERRENO</t>
  </si>
  <si>
    <t>1.2.1.1.2</t>
  </si>
  <si>
    <t>270704</t>
  </si>
  <si>
    <t>CERCA PROVISÓRIA EM MADEIRA ROLIÇA ( EUCALIPTO SEM TRATAMENTO) H = 1,70M, COM 9 FIOS DE ARAME FARPADO - POSTE ESTICADOR A CADA 25 M E ESPAÇAMENTO ENTRE POSTES = 2,50 M</t>
  </si>
  <si>
    <t>m</t>
  </si>
  <si>
    <t>1.2.1.1.3</t>
  </si>
  <si>
    <t>020212</t>
  </si>
  <si>
    <t>BARRACÃO DE OBRAS PADRÃO GOINFRA ( BLOCOS,COBERTURAS,PASSARELAS E MÓVEIS), SEM ALOJAMENTO E LAVANDERIA , COM PINTURA, EM CONSONÂNCIA COM AS NR's, EM ESPECIAL A NR-18, INCLUSO INSTALAÇÕES ELÉTRICAS E HIDROSSANITÁRIAS - ( COM REAPROVEITAMENTO 1 VEZ ).</t>
  </si>
  <si>
    <t>1.2.1.1.4</t>
  </si>
  <si>
    <t>020303</t>
  </si>
  <si>
    <t>DEPÓSITO PARA CIMENTO TIPO II  COM PINTURA PADRÃO GOINFRA (3,30 X 3,30 M) A=10,89 M2 (C/ REAPROV. 1 VEZ ) - INCLUSO PALETES</t>
  </si>
  <si>
    <t>un</t>
  </si>
  <si>
    <t>1.2.1.1.5</t>
  </si>
  <si>
    <t>020400</t>
  </si>
  <si>
    <t>LIGAÇÃO PROVISÓRIA DE ÁGUA (INCLUSO RETIRADA DO ESGOTO SANITÁRIO) - PD. GOINFRA</t>
  </si>
  <si>
    <t>Un</t>
  </si>
  <si>
    <t>1.2.1.1.6</t>
  </si>
  <si>
    <t>AGEHAB</t>
  </si>
  <si>
    <t>AGE81847</t>
  </si>
  <si>
    <t>SOLUÇÃO INDIVIDUAL DE ESGOTO - (OPÇÃO E) FOSSA SÉPTICA/SUMIDOURO EM CONCRETO PRÉ-MOLDADO, DIAM. 1,20M (PROJETO PADRÃO AGEHAB - IMPLANTAÇÃO CASA UNI)</t>
  </si>
  <si>
    <t>1.2.1.1.7</t>
  </si>
  <si>
    <t>020501</t>
  </si>
  <si>
    <t>LIGAÇÃO PROVISÓRIA LUZ E FORÇA - PD. GOINFRA</t>
  </si>
  <si>
    <t>1.2.1.1.8</t>
  </si>
  <si>
    <t>021301</t>
  </si>
  <si>
    <t>PLACA DE OBRA PLOTADA EM CHAPA METÁLICA 26 , AFIXADA EM CAVALETES DE MADEIRA DE LEI (VIGOTAS 6X12CM) - PADRÃO GOINFRA</t>
  </si>
  <si>
    <t>1.2.1.2.</t>
  </si>
  <si>
    <t>ENSAIOS TECNOLÓGICOS</t>
  </si>
  <si>
    <t>1.2.1.2.1.</t>
  </si>
  <si>
    <t>MOBILIZAÇÃO DE DESMOBILIZAÇÃO PARA COLETA DE MATERIAIS E ENSAIOS "IN LOCO"</t>
  </si>
  <si>
    <t>1.2.1.2.1.1</t>
  </si>
  <si>
    <t>INSUMO</t>
  </si>
  <si>
    <t>EQ001</t>
  </si>
  <si>
    <t>VEÍCULO LEVE POR DIA</t>
  </si>
  <si>
    <t>dia</t>
  </si>
  <si>
    <t>1.2.1.2.1.2</t>
  </si>
  <si>
    <t>EQ003</t>
  </si>
  <si>
    <t>EQUIPAMENTO DE SOLOS</t>
  </si>
  <si>
    <t>1.2.1.2.1.3</t>
  </si>
  <si>
    <t>MO001</t>
  </si>
  <si>
    <t>LABORATORISTA DE SOLOS</t>
  </si>
  <si>
    <t>1.2.1.2.1.4</t>
  </si>
  <si>
    <t>MO002</t>
  </si>
  <si>
    <t>TOPOGRAFO - DIÁRIA</t>
  </si>
  <si>
    <t>1.2.1.2.1.5</t>
  </si>
  <si>
    <t>EQ002</t>
  </si>
  <si>
    <t>INSTRUMENTAL DE TOPOGRAFIA - DIÁRIA</t>
  </si>
  <si>
    <t>1.2.1.2.2.</t>
  </si>
  <si>
    <t>ENSAIOS LABORATORIAIS DE CARACTERIZAÇÃO DOS SOLOS</t>
  </si>
  <si>
    <t>1.2.1.2.2.1</t>
  </si>
  <si>
    <t>AGE10</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</si>
  <si>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</si>
  <si>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</si>
  <si>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</si>
  <si>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</si>
  <si>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</si>
  <si>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</si>
  <si>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</si>
  <si>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</si>
  <si>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</si>
  <si>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</si>
  <si>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</si>
  <si>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</si>
  <si>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</si>
  <si>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</si>
  <si>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1.2.1.3.1.</t>
  </si>
  <si>
    <t>SERVIÇOS DE PATAMARIZAÇÃO</t>
  </si>
  <si>
    <t>1.2.1.3.1.1</t>
  </si>
  <si>
    <t>041004</t>
  </si>
  <si>
    <t>ESCAVACAO MECANICA</t>
  </si>
  <si>
    <t>1.2.1.3.1.2</t>
  </si>
  <si>
    <t>1.2.1.3.1.3</t>
  </si>
  <si>
    <t>m³</t>
  </si>
  <si>
    <t>1.2.1.3.1.4</t>
  </si>
  <si>
    <t>041006</t>
  </si>
  <si>
    <t>TRANSPORTE DE MATERIAL ESCAVADO M3.KM</t>
  </si>
  <si>
    <t>m3km</t>
  </si>
  <si>
    <t>1.2.1.3.1.5</t>
  </si>
  <si>
    <t>041008</t>
  </si>
  <si>
    <t>COMPACTAÇÃO MECÂNICA COM CONTROLE DA UMIDADE (95% PN)</t>
  </si>
  <si>
    <t>041010</t>
  </si>
  <si>
    <t>TRANSPORTE COM LÂMINA ATE 100 M - (OBRAS CIVIS)</t>
  </si>
  <si>
    <t>1.2.1.3.2.</t>
  </si>
  <si>
    <t>TRANSPORTE MOVIMENTO DE TERRA</t>
  </si>
  <si>
    <t>1.2.1.3.2.1</t>
  </si>
  <si>
    <t>AGE3</t>
  </si>
  <si>
    <t>TRATOR DE PNEUS AGRÍCOLA - MF 4292 OU EQUIVALENTE (MOBILIZAÇÃO/DESMOBILIZAÇÃO)</t>
  </si>
  <si>
    <t>km</t>
  </si>
  <si>
    <t>1.2.1.3.2.2</t>
  </si>
  <si>
    <t>AGE4</t>
  </si>
  <si>
    <t>ROLO PÉ DE CARNEIRO AUTOPROPELIDO - CA 250 OU EQUIVALENTE (MOBILIZAÇÃO/DESMOBILIZAÇÃO)</t>
  </si>
  <si>
    <t>1.2.1.3.2.3</t>
  </si>
  <si>
    <t>AGE5</t>
  </si>
  <si>
    <t>CARREGADEIRA DE PNEUS CAT - 924 H OU EQUIVALENTE (MOBILIZAÇÃO/DESMOBILIZAÇÃO)</t>
  </si>
  <si>
    <t>1.2.1.3.2.4</t>
  </si>
  <si>
    <t>AGE6</t>
  </si>
  <si>
    <t>CAMINHÃO BASCULANTE 10M3 - 15T (MOBILIZAÇÃO/DESMOBILIZAÇÃO)</t>
  </si>
  <si>
    <t>1.2.1.3.2.5</t>
  </si>
  <si>
    <t>AGE7</t>
  </si>
  <si>
    <t>CAMINHÃO TANQUE 10.000L (MOBILIZAÇÃO/DESMOBILIZAÇÃO)</t>
  </si>
  <si>
    <t>1.2.1.3.2.6</t>
  </si>
  <si>
    <t>AGE8</t>
  </si>
  <si>
    <t>MOTONIVELADORA - CAT 120K OU EQUIVALENTE ou  ESCAVADEIRA HIDRÁULICA - 320DL OU EQUIVALENTE (MOBILIZAÇÃO/DESMOBILIZAÇÃO)</t>
  </si>
  <si>
    <t>1.2.1.3.2.7</t>
  </si>
  <si>
    <t>AGE9</t>
  </si>
  <si>
    <t>TRATOR ESTEIRAS COM LÂMINA - CAT D4 OU EQUIVALENTE (MOBILIZAÇÃO/DESMOBILIZAÇÃO)</t>
  </si>
  <si>
    <t>1.2.2.</t>
  </si>
  <si>
    <t>ETAPA 1B - MURRO DE ARRIMO, DRENAGEM E FUNDAÇÃO</t>
  </si>
  <si>
    <t>1.2.2.1.</t>
  </si>
  <si>
    <t>MURO DE ARRIMO/DRENAGEM</t>
  </si>
  <si>
    <t>1.2.2.1.1</t>
  </si>
  <si>
    <t>1.2.2.1.2</t>
  </si>
  <si>
    <t>051027</t>
  </si>
  <si>
    <t>LASTRO DE BRITA (OBRAS CIVIS)</t>
  </si>
  <si>
    <t>1.2.2.1.3</t>
  </si>
  <si>
    <t>200403</t>
  </si>
  <si>
    <t>REBOCO (1 CALH:4 ARFC+100kgCI/M3)</t>
  </si>
  <si>
    <t>1.2.2.1.4</t>
  </si>
  <si>
    <t>121101</t>
  </si>
  <si>
    <t>IMPERMEABILIZAÇÃO  MURO DE ARRIMO COM 4 DEMÃOS DE EMULSÃO ASFÁLTICA</t>
  </si>
  <si>
    <t>1.2.2.1.5</t>
  </si>
  <si>
    <t>AGE61131</t>
  </si>
  <si>
    <t>MURO DE ARRIMO PADRÃO AGEHAB, EM CANALETA DE CONCRETO, ESP. 14CM, SEM REVESTIMENTO, ALTURA ATÉ 1,20M, INCLUSO FUNDAÇÃO  (ESTACA DE 3,0M) - OPÇÃO ALVENARIA ESTRUTURAL OU CONCRETO ARMADO + RADIER (LATERAL DA CASA)</t>
  </si>
  <si>
    <t>m²</t>
  </si>
  <si>
    <t>1.2.2.1.6</t>
  </si>
  <si>
    <t>AGE61129</t>
  </si>
  <si>
    <t>MURO DE ARRIMO, EM CANALETA DE CONCRETO, ESP. 14CM, SEM REVESTIMENTO, ALTURA ATÉ 1,20M, INCLUSO FUNDAÇÃO (FORA DA PROJEÇÃO DA CASA)</t>
  </si>
  <si>
    <t>1.2.2.1.7</t>
  </si>
  <si>
    <t>AGE61149</t>
  </si>
  <si>
    <t>GUARDA CORPO EM ALVENARIA DE BLOCO DE CONCRETO ESTRUTURAL 14x19x39 (ESPESSURA DE 14CM), ALTURA DE 1,20M, SOBRE MURO DE ARRIMO</t>
  </si>
  <si>
    <t>1.2.2.1.8</t>
  </si>
  <si>
    <t>040902</t>
  </si>
  <si>
    <t>REATERRO COM APILOAMENTO</t>
  </si>
  <si>
    <t>1.2.2.1.9</t>
  </si>
  <si>
    <t>082365</t>
  </si>
  <si>
    <t>TUBO RÍGIDO CORRUGADO PARA DRENAGEM DIAMETRO 100 MM</t>
  </si>
  <si>
    <t>1.2.2.1.10</t>
  </si>
  <si>
    <t>082304</t>
  </si>
  <si>
    <t>TUBO SOLDAVEL PARA ESGOTO DIAMETRO 100 MM</t>
  </si>
  <si>
    <t>1.2.2.1.11</t>
  </si>
  <si>
    <t>AGE50003</t>
  </si>
  <si>
    <t>GEOTEXTIL - BIDIM RT-16 OU EQUIVALENTE</t>
  </si>
  <si>
    <t>1.2.2.1.12</t>
  </si>
  <si>
    <t>AGE81830</t>
  </si>
  <si>
    <t>CANALETA MEIA CANA PRÉ-MOLDADA DE CONCRETO (D = 20 CM)
REF.: 102989/SINAPI</t>
  </si>
  <si>
    <t>1.2.2.1.13</t>
  </si>
  <si>
    <t>081824</t>
  </si>
  <si>
    <t>CAIXA DE AREIA 40X40X80CM (MEDIDAS INTERNAS), FUNDO DE BRITA COM GRELHA METÁLICA FERRO CHATO PADRÃO GOINFRA</t>
  </si>
  <si>
    <t>081822</t>
  </si>
  <si>
    <t>CAIXA DE PASSAGEM 40X40X80CM (MEDIDAS INTERNAS) SEM TAMPA</t>
  </si>
  <si>
    <t>081829</t>
  </si>
  <si>
    <t>CAIXA DE INSPEÇÃO - TAMPA EM CONCRETO ARMADO 25 MPA E=5CM</t>
  </si>
  <si>
    <t>1.2.2.2.</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</si>
  <si>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</si>
  <si>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</si>
  <si>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</si>
  <si>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</si>
  <si>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</si>
  <si>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</si>
  <si>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</si>
  <si>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</si>
  <si>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t>
  </si>
  <si>
    <t>1.2.2.3.1.1</t>
  </si>
  <si>
    <t>020701</t>
  </si>
  <si>
    <t>LOCAÇÃO DA OBRA, EXECUÇÃO DE GABARITO SEM REAPROVEITAMENTO, INCLUSO PINTURA (FACE INTERNA DO RIPÃO 15CM) E PIQUETE COM TESTEMUNHA</t>
  </si>
  <si>
    <t>1.2.2.3.2.</t>
  </si>
  <si>
    <t>CASA PCD</t>
  </si>
  <si>
    <t>1.2.2.3.2.1</t>
  </si>
  <si>
    <t>1.2.2.4.</t>
  </si>
  <si>
    <t>1.2.2.4.1</t>
  </si>
  <si>
    <t>051009</t>
  </si>
  <si>
    <t>FORMA TABUA PINHO PARA FUNDACOES U=3V - (OBRAS CIVIS)</t>
  </si>
  <si>
    <t>1.2.2.4.2</t>
  </si>
  <si>
    <t>060312</t>
  </si>
  <si>
    <t>ACO CA-60B - 4,2 MM - (OBRAS CIVIS)</t>
  </si>
  <si>
    <t>Kg</t>
  </si>
  <si>
    <t>1.2.2.4.3</t>
  </si>
  <si>
    <t>060314</t>
  </si>
  <si>
    <t>ACO CA - 60 - 5,0 MM - (OBRAS CIVIS)</t>
  </si>
  <si>
    <t>1.2.2.4.4</t>
  </si>
  <si>
    <t>1.2.2.4.5</t>
  </si>
  <si>
    <t>041140</t>
  </si>
  <si>
    <t>REGULARIZAÇÃO DO TERRENO SEM APILOAMENTO COM TRANSPORTE MANUAL DA TERRA ESCAVADA</t>
  </si>
  <si>
    <t>1.2.2.4.6</t>
  </si>
  <si>
    <t>050907</t>
  </si>
  <si>
    <t>APILOAMENTO MECÂNICO (BLOCOS/SAPATAS)</t>
  </si>
  <si>
    <t>1.2.2.4.7</t>
  </si>
  <si>
    <t>1.2.2.4.8</t>
  </si>
  <si>
    <t>PREPARO COM BETONEIRA E TRANSPORTE MANUAL DE CONCRETO FCK=25 MPA</t>
  </si>
  <si>
    <t>1.2.2.4.9</t>
  </si>
  <si>
    <t>051026</t>
  </si>
  <si>
    <t>LANÇAMENTO/APLICAÇÃO/ADENSAMENTO DE CONCRETO EM FUNDAÇÃO- (O.C.)</t>
  </si>
  <si>
    <t>AGE50020</t>
  </si>
  <si>
    <t>1.2.2.5.1</t>
  </si>
  <si>
    <t>1.3.</t>
  </si>
  <si>
    <t>2ª ETAPA</t>
  </si>
  <si>
    <t>1.3.1.</t>
  </si>
  <si>
    <t>ETAPA 2A - ALVENARIA ESTRUTURAL E INSTALAÇÕES EMBUTIDAS</t>
  </si>
  <si>
    <t>1.3.1.1.</t>
  </si>
  <si>
    <t>ALVENARIA ESTRUTURAL</t>
  </si>
  <si>
    <t>1.3.1.1.1</t>
  </si>
  <si>
    <t>AGE61151</t>
  </si>
  <si>
    <t>ALVENARIA DE BLOCOS DE CONCRETO ESTRUTURAL 14X19X39 CM, (ESPESSURA 14 CM), FBK = 4,5 MPA, UTILIZANDO PALHETA</t>
  </si>
  <si>
    <t>1.3.1.1.2</t>
  </si>
  <si>
    <t>AGE60012</t>
  </si>
  <si>
    <t>GRAUTEAMENTO EM ALVENARIA ESTRUTURAL (15MPA)</t>
  </si>
  <si>
    <t>1.3.1.1.3</t>
  </si>
  <si>
    <t>060304</t>
  </si>
  <si>
    <t>ACO CA-50 A - 8,0 MM (5/16") - (OBRAS CIVIS)</t>
  </si>
  <si>
    <t>1.3.1.1.4</t>
  </si>
  <si>
    <t>060305</t>
  </si>
  <si>
    <t>ACO CA-50A - 10,0 MM (3/8") - (OBRAS CIVIS)</t>
  </si>
  <si>
    <t>1.3.1.2.</t>
  </si>
  <si>
    <t>1.3.1.2.1</t>
  </si>
  <si>
    <t>1.3.1.2.2</t>
  </si>
  <si>
    <t>INFRA ELÉTRICA</t>
  </si>
  <si>
    <t>AGE70601</t>
  </si>
  <si>
    <t>CAIXA PVC RETANGULAR 4"X2", INSTALADA EM PAREDE</t>
  </si>
  <si>
    <t>AGE70602</t>
  </si>
  <si>
    <t>CAIXA PVC RETANGULAR 4"X4", INSTALADA EM PAREDE</t>
  </si>
  <si>
    <t>AGE70604</t>
  </si>
  <si>
    <t>CAIXA PVC OCTOGONAL 4"X4", INSTALADA EM TETO</t>
  </si>
  <si>
    <t>071193</t>
  </si>
  <si>
    <t>ELETRODUTO PVC FLEXÍVEL - MANGUEIRA CORRUGADA LEVE - DIAM. 20MM</t>
  </si>
  <si>
    <t>071194</t>
  </si>
  <si>
    <t>ELETRODUTO PVC FLEXÍVEL - MANGUEIRA CORRUGADA LEVE - DIAM. 25MM</t>
  </si>
  <si>
    <t>AGE70035</t>
  </si>
  <si>
    <t>AGE70056</t>
  </si>
  <si>
    <t>071195</t>
  </si>
  <si>
    <t>ELETRODUTO PVC FLEXÍVEL - MANGUEIRA CORRUGADA LEVE - DIAM. 32MM</t>
  </si>
  <si>
    <t>INFRA TELECOMUNICAÇÕES</t>
  </si>
  <si>
    <t>070710</t>
  </si>
  <si>
    <t>CAIXA DE PASSAGEM 30X30X40CM (MEDIDAS INTERNAS) COM TAMPA E DRENO BRITA</t>
  </si>
  <si>
    <t>INFRA ÁGUA FRIA</t>
  </si>
  <si>
    <t>081888</t>
  </si>
  <si>
    <t>TORNEIRA BOIA DIAMETRO (3/4") 20 MM</t>
  </si>
  <si>
    <t>081162</t>
  </si>
  <si>
    <t>BUCHA DE REDUCAO SOLDÁVEL CURTA 32 X 25 MM</t>
  </si>
  <si>
    <t>081321</t>
  </si>
  <si>
    <t>JOELHO 90 GRAUS SOLDAVEL DIAMETRO 25 MM</t>
  </si>
  <si>
    <t>081322</t>
  </si>
  <si>
    <t>JOELHO 90 GRAUS SOLDAVEL DIAMETRO 32 MM (1")</t>
  </si>
  <si>
    <t>081402</t>
  </si>
  <si>
    <t>TE 90 GRAUS SOLDAVEL DIAMETRO 25 MM</t>
  </si>
  <si>
    <t>081403</t>
  </si>
  <si>
    <t>TE 90 GRAUS SOLDAVEL DIAMETRO 32 MM</t>
  </si>
  <si>
    <t>081369</t>
  </si>
  <si>
    <t>JOELHO 90 GRAUS SOLDAVEL COM BUCHA DE LATAO 25 X 3/4"</t>
  </si>
  <si>
    <t>081360</t>
  </si>
  <si>
    <t>JOELHO DE REDUCAO 90 GRAUS SOLDÁVEL COM BUCHA LATAO 25X1/2"</t>
  </si>
  <si>
    <t>081445</t>
  </si>
  <si>
    <t>TE 90 GRAUS SOLDAVEL COM BUCHA DE LATÃO NA BOLSA CENTRAL 25 X 25 X 1/2"</t>
  </si>
  <si>
    <t>AGE81007</t>
  </si>
  <si>
    <t>BUCHA DE REDUÇÃO DE PVC ROSCÁVEL 3/4'' x 1/2"
REF.: 01228/ORSE</t>
  </si>
  <si>
    <t>081003</t>
  </si>
  <si>
    <t>TUBO SOLDAVEL PVC MARROM DIAM. 25 MM</t>
  </si>
  <si>
    <t>081004</t>
  </si>
  <si>
    <t>TUBO SOLDAVEL PVC MARROM DIAM. 32 MM</t>
  </si>
  <si>
    <t>INFRA ESGOTO</t>
  </si>
  <si>
    <t>AGE81061</t>
  </si>
  <si>
    <t>CURVA 45º LONGA, 50MM, PARA ESGOTO, SÉRIE NORMAL
REF.: 81735/GOINFRA</t>
  </si>
  <si>
    <t>081730</t>
  </si>
  <si>
    <t>CURVA 90 GRAUS CURTA DIAM. 40 MM (ESGOTO)</t>
  </si>
  <si>
    <t>081731</t>
  </si>
  <si>
    <t>CURVA 90 GRAUS CURTA DIAM. 50 MM (ESGOTO)</t>
  </si>
  <si>
    <t>081921</t>
  </si>
  <si>
    <t>JOELHO 45 GRAUS DIAMETRO 40 MM (ESGOTO)</t>
  </si>
  <si>
    <t>081922</t>
  </si>
  <si>
    <t>JOELHO 45 GRAUS DIAMETRO 50 MM (ESGOTO)</t>
  </si>
  <si>
    <t>081927</t>
  </si>
  <si>
    <t>JOELHO 90 GRAUS C/ANEL 40 MM</t>
  </si>
  <si>
    <t>081936</t>
  </si>
  <si>
    <t>JOELHO 90 GRAUS DIAMETRO 50 MM (ESGOTO)</t>
  </si>
  <si>
    <t>081938</t>
  </si>
  <si>
    <t>JOELHO 90 GRAUS DIAMETRO 100 MM (ESGOTO)</t>
  </si>
  <si>
    <t>081961</t>
  </si>
  <si>
    <t>JUNCAO 45 GRAUS DIAMETRO 40 MM (ESGOTO)</t>
  </si>
  <si>
    <t>081973</t>
  </si>
  <si>
    <t>JUNCAO SIMPLES DIAM. 100 X 50 MM (ESGOTO)</t>
  </si>
  <si>
    <t>082301</t>
  </si>
  <si>
    <t>TUBO SOLDAVEL PARA ESGOTO DIAMETRO 40 MM</t>
  </si>
  <si>
    <t>082302</t>
  </si>
  <si>
    <t>TUBO SOLDAVEL PARA ESGOTO DIAMETRO 50 MM</t>
  </si>
  <si>
    <t>082303</t>
  </si>
  <si>
    <t>TUBO SOLDAVEL PARA ESGOTO DIAMETRO 75 MM</t>
  </si>
  <si>
    <t>082001</t>
  </si>
  <si>
    <t>LUVA SIMPLES DIAMETRO 40 MM - (ESGOTO)</t>
  </si>
  <si>
    <t>082002</t>
  </si>
  <si>
    <t>LUVA SIMPLES DIAMETRO 50 MM - (ESGOTO)</t>
  </si>
  <si>
    <t>082003</t>
  </si>
  <si>
    <t>LUVA SIMPLES DIAMETRO 75 MM - (ESGOTO)</t>
  </si>
  <si>
    <t>082004</t>
  </si>
  <si>
    <t>LUVA SIMPLES DIAMETRO 100 mm - (ESGOTO)</t>
  </si>
  <si>
    <t>082230</t>
  </si>
  <si>
    <t>TE SANITARIO DIAMETRO 50 X 50 MM (ESGOTO)</t>
  </si>
  <si>
    <t>082233</t>
  </si>
  <si>
    <t>TE SANITARIO DIAMETRO 100 X 50 MM (ESGOTO)</t>
  </si>
  <si>
    <t>081885</t>
  </si>
  <si>
    <t>TERMINAL DE VENTILACAO DIAMETRO 50 MM (ESGOTO)</t>
  </si>
  <si>
    <t>1.3.2.</t>
  </si>
  <si>
    <t>ETAPA 2B - LAJE E PLATIBANDA</t>
  </si>
  <si>
    <t>1.3.2.1.</t>
  </si>
  <si>
    <t>LAJE PRÉ-MODADA E PLATIBANDA</t>
  </si>
  <si>
    <t>1.3.2.1.1</t>
  </si>
  <si>
    <t>AGE61100</t>
  </si>
  <si>
    <t>1.3.2.1.2</t>
  </si>
  <si>
    <t>1.3.2.1.3</t>
  </si>
  <si>
    <t>1.3.2.1.4</t>
  </si>
  <si>
    <t>1.3.2.2.</t>
  </si>
  <si>
    <t>1.3.2.2.1</t>
  </si>
  <si>
    <t>1.3.2.2.2</t>
  </si>
  <si>
    <t>1.3.2.3.</t>
  </si>
  <si>
    <t>ALVENARIAS</t>
  </si>
  <si>
    <t>1.3.2.3.1.</t>
  </si>
  <si>
    <t>1.3.2.3.1.1</t>
  </si>
  <si>
    <t>100101</t>
  </si>
  <si>
    <t>ALVENARIA DE TIJOLO COMUM 1/4 VEZ - ARGAMASSA (1CI : 2CH : 8ARML)</t>
  </si>
  <si>
    <t>1.3.2.3.1.2</t>
  </si>
  <si>
    <t>100102</t>
  </si>
  <si>
    <t>ALVENARIA DE TIJOLO COMUM 1/2 VEZ - ARGAMASSA (1CI : 2CH : 8ARML)</t>
  </si>
  <si>
    <t>1.3.2.3.2.</t>
  </si>
  <si>
    <t>1.3.2.3.2.1</t>
  </si>
  <si>
    <t>1.3.2.3.2.2</t>
  </si>
  <si>
    <t>1.3.3.</t>
  </si>
  <si>
    <t>ETAPA 2C - CAIXAS, RALOS, ESGOTAMENTO SANITÁRIO E COBERTURA</t>
  </si>
  <si>
    <t>1.3.3.1.</t>
  </si>
  <si>
    <t>CAIXA E RALOS</t>
  </si>
  <si>
    <t>1.3.3.1.1.</t>
  </si>
  <si>
    <t>1.3.3.1.1.1</t>
  </si>
  <si>
    <t>081846</t>
  </si>
  <si>
    <t>CAIXA DE GORDURA E INSPEÇÃO EM PVC/ABS 19 LITROS COM TAMPA E PORTA TAMPA E CESTO DE LIMPEZA REMOVÍVEL</t>
  </si>
  <si>
    <t>1.3.3.1.1.2</t>
  </si>
  <si>
    <t>1.3.3.1.1.3</t>
  </si>
  <si>
    <t>1.3.3.1.1.4</t>
  </si>
  <si>
    <t>081663</t>
  </si>
  <si>
    <t>CORPO CAIXA SIFONADA DIAM. 150 X 150 X 50</t>
  </si>
  <si>
    <t>1.3.3.1.1.5</t>
  </si>
  <si>
    <t>081752</t>
  </si>
  <si>
    <t>GRELHA QUADRADA ACO INOX ROTATIVO DIAM.150 MM</t>
  </si>
  <si>
    <t>1.3.3.1.1.6</t>
  </si>
  <si>
    <t>081695</t>
  </si>
  <si>
    <t>PROLONGAMENTO PARA CAIXA SIFONADA 100 MM</t>
  </si>
  <si>
    <t>1.3.3.1.1.7</t>
  </si>
  <si>
    <t>081696</t>
  </si>
  <si>
    <t>PROLONGAMENTO PARA CAIXA SIFONADA 150 MM</t>
  </si>
  <si>
    <t>081691</t>
  </si>
  <si>
    <t>CORPO RALO SIFONADO QUADRADO 100 X 53 X 40</t>
  </si>
  <si>
    <t>082052</t>
  </si>
  <si>
    <t>PORTA GRELHA QUADRADO CROMADO DIAM.150 MM</t>
  </si>
  <si>
    <t>082053</t>
  </si>
  <si>
    <t>PORTA GRELHA QUADRADO PARA GRELHA QUADRADA DIAM. 100 MM</t>
  </si>
  <si>
    <t>081751</t>
  </si>
  <si>
    <t>GRELHA QUADRADA ACO INOX ROTATIVO DIAM.100 MM</t>
  </si>
  <si>
    <t>1.3.3.1.2.</t>
  </si>
  <si>
    <t>1.3.3.1.2.1</t>
  </si>
  <si>
    <t>1.3.3.1.2.2</t>
  </si>
  <si>
    <t>1.3.3.1.2.3</t>
  </si>
  <si>
    <t>1.3.3.1.2.4</t>
  </si>
  <si>
    <t>1.3.3.1.2.5</t>
  </si>
  <si>
    <t>1.3.3.1.2.6</t>
  </si>
  <si>
    <t>1.3.3.1.2.7</t>
  </si>
  <si>
    <t>1.3.3.2.</t>
  </si>
  <si>
    <t>SOLUÇÃO INDIVIDUAL DE ESGOTO - (OPÇÃO E) FOSSA SÉPTICA/SUMIDOURO EM CONCRETO PRÉ-MOLDADO, DIAM. 1,20M, SUMIDOURO PROF. 3,50M (PROJETO PADRÃO AGEHAB - IMPLANTAÇÃO CASA UNI)</t>
  </si>
  <si>
    <t>1.3.3.2.1</t>
  </si>
  <si>
    <t>AGE81845</t>
  </si>
  <si>
    <t xml:space="preserve">TANQUE SÉPTICO CIRCULAR, EM CONCRETO PRÉ-MOLDADO, DIÂMETRO INTERNO = 1,20M, ALTURA INTERNA = 2,50 M (ADAPTADO PROJETO PADRÃO AGEHAB) </t>
  </si>
  <si>
    <t>1.3.3.2.2</t>
  </si>
  <si>
    <t>AGE81846</t>
  </si>
  <si>
    <t>SUMIDOURO CIRCULAR, EM CONCRETO PRÉ-MOLDADO, DIÂMETRO INTERNO = 1,20 M, ALTURA INTERNA = 3,50 M (ADAPTADO PROJETO PADRÃO AGEHAB)</t>
  </si>
  <si>
    <t>1.3.3.2.3</t>
  </si>
  <si>
    <t>AGE81063</t>
  </si>
  <si>
    <t>CURVA 45º LONGA, 100MM, PARA ESGOTO, SÉRIE NORMAL</t>
  </si>
  <si>
    <t>1.3.3.2.4</t>
  </si>
  <si>
    <t>1.3.3.2.5</t>
  </si>
  <si>
    <t>082235</t>
  </si>
  <si>
    <t>TE SANITARIO DIAMETRO 100 X 100 MM (ESGOTO)</t>
  </si>
  <si>
    <t>1.3.3.2.6</t>
  </si>
  <si>
    <t>081643</t>
  </si>
  <si>
    <t>CAP DIAMETRO 100 MM ESGOTO PRIMARIO</t>
  </si>
  <si>
    <t>1.3.3.2.7</t>
  </si>
  <si>
    <t>1.3.3.3.</t>
  </si>
  <si>
    <t>1.3.3.3.1.</t>
  </si>
  <si>
    <t>IMPERMEABILIZAÇÃO</t>
  </si>
  <si>
    <t>1.3.3.3.1.1</t>
  </si>
  <si>
    <t>AGE120002</t>
  </si>
  <si>
    <t>IMPERMEABILIZAÇÃO COM TINTA ELASTOMÉRICA PARA TELHAS DE FIBROCIMENTO E LAJE DE COBERTURA, 03 DEMÃOS</t>
  </si>
  <si>
    <t>1.3.3.3.2.</t>
  </si>
  <si>
    <t>ESTRUTURA METÁLICA</t>
  </si>
  <si>
    <t>1.3.3.3.2.1</t>
  </si>
  <si>
    <t>150204</t>
  </si>
  <si>
    <t>ESTRUTURA METÁLICA CONVENCIONAL EM AÇO DO TIPO MR-250 / ASTM A36 COM FUNDO ANTICORROSIVO</t>
  </si>
  <si>
    <t>1.3.3.3.3.</t>
  </si>
  <si>
    <t>COBERTURA</t>
  </si>
  <si>
    <t>1.3.3.3.3.1</t>
  </si>
  <si>
    <t>160501</t>
  </si>
  <si>
    <t>COBERTURA COM TELHA ONDULADA DE FIBROCIMENTO</t>
  </si>
  <si>
    <t>1.3.3.3.3.2</t>
  </si>
  <si>
    <t>160603</t>
  </si>
  <si>
    <t>RUFO DE CHAPA GALVANIZADA</t>
  </si>
  <si>
    <t>1.3.3.3.3.3</t>
  </si>
  <si>
    <t>201410</t>
  </si>
  <si>
    <t>MOLDURA TIPO "U" INVERTIDO EM ARGAMASSA COM 2CM DE ESPESSURA TIPO PINGADEIRA EM MURO/PLATIBANDA ( A PARTE VERTICAL DESCE 2,5CM)</t>
  </si>
  <si>
    <t>1.3.3.3.3.4</t>
  </si>
  <si>
    <t>AGE81910</t>
  </si>
  <si>
    <t>BASE DE MADEIRA PARA APOIO DE CAIXA D'ÁGUA, CHAPA COMPENSADA RESINADA 20mm, INSTALADA SOBRE BASE METÁLICA</t>
  </si>
  <si>
    <t>1.3.3.3.4.</t>
  </si>
  <si>
    <t>PINTURAS ESTRUTURA METÁLICA - COBERTURA</t>
  </si>
  <si>
    <t>1.3.3.3.4.1</t>
  </si>
  <si>
    <t>261609</t>
  </si>
  <si>
    <t>PINTURA ESMALTE ALQUIDICO ESTRUTURA METALICA 2 DEMAOS</t>
  </si>
  <si>
    <t>1.3.3.4.</t>
  </si>
  <si>
    <t>ENSAIOS LABORATORIAIS DE RESISTENCIA CONCRETO</t>
  </si>
  <si>
    <t>1.3.3.4.1</t>
  </si>
  <si>
    <t>050251</t>
  </si>
  <si>
    <t>CORPO DE PROVA</t>
  </si>
  <si>
    <t>1.3.4.</t>
  </si>
  <si>
    <t>ETAPA 2D - REBOCO, CONTRA-PISO E ACESSÓRIOS</t>
  </si>
  <si>
    <t>1.3.4.1.</t>
  </si>
  <si>
    <t>1.3.4.1.1.</t>
  </si>
  <si>
    <t>1.3.4.1.1.1</t>
  </si>
  <si>
    <t>1.3.4.1.1.2</t>
  </si>
  <si>
    <t>AGE120001</t>
  </si>
  <si>
    <t>IMPERMEABILIZAÇÃO PARA PISO E PAREDE DO BANHEIRO E PAREDES EXTERNAS (FACHADAS)                                                                                                                                            
REF.: 121105/GOINFRA</t>
  </si>
  <si>
    <t>1.3.4.1.1.3</t>
  </si>
  <si>
    <t>1.3.4.1.2.</t>
  </si>
  <si>
    <t>REVESTIMENTO DE PAREDES</t>
  </si>
  <si>
    <t>1.3.4.1.2.1.</t>
  </si>
  <si>
    <t>INTERNO</t>
  </si>
  <si>
    <t>1.3.4.1.2.1.1</t>
  </si>
  <si>
    <t>200150</t>
  </si>
  <si>
    <t>CHAPISCO ROLADO - (1COLA:10CI:30 ARML)</t>
  </si>
  <si>
    <t>1.3.4.1.2.1.2</t>
  </si>
  <si>
    <t>200499</t>
  </si>
  <si>
    <t>REBOCO PAULISTA A-14 (1CALH:4ARMLC+100kgCI/M3)</t>
  </si>
  <si>
    <t>1.3.4.1.2.1.3</t>
  </si>
  <si>
    <t>200201</t>
  </si>
  <si>
    <t>EMBOÇO (1CI:4 ARML)</t>
  </si>
  <si>
    <t>1.3.4.1.2.1.4</t>
  </si>
  <si>
    <t>AGE200002</t>
  </si>
  <si>
    <t>1.3.4.1.2.2.</t>
  </si>
  <si>
    <t>EXTERNO</t>
  </si>
  <si>
    <t>1.3.4.1.2.2.1</t>
  </si>
  <si>
    <t>1.3.4.1.2.2.2</t>
  </si>
  <si>
    <t>1.3.4.1.2.2.3</t>
  </si>
  <si>
    <t>AGE200005</t>
  </si>
  <si>
    <t xml:space="preserve">MOLDURA EM EPS, 100x30cm
REF.: 201410/GOINFRA  </t>
  </si>
  <si>
    <t>1.3.4.1.3.</t>
  </si>
  <si>
    <t>REVESTIMENTO DE PISOS</t>
  </si>
  <si>
    <t>1.3.4.1.3.1</t>
  </si>
  <si>
    <t>220102</t>
  </si>
  <si>
    <t>PISO CONCRETO DESEMPENADO ESPESSURA = 5 CM  1:2,5:3,5</t>
  </si>
  <si>
    <t>1.3.4.1.3.2</t>
  </si>
  <si>
    <t>220053</t>
  </si>
  <si>
    <t>REGULARIZAÇAO DE PISO/LAJE/ BASE PARA TINTA EPÓXI (1:3) e=2 CM</t>
  </si>
  <si>
    <t>1.3.4.2.</t>
  </si>
  <si>
    <t>1.3.4.2.1.</t>
  </si>
  <si>
    <t>1.3.4.2.1.1</t>
  </si>
  <si>
    <t>1.3.4.2.1.2</t>
  </si>
  <si>
    <t>1.3.4.2.1.3</t>
  </si>
  <si>
    <t>1.3.4.2.2.</t>
  </si>
  <si>
    <t>1.3.4.2.2.1.</t>
  </si>
  <si>
    <t>1.3.4.2.2.1.1</t>
  </si>
  <si>
    <t>1.3.4.2.2.1.2</t>
  </si>
  <si>
    <t>1.3.4.2.2.1.3</t>
  </si>
  <si>
    <t>1.3.4.2.2.1.4</t>
  </si>
  <si>
    <t>1.3.4.2.2.2.</t>
  </si>
  <si>
    <t>1.3.4.2.2.2.1</t>
  </si>
  <si>
    <t>1.3.4.2.2.2.2</t>
  </si>
  <si>
    <t>1.3.4.2.2.2.3</t>
  </si>
  <si>
    <t>1.3.4.2.3.</t>
  </si>
  <si>
    <t>1.3.4.2.3.1</t>
  </si>
  <si>
    <t>1.3.4.2.3.2</t>
  </si>
  <si>
    <t>1.4.</t>
  </si>
  <si>
    <t>3ª ETAPA</t>
  </si>
  <si>
    <t>1.4.1.</t>
  </si>
  <si>
    <t>ETAPA 3A - ESQUADRIAS METÁLICAS</t>
  </si>
  <si>
    <t>1.4.1.1.</t>
  </si>
  <si>
    <t>ESQUADRIAS METÁLICAS CASA PADRÃO</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</si>
  <si>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</si>
  <si>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</si>
  <si>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REF.: 94807/SINAPI"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</si>
  <si>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</si>
  <si>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</si>
  <si>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REF.: 94807/SINAPI</t>
  </si>
  <si>
    <t>1.4.1.1.3</t>
  </si>
  <si>
    <t>AGE180003</t>
  </si>
  <si>
    <t>PORTINHOLA PARA ABRIGO DE GÁS EM CANTONEIRA E TELA ARTÍSTICA, PINTADA DE BRANCO, COM PORTA CADEADO E CADEADO, 0,475X0,88M</t>
  </si>
  <si>
    <t>1.4.1.1.4</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</si>
  <si>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</si>
  <si>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</si>
  <si>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</si>
  <si>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AGE180055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</si>
  <si>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REF.: 94807/SINAPI</t>
  </si>
  <si>
    <t>1.4.1.1.6</t>
  </si>
  <si>
    <t>AGE180056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</si>
  <si>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REF.: 94807/SINAPI</t>
  </si>
  <si>
    <t>1.4.1.2.</t>
  </si>
  <si>
    <t>ESQUADRIAS METÁLICAS CASA PCD</t>
  </si>
  <si>
    <t>1.4.1.2.1</t>
  </si>
  <si>
    <t>1.4.1.2.2</t>
  </si>
  <si>
    <t>1.4.1.2.3</t>
  </si>
  <si>
    <t>1.4.1.2.4</t>
  </si>
  <si>
    <t>1.4.1.2.5</t>
  </si>
  <si>
    <t>1.4.1.2.6</t>
  </si>
  <si>
    <t>1.4.2.</t>
  </si>
  <si>
    <t>ETAPA 3B - REVESTIMENTO CERAMICO</t>
  </si>
  <si>
    <t>1.4.2.1.</t>
  </si>
  <si>
    <t>1.4.2.1.1.</t>
  </si>
  <si>
    <t>REVESTIMENTO CERAMICO DE PAREDE</t>
  </si>
  <si>
    <t>1.4.2.1.1.1</t>
  </si>
  <si>
    <t>201302</t>
  </si>
  <si>
    <t>REVESTIMENTO COM CERÂMICA</t>
  </si>
  <si>
    <t>1.4.2.1.2.</t>
  </si>
  <si>
    <t>FORROS</t>
  </si>
  <si>
    <t>1.4.2.1.2.1</t>
  </si>
  <si>
    <t>210515</t>
  </si>
  <si>
    <t>GESSO CORRIDO EM TETO</t>
  </si>
  <si>
    <t>1.4.2.1.3.</t>
  </si>
  <si>
    <t>REVESTIMENTO CERAMICO DE PISO</t>
  </si>
  <si>
    <t>1.4.2.1.3.1</t>
  </si>
  <si>
    <t>AGE220001</t>
  </si>
  <si>
    <t>PISO CERÂMICO 60x60 cm, ACABAMENTO ACETINADO, ANTIDERRAPANTE (COFII), COR CINZA MÉDIO, ASSENTADO COM ARGAMASSA COLANTE, INCLUSO CONTRAPISO E REJUNTAMENTO.                                                                                                                                      
REF.: 220309/GOINFRA</t>
  </si>
  <si>
    <t>1.4.2.1.3.2</t>
  </si>
  <si>
    <t>AGE220003</t>
  </si>
  <si>
    <t>RODAPÉ EM CERÂMICA 60x60 cm, ACABAMENTO ACETINADO, ANTIDERRAPANTE (COFII), COR CINZA MÉDIO, H=10CM, ASSENTADO COM ARGAMASSA COLANTE, INCLUSO REJUNTAMENTO.                                                                                                                  
REF.: 220310/GOINFRA</t>
  </si>
  <si>
    <t>1.4.2.1.3.3</t>
  </si>
  <si>
    <t>220920</t>
  </si>
  <si>
    <t>SOLEIRA EM GRANITO IMPERMEABILIZADA COM CONTRAPISO (1CI:3ARML)</t>
  </si>
  <si>
    <t>1.4.2.2.</t>
  </si>
  <si>
    <t>1.4.2.2.1.</t>
  </si>
  <si>
    <t>1.4.2.2.1.1</t>
  </si>
  <si>
    <t>1.4.2.2.2.</t>
  </si>
  <si>
    <t>1.4.2.2.2.1</t>
  </si>
  <si>
    <t>1.4.2.2.3.</t>
  </si>
  <si>
    <t>1.4.2.2.3.1</t>
  </si>
  <si>
    <t>1.4.2.2.3.2</t>
  </si>
  <si>
    <t>1.4.2.2.3.3</t>
  </si>
  <si>
    <t>1.4.3.</t>
  </si>
  <si>
    <t>ETAPA 3C - DISPOSITIVOS, LOUÇAS E METAIS</t>
  </si>
  <si>
    <t>1.4.3.1.</t>
  </si>
  <si>
    <t>1.4.3.1.1.</t>
  </si>
  <si>
    <t>INSTALAÇÕES ELÉTRICAS</t>
  </si>
  <si>
    <t>1.4.3.1.1.1.</t>
  </si>
  <si>
    <t>ENTRADA/ ALIMENTAÇÃO</t>
  </si>
  <si>
    <t>1.4.3.1.1.1.1</t>
  </si>
  <si>
    <t>070540</t>
  </si>
  <si>
    <t>CABO DE COBRE NU 10 MM2 (11,11M /KG)</t>
  </si>
  <si>
    <t>1.4.3.1.1.1.2</t>
  </si>
  <si>
    <t>070509</t>
  </si>
  <si>
    <t>CABO EPR/XLPE (90°C) 1KV - 10MM2</t>
  </si>
  <si>
    <t>1.4.3.1.1.1.3</t>
  </si>
  <si>
    <t>AGE70651</t>
  </si>
  <si>
    <t>HASTE REV.COBRE(COPPERWELD) 5/8" X 2,40 M C/CONECTOR</t>
  </si>
  <si>
    <t>1.4.3.1.1.1.4</t>
  </si>
  <si>
    <t>AGE70635</t>
  </si>
  <si>
    <t>CAIXA DE PASSAGEM ELÉTRICA, DE EMBUTIR, EM PVC, COM TAMPA APARAFUSADA, 15x15cm</t>
  </si>
  <si>
    <t>1.4.3.1.1.1.5</t>
  </si>
  <si>
    <t>1.4.3.1.1.1.6</t>
  </si>
  <si>
    <t>071805</t>
  </si>
  <si>
    <t>PADRAO MONOFASICO, 10 MM2 H=7 METROS</t>
  </si>
  <si>
    <t>1.4.3.1.1.2.</t>
  </si>
  <si>
    <t>FIAÇÃO, ACABAMENTO E LUMINÁRIAS</t>
  </si>
  <si>
    <t>1.4.3.1.1.2.1</t>
  </si>
  <si>
    <t>072160</t>
  </si>
  <si>
    <t>PULSADOR CAMPAINHA</t>
  </si>
  <si>
    <t>1.4.3.1.1.2.2</t>
  </si>
  <si>
    <t>AGE70041</t>
  </si>
  <si>
    <t>CAMPAINHA CIGARRA (1 MÓDULO), 10A/250V, INCLUINDO SUPORTE E PLACA</t>
  </si>
  <si>
    <t>1.4.3.1.1.2.3</t>
  </si>
  <si>
    <t>071440</t>
  </si>
  <si>
    <t>INTERRUPTOR SIMPLES (1 SECAO)</t>
  </si>
  <si>
    <t>1.4.3.1.1.2.4</t>
  </si>
  <si>
    <t>071443</t>
  </si>
  <si>
    <t>INTERRUPTOR SIMPLES 1 SEÇÃO E 1 TOMADA HEXAGONAL 2P + T - 10A CONJUGADOS</t>
  </si>
  <si>
    <t>1.4.3.1.1.2.5</t>
  </si>
  <si>
    <t>AGE70009</t>
  </si>
  <si>
    <t>1.4.3.1.1.2.6</t>
  </si>
  <si>
    <t>071431</t>
  </si>
  <si>
    <t>INTERRUPTOR PARALELO SIMPLES (1 SECAO)</t>
  </si>
  <si>
    <t>1.4.3.1.1.2.7</t>
  </si>
  <si>
    <t>AGE70013</t>
  </si>
  <si>
    <t>1.4.3.1.1.2.8</t>
  </si>
  <si>
    <t>072578</t>
  </si>
  <si>
    <t>TOMADA HEXAGONAL 2P + T - 10A - 250V</t>
  </si>
  <si>
    <t>1.4.3.1.1.2.9</t>
  </si>
  <si>
    <t>072579</t>
  </si>
  <si>
    <t>TOMADA HEXAGONAL DUPLA 2P + T - 10A - 250V</t>
  </si>
  <si>
    <t>1.4.3.1.1.2.10</t>
  </si>
  <si>
    <t>072397</t>
  </si>
  <si>
    <t>TAMPA CEGA PLÁSTICA 4"X2" COM FURO CENTRAL (PARA TV/SOM...)</t>
  </si>
  <si>
    <t>1.4.3.1.1.2.11</t>
  </si>
  <si>
    <t>071043</t>
  </si>
  <si>
    <t>CONECTOR TRIPOLAR EM PORCELANA PARA FIOS DE ATÉ 10MM2 (BORNES) 50A-250V (CHUVEIRO)</t>
  </si>
  <si>
    <t>1.4.3.1.1.2.12</t>
  </si>
  <si>
    <t>AGE70017</t>
  </si>
  <si>
    <t>1.4.3.1.1.2.13</t>
  </si>
  <si>
    <t>071171</t>
  </si>
  <si>
    <t>DISJUNTOR MONOPOLAR DE 10 A 32-A</t>
  </si>
  <si>
    <t>1.4.3.1.1.2.14</t>
  </si>
  <si>
    <t>AGE70055</t>
  </si>
  <si>
    <t>1.4.3.1.1.2.15</t>
  </si>
  <si>
    <t>071457</t>
  </si>
  <si>
    <t>INTERRUPTOR DIFERENCIAL RESIDUAL (D.R.) TETRAPOLAR DE 63A-30mA</t>
  </si>
  <si>
    <t>1.4.3.1.1.2.16</t>
  </si>
  <si>
    <t>071184</t>
  </si>
  <si>
    <t>DISPOSITIVO DE PROTEÇÃO CONTRA SURTOS (D.P.S.) 275V DE 8 A 40KA</t>
  </si>
  <si>
    <t>1.4.3.1.1.2.17</t>
  </si>
  <si>
    <t>071290</t>
  </si>
  <si>
    <t>FIO ISOLADO PVC 750 V,  1,5 MM2</t>
  </si>
  <si>
    <t>1.4.3.1.1.2.18</t>
  </si>
  <si>
    <t>071291</t>
  </si>
  <si>
    <t>FIO ISOLADO PVC 750 V, 2,5 MM2</t>
  </si>
  <si>
    <t>1.4.3.1.1.2.19</t>
  </si>
  <si>
    <t>071292</t>
  </si>
  <si>
    <t>FIO ISOLADO PVC 750 V, 4 MM2</t>
  </si>
  <si>
    <t>1.4.3.1.1.2.20</t>
  </si>
  <si>
    <t>AGE70004</t>
  </si>
  <si>
    <t>1.4.3.1.1.2.21</t>
  </si>
  <si>
    <t>AGE70025</t>
  </si>
  <si>
    <t>PLAFON LED DE SOBREPOR 25W, 220V, 6500K, 2500LM, 30X30CM</t>
  </si>
  <si>
    <t>1.4.3.1.2.</t>
  </si>
  <si>
    <t>INSTALAÇÕES DE TELECOMUNICAÇÃO</t>
  </si>
  <si>
    <t>1.4.3.1.2.1</t>
  </si>
  <si>
    <t>AGE70042</t>
  </si>
  <si>
    <t>1.4.3.1.2.2</t>
  </si>
  <si>
    <t>AGE70043</t>
  </si>
  <si>
    <t>1.4.3.1.3.</t>
  </si>
  <si>
    <t>ÁGUA FRIA</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</si>
  <si>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</si>
  <si>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</si>
  <si>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</si>
  <si>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</si>
  <si>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</si>
  <si>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</si>
  <si>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081811</t>
  </si>
  <si>
    <t>HIDROMETRO DIAM.RAMAL = 25 MM VAZAO =1,5  A 3 M3</t>
  </si>
  <si>
    <t>1.4.3.1.3.1.3</t>
  </si>
  <si>
    <t>1.4.3.1.3.1.4</t>
  </si>
  <si>
    <t>1.4.3.1.3.1.5</t>
  </si>
  <si>
    <t>1.4.3.1.3.2.</t>
  </si>
  <si>
    <t>REGISTROS E VÁLVULAS</t>
  </si>
  <si>
    <t>1.4.3.1.3.2.1</t>
  </si>
  <si>
    <t>081861</t>
  </si>
  <si>
    <t>CAIXA D'AGUA POLIETILENO 1000 LTS. COM TAMPA</t>
  </si>
  <si>
    <t>1.4.3.1.3.2.2</t>
  </si>
  <si>
    <t>081041</t>
  </si>
  <si>
    <t>ADAPTADOR PVC SOLDÁVEL LONGO COM FLANGES LIVRES PARA CAIXA D'ÁGUA 25X3/4"</t>
  </si>
  <si>
    <t>1.4.3.1.3.2.3</t>
  </si>
  <si>
    <t>081042</t>
  </si>
  <si>
    <t>ADAPTADOR PVC SOLDÁVEL LONGO COM FLANGES LIVRES PARA CAIXA D'ÁGUA 32X1"</t>
  </si>
  <si>
    <t>1.4.3.1.3.2.4</t>
  </si>
  <si>
    <t>081067</t>
  </si>
  <si>
    <t>ADAPTADOR SOLDÁVEL CURTO C/ BOLSA E ROSCA PARA REGISTRO 32X1"</t>
  </si>
  <si>
    <t>1.4.3.1.3.2.5</t>
  </si>
  <si>
    <t>081066</t>
  </si>
  <si>
    <t>ADAPTADOR SOLDÁVEL CURTO C/ BOLSA E ROSCA PARA REGISTRO 25X3/4"</t>
  </si>
  <si>
    <t>1.4.3.1.3.2.6</t>
  </si>
  <si>
    <t>080946</t>
  </si>
  <si>
    <t>REGISTRO DE PRESSAO C/CANOPLA CROMADA DIAM.3/4"</t>
  </si>
  <si>
    <t>1.4.3.1.3.2.7</t>
  </si>
  <si>
    <t>080926</t>
  </si>
  <si>
    <t>REGISTRO DE GAVETA C/CANOPLA DIAMETRO 3/4"</t>
  </si>
  <si>
    <t>1.4.3.1.3.2.8</t>
  </si>
  <si>
    <t>080902</t>
  </si>
  <si>
    <t>REGISTRO DE GAVETA BRUTO DIAMETRO 3/4"</t>
  </si>
  <si>
    <t>1.4.3.1.3.2.9</t>
  </si>
  <si>
    <t>080903</t>
  </si>
  <si>
    <t>REGISTRO DE GAVETA BRUTO DIAMETRO 1"</t>
  </si>
  <si>
    <t>1.4.3.1.4.</t>
  </si>
  <si>
    <t>GRANITO / MÁRMORE SINTÉTICO</t>
  </si>
  <si>
    <t>1.4.3.1.4.1</t>
  </si>
  <si>
    <t>AGE100021</t>
  </si>
  <si>
    <t>ELEMENTO VAZADO TIPO COBOGÓ EM CONCRETO NATURAL, TIPO TACO CHINÊS, 39x39x8 cm
REF.: 100501/GOINFRA</t>
  </si>
  <si>
    <t>1.4.3.1.4.2</t>
  </si>
  <si>
    <t>AGE80018</t>
  </si>
  <si>
    <t>PIA EM GRANITO CINZA ANDORINHA 1,20x0,50 m COM CUBA EM INOX COM DIMENSÕES 46x30x17 cm
REF.: 271608/GOINFRA</t>
  </si>
  <si>
    <t>1.4.3.1.4.3</t>
  </si>
  <si>
    <t>080803</t>
  </si>
  <si>
    <t>TANQUE MARMORE/GRANITO SINTÉTICO  / 1 BATEDOR</t>
  </si>
  <si>
    <t>1.4.3.1.4.4</t>
  </si>
  <si>
    <t>271608</t>
  </si>
  <si>
    <t>BANCADA DE GRANITO C/ ESPELHO</t>
  </si>
  <si>
    <t>1.4.3.1.4.5</t>
  </si>
  <si>
    <t>AGE80009</t>
  </si>
  <si>
    <t xml:space="preserve">CANTONEIRA (ABAS IGUAIS) EM FERRO GALVANIZADO (INSTALAÇÃO BANCADA)
REF.: 100861/SINAPI     </t>
  </si>
  <si>
    <t>1.4.3.1.4.6</t>
  </si>
  <si>
    <t>AGE80010</t>
  </si>
  <si>
    <t xml:space="preserve">PAR DE SUPORTE MAO-FRANCESA EM AÇO, ABAS IGUAIS 30 CM, CAPACIDADE MINIMA 60 KG, BRANCO (LAVATÓRIO/TANQUE)
REF.: 100861/SINAPI                   </t>
  </si>
  <si>
    <t>1.4.3.1.4.7</t>
  </si>
  <si>
    <t>AGE80011</t>
  </si>
  <si>
    <t xml:space="preserve">PAR DE SUPORTE MAO-FRANCESA EM AÇO, ABAS IGUAIS 40CM, CAPACIDADE MINIMA 60 KG, BRANCO (PIA)
REF.: 100862/SINAPI             </t>
  </si>
  <si>
    <t>1.4.3.1.5.</t>
  </si>
  <si>
    <t>METAIS</t>
  </si>
  <si>
    <t>1.4.3.1.5.1</t>
  </si>
  <si>
    <t>080811</t>
  </si>
  <si>
    <t>TORNEIRA DE JARDIM COM BICO PARA MANGUEIRA DIÂMETRO DE 1/2" E 3/4"</t>
  </si>
  <si>
    <t>1.4.3.1.5.2</t>
  </si>
  <si>
    <t>AGE80002</t>
  </si>
  <si>
    <t>TORNEIRA ESFÉRICA PARA MÁQUINA DE LAVAR ROUPA, ACABAMENTO CROMADO, 1/4 DE VOLTA
REF.: 80810/GOINFRA</t>
  </si>
  <si>
    <t>1.4.3.1.5.3</t>
  </si>
  <si>
    <t>080656</t>
  </si>
  <si>
    <t>TORNEIRA DE MESA PARA PIA DIÂMETRO DE 1/2" - BICA MÓVEL</t>
  </si>
  <si>
    <t>1.4.3.1.6.</t>
  </si>
  <si>
    <t>LOUÇAS / ACESSÓRIOS</t>
  </si>
  <si>
    <t>1.4.3.1.6.1</t>
  </si>
  <si>
    <t>080526</t>
  </si>
  <si>
    <t>ASSENTO EM POLIPROPILENO COM SISTEMA DE FECHAMENTO SUAVE PARA VASO SANITÁRIO</t>
  </si>
  <si>
    <t>1.4.3.1.6.2</t>
  </si>
  <si>
    <t>080721</t>
  </si>
  <si>
    <t>CHUVEIRO ELÉTRICO EM PVC COM BRAÇO METÁLICO</t>
  </si>
  <si>
    <t>1.4.3.1.6.3</t>
  </si>
  <si>
    <t>080504</t>
  </si>
  <si>
    <t>VASO SANITÁRIO COM CAIXA ACOPLADA COM DUPLO ACIONAMENTO (1ª LINHA) - COMPLETO EXCLUSO O ASSENTO</t>
  </si>
  <si>
    <t>1.4.3.1.6.4</t>
  </si>
  <si>
    <t>AGE80012</t>
  </si>
  <si>
    <t>CUBA OVAL DE LOUÇA DE EMBUTIR COM DIMENSÕES 39x30x13 cm
REF.: 80590/GOINFRA</t>
  </si>
  <si>
    <t>1.4.3.1.6.5</t>
  </si>
  <si>
    <t>080580</t>
  </si>
  <si>
    <t>VALVULA PARA LAVATORIO OU BEBEDOURO METALICO DIAMETRO 1"</t>
  </si>
  <si>
    <t>1.4.3.1.6.6</t>
  </si>
  <si>
    <t>080680</t>
  </si>
  <si>
    <t>VALVULA PARA PIA TIPO AMERICANA DIAMETRO 3.1/2" (METALICA)</t>
  </si>
  <si>
    <t>1.4.3.1.6.7</t>
  </si>
  <si>
    <t>080555</t>
  </si>
  <si>
    <t>LIGAÇÃO FLEXÍVEL METÁLICA DIAM.1/2"(ENGATE)</t>
  </si>
  <si>
    <t>1.4.3.1.6.8</t>
  </si>
  <si>
    <t>080562</t>
  </si>
  <si>
    <t>SIFAO FLEXIVEL UNIVERSAL (SANFONADO) EM PVC PARA LAVATORIO</t>
  </si>
  <si>
    <t>1.4.3.1.7.</t>
  </si>
  <si>
    <t>INSTALAÇÃO DE GÁS</t>
  </si>
  <si>
    <t>1.4.3.1.7.1</t>
  </si>
  <si>
    <t>AGE91012</t>
  </si>
  <si>
    <t xml:space="preserve">MANGUEIRA MALHA DE AÇO 1,50M COM MANÔMETRO PARA BOTIJÃO GLP, FORNECIMENTO E INSTALAÇÃO (INCLUSO TUBO DN 50mm PARA PASSAGEM)  </t>
  </si>
  <si>
    <t>1.4.3.1.7.2</t>
  </si>
  <si>
    <t>AGE91014</t>
  </si>
  <si>
    <t>ABRIGO DE GLP, TAMPO DE GRANITO, INCLUSO PISO, CHAPISCO, REBOCO E PINTURA ACRÍLICA, EXCETO ALVENARIA (PROJETO PADRÃO AGEHAB - CASA UNI)
REF.: 271608 - 200150 - 200403 - 260909/GOINFRA - AGE220004</t>
  </si>
  <si>
    <t>1.4.3.2.</t>
  </si>
  <si>
    <t>1.4.3.2.1.</t>
  </si>
  <si>
    <t>1.4.3.2.1.1.</t>
  </si>
  <si>
    <t>1.4.3.2.1.1.1</t>
  </si>
  <si>
    <t>1.4.3.2.1.1.2</t>
  </si>
  <si>
    <t>1.4.3.2.1.1.3</t>
  </si>
  <si>
    <t>1.4.3.2.1.1.4</t>
  </si>
  <si>
    <t>1.4.3.2.1.1.5</t>
  </si>
  <si>
    <t>1.4.3.2.1.1.6</t>
  </si>
  <si>
    <t>1.4.3.2.1.2.</t>
  </si>
  <si>
    <t>1.4.3.2.1.2.1</t>
  </si>
  <si>
    <t>1.4.3.2.1.2.2</t>
  </si>
  <si>
    <t>1.4.3.2.1.2.3</t>
  </si>
  <si>
    <t>1.4.3.2.1.2.4</t>
  </si>
  <si>
    <t>1.4.3.2.1.2.5</t>
  </si>
  <si>
    <t>1.4.3.2.1.2.6</t>
  </si>
  <si>
    <t>1.4.3.2.1.2.7</t>
  </si>
  <si>
    <t>1.4.3.2.1.2.8</t>
  </si>
  <si>
    <t>1.4.3.2.1.2.9</t>
  </si>
  <si>
    <t>1.4.3.2.1.2.10</t>
  </si>
  <si>
    <t>1.4.3.2.1.2.11</t>
  </si>
  <si>
    <t>1.4.3.2.1.2.12</t>
  </si>
  <si>
    <t>1.4.3.2.1.2.13</t>
  </si>
  <si>
    <t>1.4.3.2.1.2.14</t>
  </si>
  <si>
    <t>1.4.3.2.1.2.15</t>
  </si>
  <si>
    <t>1.4.3.2.1.2.16</t>
  </si>
  <si>
    <t>1.4.3.2.1.2.17</t>
  </si>
  <si>
    <t>1.4.3.2.1.2.18</t>
  </si>
  <si>
    <t>1.4.3.2.1.2.19</t>
  </si>
  <si>
    <t>1.4.3.2.1.2.20</t>
  </si>
  <si>
    <t>1.4.3.2.1.2.21</t>
  </si>
  <si>
    <t>1.4.3.2.2.</t>
  </si>
  <si>
    <t>1.4.3.2.2.1</t>
  </si>
  <si>
    <t>1.4.3.2.2.2</t>
  </si>
  <si>
    <t>1.4.3.2.3.</t>
  </si>
  <si>
    <t>1.4.3.2.3.1.</t>
  </si>
  <si>
    <t>KIT CAVALETE/ ALIMENTAÇÃO</t>
  </si>
  <si>
    <t>1.4.3.2.3.1.1</t>
  </si>
  <si>
    <t>1.4.3.2.3.1.2</t>
  </si>
  <si>
    <t>1.4.3.2.3.1.3</t>
  </si>
  <si>
    <t>1.4.3.2.3.1.4</t>
  </si>
  <si>
    <t>1.4.3.2.3.1.5</t>
  </si>
  <si>
    <t>1.4.3.2.3.2.</t>
  </si>
  <si>
    <t>1.4.3.2.3.2.1</t>
  </si>
  <si>
    <t>1.4.3.2.3.2.2</t>
  </si>
  <si>
    <t>1.4.3.2.3.2.3</t>
  </si>
  <si>
    <t>1.4.3.2.3.2.4</t>
  </si>
  <si>
    <t>1.4.3.2.3.2.5</t>
  </si>
  <si>
    <t>1.4.3.2.3.2.6</t>
  </si>
  <si>
    <t>1.4.3.2.3.2.7</t>
  </si>
  <si>
    <t>1.4.3.2.3.2.8</t>
  </si>
  <si>
    <t>1.4.3.2.3.2.9</t>
  </si>
  <si>
    <t>1.4.3.2.4.</t>
  </si>
  <si>
    <t>1.4.3.2.4.1</t>
  </si>
  <si>
    <t>1.4.3.2.4.2</t>
  </si>
  <si>
    <t>1.4.3.2.4.3</t>
  </si>
  <si>
    <t>1.4.3.2.4.4</t>
  </si>
  <si>
    <t>1.4.3.2.4.5</t>
  </si>
  <si>
    <t>1.4.3.2.4.6</t>
  </si>
  <si>
    <t>1.4.3.2.4.7</t>
  </si>
  <si>
    <t>1.4.3.2.5.</t>
  </si>
  <si>
    <t>1.4.3.2.5.1</t>
  </si>
  <si>
    <t>AGE80003</t>
  </si>
  <si>
    <t>TORNEIRA DE MESA PARA LAVATÓRIO, PIA E TANQUE, BICA ALTA, COM ALAVANCA (ACESSÍVEL), ACABAMENTO CROMADO, 1/4 DE VOLTA                                                                                                                                                                                                                                             
REF.: 80570/GOINFRA</t>
  </si>
  <si>
    <t>1.4.3.2.5.2</t>
  </si>
  <si>
    <t>1.4.3.2.5.3</t>
  </si>
  <si>
    <t>1.4.3.2.5.4</t>
  </si>
  <si>
    <t>230174</t>
  </si>
  <si>
    <t>BARRA DE APOIO EM AÇO INOX - 40 CM</t>
  </si>
  <si>
    <t>1.4.3.2.5.5</t>
  </si>
  <si>
    <t>AGE230001</t>
  </si>
  <si>
    <t>1.4.3.2.5.6</t>
  </si>
  <si>
    <t>AGE230003</t>
  </si>
  <si>
    <t>BARRA DE APOIO EM "L", EM ACO INOX POLIDO 70 X 70 CM, FIXADA NA PAREDE
REF.: 100863/SINAPI</t>
  </si>
  <si>
    <t>1.4.3.2.5.7</t>
  </si>
  <si>
    <t>AGE230005</t>
  </si>
  <si>
    <t>1.4.3.2.5.8</t>
  </si>
  <si>
    <t>AGE230004</t>
  </si>
  <si>
    <t>1.4.3.2.6.</t>
  </si>
  <si>
    <t>1.4.3.2.6.1</t>
  </si>
  <si>
    <t>1.4.3.2.6.2</t>
  </si>
  <si>
    <t>1.4.3.2.6.3</t>
  </si>
  <si>
    <t>080505</t>
  </si>
  <si>
    <t>VASO SANITÁRIO PARA PcD COM CAIXA ACOPLADA COM DUPLO ACIONAMENTO (1ª LINHA) - COMPLETO EXCLUSO O ASSENTO</t>
  </si>
  <si>
    <t>1.4.3.2.6.4</t>
  </si>
  <si>
    <t>1.4.3.2.6.5</t>
  </si>
  <si>
    <t>AGE80007</t>
  </si>
  <si>
    <t xml:space="preserve">DUCHA MANUAL COM MANGUEIRA PARA CHUVEIRO                                                                                                                                                                                                    </t>
  </si>
  <si>
    <t>1.4.3.2.6.6</t>
  </si>
  <si>
    <t>1.4.3.2.6.7</t>
  </si>
  <si>
    <t>1.4.3.2.6.8</t>
  </si>
  <si>
    <t>1.4.3.2.6.9</t>
  </si>
  <si>
    <t>1.4.3.2.7.</t>
  </si>
  <si>
    <t>1.4.3.2.7.1</t>
  </si>
  <si>
    <t>1.4.3.2.7.2</t>
  </si>
  <si>
    <t>1.4.4.</t>
  </si>
  <si>
    <t>ETAPA 3D - LUMINÁRIAS, ACESSÓRIOS E PINTURAS</t>
  </si>
  <si>
    <t>1.4.4.1.</t>
  </si>
  <si>
    <t>1.4.4.1.1.</t>
  </si>
  <si>
    <t>PINTURA</t>
  </si>
  <si>
    <t>1.4.4.1.1.1.</t>
  </si>
  <si>
    <t>PINTURA INTERNA</t>
  </si>
  <si>
    <t>1.4.4.1.1.1.1</t>
  </si>
  <si>
    <t>261001</t>
  </si>
  <si>
    <t>PINTURA LATEX ACRILICO 2 DEMAOS</t>
  </si>
  <si>
    <t>1.4.4.1.1.1.2</t>
  </si>
  <si>
    <t>260601</t>
  </si>
  <si>
    <t>PINTURA TEXTURIZADA C/SELADOR ACRILICO</t>
  </si>
  <si>
    <t>1.4.4.1.1.1.3</t>
  </si>
  <si>
    <t>261300</t>
  </si>
  <si>
    <t>EMASSAMENTO COM MASSA PVA DUAS DEMAOS</t>
  </si>
  <si>
    <t>1.4.4.1.1.1.4</t>
  </si>
  <si>
    <t>261304</t>
  </si>
  <si>
    <t>EMASSAMENTO ACRILICO 2 DEMAOS</t>
  </si>
  <si>
    <t>1.4.4.1.1.1.5</t>
  </si>
  <si>
    <t>261005</t>
  </si>
  <si>
    <t>PINTURA COM SELADOR ACRILICO</t>
  </si>
  <si>
    <t>1.4.4.1.1.2.</t>
  </si>
  <si>
    <t>PINTURA EXTERNA</t>
  </si>
  <si>
    <t>1.4.4.1.1.2.1</t>
  </si>
  <si>
    <t>1.4.4.1.1.2.2</t>
  </si>
  <si>
    <t>260902</t>
  </si>
  <si>
    <t>PINTURA C/VERNIZ ACRILICO-02 DEMAOS</t>
  </si>
  <si>
    <t>1.4.4.1.1.2.3</t>
  </si>
  <si>
    <t>1.4.4.1.1.2.4</t>
  </si>
  <si>
    <t>1.4.4.1.1.3.</t>
  </si>
  <si>
    <t>PINTURA PISO</t>
  </si>
  <si>
    <t>1.4.4.1.1.3.1</t>
  </si>
  <si>
    <t>261703</t>
  </si>
  <si>
    <t>PINTURA TINTA POLIESPORTIVA - 2 DEMÃOS (PISOS E CIMENTADOS)</t>
  </si>
  <si>
    <t>1.4.4.1.2.</t>
  </si>
  <si>
    <t>DIVERSOS</t>
  </si>
  <si>
    <t>1.4.4.1.2.1</t>
  </si>
  <si>
    <t>270501</t>
  </si>
  <si>
    <t>LIMPEZA FINAL DE OBRA - (OBRAS CIVIS)</t>
  </si>
  <si>
    <t>1.4.4.1.2.2</t>
  </si>
  <si>
    <t>1.4.4.1.2.3</t>
  </si>
  <si>
    <t>AGE270023</t>
  </si>
  <si>
    <t>1.4.4.1.2.4</t>
  </si>
  <si>
    <t>AGE270020</t>
  </si>
  <si>
    <t>PLACA DE ENDEREÇO (20X30)CM</t>
  </si>
  <si>
    <t>1.4.4.1.2.5</t>
  </si>
  <si>
    <t>AGE270021</t>
  </si>
  <si>
    <t>CAIXA DE CORREIO</t>
  </si>
  <si>
    <t>1.4.4.2.</t>
  </si>
  <si>
    <t>1.4.4.2.1.</t>
  </si>
  <si>
    <t>1.4.4.2.1.1.</t>
  </si>
  <si>
    <t>1.4.4.2.1.1.1</t>
  </si>
  <si>
    <t>1.4.4.2.1.1.2</t>
  </si>
  <si>
    <t>1.4.4.2.1.1.3</t>
  </si>
  <si>
    <t>1.4.4.2.1.1.4</t>
  </si>
  <si>
    <t>1.4.4.2.1.1.5</t>
  </si>
  <si>
    <t>1.4.4.2.1.2.</t>
  </si>
  <si>
    <t>1.4.4.2.1.2.1</t>
  </si>
  <si>
    <t>1.4.4.2.1.2.2</t>
  </si>
  <si>
    <t>1.4.4.2.1.2.3</t>
  </si>
  <si>
    <t>1.4.4.2.1.2.4</t>
  </si>
  <si>
    <t>1.4.4.2.1.3.</t>
  </si>
  <si>
    <t>1.4.4.2.1.3.1</t>
  </si>
  <si>
    <t>1.4.4.2.2.</t>
  </si>
  <si>
    <t>1.4.4.2.2.1</t>
  </si>
  <si>
    <t>1.4.4.2.2.2</t>
  </si>
  <si>
    <t>1.4.4.2.2.3</t>
  </si>
  <si>
    <t>1.4.4.2.2.4</t>
  </si>
  <si>
    <t>1.4.4.2.2.5</t>
  </si>
  <si>
    <t>1.4.4.3.</t>
  </si>
  <si>
    <t>SERVIÇOS FINAIS</t>
  </si>
  <si>
    <t>1.4.4.3.1</t>
  </si>
  <si>
    <t>270105</t>
  </si>
  <si>
    <t>PLANTIO GRAMA BATATAIS PLACA C/ M.O. IRRIG.P/CAMPO FUTEBOL (ADUBO/ROLO/ETC) (OC) A&lt;11.000M2</t>
  </si>
  <si>
    <t>1.4.4.3.3</t>
  </si>
  <si>
    <t>1.4.4.3.4</t>
  </si>
  <si>
    <t>030116</t>
  </si>
  <si>
    <t>DESMOBILIZAÇÃO DO CANTEIRO DE OBRAS - INCLUSIVE CARGA E DESCARGA E A HORA IMPRODUTIVA DO CAMINHÃO - ( EXCLUSO O TRANSPORTE )</t>
  </si>
  <si>
    <t>1.4.4.3.5</t>
  </si>
  <si>
    <t>270804</t>
  </si>
  <si>
    <t>PLACA DE INAUGURAÇÃO AÇO ESCOVADO 60 X 120 CM</t>
  </si>
  <si>
    <t>1.4.4.3.6</t>
  </si>
  <si>
    <t>AGE30006</t>
  </si>
  <si>
    <t>OBELISCO PARA PLACA DE INAUGURAÇÃO - PADRÃO AGEHAB</t>
  </si>
  <si>
    <t>1.5.</t>
  </si>
  <si>
    <t>4ª ETAPA</t>
  </si>
  <si>
    <t>1.5.1.</t>
  </si>
  <si>
    <t>ETAPA 4A - RETENÇÃO DA TERRAPLANAGEM</t>
  </si>
  <si>
    <t>1.5.1.1.</t>
  </si>
  <si>
    <t>SERVIÇO EM TERRA - OPÇÃO (CONSERVADORA)</t>
  </si>
  <si>
    <t>1.5.1.1.1</t>
  </si>
  <si>
    <t>1.5.1.1.2</t>
  </si>
  <si>
    <t>1.5.1.1.3</t>
  </si>
  <si>
    <t>1.5.1.1.4</t>
  </si>
  <si>
    <t>1.5.1.1.5</t>
  </si>
  <si>
    <t>PLANILHA ORÇAMENTÁRIA REFERENCIAL - CASA UNI</t>
  </si>
  <si>
    <t>A</t>
  </si>
  <si>
    <t>PLANILHA REFERENCIAL</t>
  </si>
  <si>
    <t>Área (m2):</t>
  </si>
  <si>
    <r>
      <t>Duração:</t>
    </r>
    <r>
      <rPr>
        <sz val="10"/>
        <rFont val="Arial"/>
        <family val="2"/>
      </rPr>
      <t xml:space="preserve"> (meses)</t>
    </r>
  </si>
  <si>
    <t>Qtde de Casas</t>
  </si>
  <si>
    <t>Padrão:</t>
  </si>
  <si>
    <t>PCD:</t>
  </si>
  <si>
    <t>Soma:</t>
  </si>
  <si>
    <t>PLANILHA DE QUANTITATIVOS</t>
  </si>
  <si>
    <t>Unitária</t>
  </si>
  <si>
    <t>ADMINISTRATIVO DE OBRAS - ( OBRAS CIVIS )</t>
  </si>
  <si>
    <t>Memória cálculo refeição</t>
  </si>
  <si>
    <t>usar 62,00 m2 para 30UH e 82,00 para 50 UH</t>
  </si>
  <si>
    <t>CBR (ÍNDICE DE SUPOPRTE CALIFORNIA) - 01 UNIDADE DE ENSAIO MATERIAL PROVENIENTE DE CORTE E 01 UNIDADE DE JAZIDA DE EMPRÉSTIMO</t>
  </si>
  <si>
    <t>SE002</t>
  </si>
  <si>
    <t>REGULARIZAÇÃO E COMPACTAÇÃO DO SUBLEITO</t>
  </si>
  <si>
    <t>TRANSPORTE INSUMOS MURO DE ARRIMO</t>
  </si>
  <si>
    <t>TRANSPORTE DE MATERIAIS/EQUIPAMENTOS/OUTROS ( INCLUSIVE OS DA MOBILIZAÇÃO E DESMOBILIZAÇÃO ) - CAMINHÃO CARROCERIA MADEIRA 15 T ( INCLUSO NO VALOR O RETORNO ) - BLOCOS E CANALETAS</t>
  </si>
  <si>
    <t>TRANSPORTE DE MATERIAIS/EQUIPAMENTOS/OUTROS ( INCLUSIVE OS DA MOBILIZAÇÃO E DESMOBILIZAÇÃO ) - CAMINHÃO CARROCERIA MADEIRA 15 T ( INCLUSO NO VALOR O RETORNO ) - AÇO</t>
  </si>
  <si>
    <t>040101</t>
  </si>
  <si>
    <t>ESCAVACAO MANUAL DE VALAS &lt; 1 MTS. (OBRAS CIVIS)</t>
  </si>
  <si>
    <t>CAMADA SEPARADORA PARA EXECUÇÃO DE RADIER, EM LONA PLÁSTICA - REF.: 97087/SINAPI</t>
  </si>
  <si>
    <t>1.2.2.5</t>
  </si>
  <si>
    <t>TRANSPORTE INSUMOS FUNDAÇÕES</t>
  </si>
  <si>
    <t>TRANSPORTE INSUMOS ALVENARIA ESTRUTURAL</t>
  </si>
  <si>
    <t>FORRO EM LAJE PRÉ-MOLDADA INC. CAPEAMENTO, ESCORAMENTO, FORMA E DESFORMA - REF.: 61101/GOINFRA</t>
  </si>
  <si>
    <t>TRANSPORTE INSUMOS LAJE PRÉ-MOLDADA E PATIBANDA</t>
  </si>
  <si>
    <t>PEITORIL DE CONCRETO - 8CM - REF.: 101965/SINAPI</t>
  </si>
  <si>
    <t>1.3.4.3.</t>
  </si>
  <si>
    <t>1.3.4.3.1.</t>
  </si>
  <si>
    <t>1.3.4.3.1.1</t>
  </si>
  <si>
    <t>1.3.4.3.1.2</t>
  </si>
  <si>
    <t>1.3.4.3.1.3</t>
  </si>
  <si>
    <t>1.3.4.3.1.4</t>
  </si>
  <si>
    <t>1.3.4.3.1.5</t>
  </si>
  <si>
    <t>1.3.4.3.1.6</t>
  </si>
  <si>
    <t>ELETRODUTO PVC FLEXÍVEL - MANGUEIRA CORRUGADA PEAD - DIAM. 25MM - REF.: 71194 /GOINFRA</t>
  </si>
  <si>
    <t>1.3.4.3.1.7</t>
  </si>
  <si>
    <t>QUADRO DE DISTRIBUIÇÃO, EM PVC, DE EMBUTIR, COM BARRAMENTO, PARA 12 DISJUNTORES - REF.: 72170/GOINFRA</t>
  </si>
  <si>
    <t>1.3.4.3.1.8</t>
  </si>
  <si>
    <t>1.3.4.3.2.</t>
  </si>
  <si>
    <t>1.3.4.3.2.1</t>
  </si>
  <si>
    <t>1.3.4.3.2.2</t>
  </si>
  <si>
    <t>1.3.4.3.2.3</t>
  </si>
  <si>
    <t>1.3.4.3.2.4</t>
  </si>
  <si>
    <t>1.3.4.3.2.5</t>
  </si>
  <si>
    <t>1.3.4.3.2.6</t>
  </si>
  <si>
    <t>1.3.4.3.2.7</t>
  </si>
  <si>
    <t>1.3.4.3.2.8</t>
  </si>
  <si>
    <t>1.3.4.4.</t>
  </si>
  <si>
    <t>1.3.4.4.1.</t>
  </si>
  <si>
    <t>1.3.4.4.1.1</t>
  </si>
  <si>
    <t>1.3.4.4.1.2</t>
  </si>
  <si>
    <t>1.3.4.4.1.3</t>
  </si>
  <si>
    <t>1.3.4.4.1.4</t>
  </si>
  <si>
    <t>1.3.4.4.2.</t>
  </si>
  <si>
    <t>1.3.4.4.2.1</t>
  </si>
  <si>
    <t>1.3.4.4.2.2</t>
  </si>
  <si>
    <t>1.3.4.4.2.3</t>
  </si>
  <si>
    <t>1.3.4.4.2.4</t>
  </si>
  <si>
    <t>1.3.4.5.</t>
  </si>
  <si>
    <t>1.3.4.5.1.</t>
  </si>
  <si>
    <t>1.3.4.5.1.1</t>
  </si>
  <si>
    <t>1.3.4.5.1.2</t>
  </si>
  <si>
    <t>1.3.4.5.1.3</t>
  </si>
  <si>
    <t>1.3.4.5.1.4</t>
  </si>
  <si>
    <t>1.3.4.5.1.5</t>
  </si>
  <si>
    <t>1.3.4.5.1.6</t>
  </si>
  <si>
    <t>1.3.4.5.1.7</t>
  </si>
  <si>
    <t>1.3.4.5.1.8</t>
  </si>
  <si>
    <t>1.3.4.5.1.9</t>
  </si>
  <si>
    <t>1.3.4.5.1.10</t>
  </si>
  <si>
    <t>1.3.4.5.1.11</t>
  </si>
  <si>
    <t>1.3.4.5.1.12</t>
  </si>
  <si>
    <t>1.3.4.5.2.</t>
  </si>
  <si>
    <t>1.3.4.5.2.1</t>
  </si>
  <si>
    <t>1.3.4.5.2.2</t>
  </si>
  <si>
    <t>1.3.4.5.2.3</t>
  </si>
  <si>
    <t>1.3.4.5.2.4</t>
  </si>
  <si>
    <t>1.3.4.5.2.5</t>
  </si>
  <si>
    <t>1.3.4.5.2.6</t>
  </si>
  <si>
    <t>1.3.4.5.2.7</t>
  </si>
  <si>
    <t>1.3.4.5.2.8</t>
  </si>
  <si>
    <t>1.3.4.5.2.9</t>
  </si>
  <si>
    <t>1.3.4.5.2.10</t>
  </si>
  <si>
    <t>1.3.4.5.2.11</t>
  </si>
  <si>
    <t>1.3.4.5.2.12</t>
  </si>
  <si>
    <t>1.3.4.6.</t>
  </si>
  <si>
    <t>1.3.4.6.1.</t>
  </si>
  <si>
    <t>1.3.4.6.1.1</t>
  </si>
  <si>
    <t>1.3.4.6.1.2</t>
  </si>
  <si>
    <t>1.3.4.6.1.3</t>
  </si>
  <si>
    <t>1.3.4.6.1.4</t>
  </si>
  <si>
    <t>1.3.4.6.1.5</t>
  </si>
  <si>
    <t>1.3.4.6.1.6</t>
  </si>
  <si>
    <t>1.3.4.6.1.7</t>
  </si>
  <si>
    <t>1.3.4.6.1.8</t>
  </si>
  <si>
    <t>1.3.4.6.1.9</t>
  </si>
  <si>
    <t>1.3.4.6.1.10</t>
  </si>
  <si>
    <t>1.3.4.6.1.11</t>
  </si>
  <si>
    <t>1.3.4.6.1.12</t>
  </si>
  <si>
    <t>1.3.4.6.1.13</t>
  </si>
  <si>
    <t>1.3.4.6.1.14</t>
  </si>
  <si>
    <t>1.3.4.6.1.15</t>
  </si>
  <si>
    <t>1.3.4.6.1.16</t>
  </si>
  <si>
    <t>1.3.4.6.1.17</t>
  </si>
  <si>
    <t>1.3.4.6.1.18</t>
  </si>
  <si>
    <t>1.3.4.6.1.19</t>
  </si>
  <si>
    <t>1.3.4.6.1.20</t>
  </si>
  <si>
    <t>1.3.4.6.1.21</t>
  </si>
  <si>
    <t>1.3.4.6.2.</t>
  </si>
  <si>
    <t>1.3.4.6.2.1</t>
  </si>
  <si>
    <t>1.3.4.6.2.2</t>
  </si>
  <si>
    <t>1.3.4.6.2.3</t>
  </si>
  <si>
    <t>1.3.4.6.2.4</t>
  </si>
  <si>
    <t>1.3.4.6.2.5</t>
  </si>
  <si>
    <t>1.3.4.6.2.6</t>
  </si>
  <si>
    <t>1.3.4.6.2.7</t>
  </si>
  <si>
    <t>1.3.4.6.2.8</t>
  </si>
  <si>
    <t>1.3.4.6.2.9</t>
  </si>
  <si>
    <t>1.3.4.6.2.10</t>
  </si>
  <si>
    <t>1.3.4.6.2.11</t>
  </si>
  <si>
    <t>1.3.4.6.2.12</t>
  </si>
  <si>
    <t>1.3.4.6.2.13</t>
  </si>
  <si>
    <t>1.3.4.6.2.14</t>
  </si>
  <si>
    <t>1.3.4.6.2.15</t>
  </si>
  <si>
    <t>1.3.4.6.2.16</t>
  </si>
  <si>
    <t>1.3.4.6.2.17</t>
  </si>
  <si>
    <t>1.3.4.6.2.18</t>
  </si>
  <si>
    <t>1.3.4.6.2.19</t>
  </si>
  <si>
    <t>1.3.4.6.2.20</t>
  </si>
  <si>
    <t>1.3.4.6.2.21</t>
  </si>
  <si>
    <t>INTERRUPTOR SIMPLES (2 SEÇÕES) E 1 TOMADA HEXAGONAL 2P+T - 10A CONJUGADOS, INCLUSO SUPORTE E PLACA - REF.: 91952 - 91998 - 91946/SINAPI</t>
  </si>
  <si>
    <t>INTERRUPTOR PARALELO (1 SEÇÃO) COM 1 TOMADA HEXAGONAL 2P+T - 10A CONJUGADOS, INCLUSO SUPORTE E PLACA - REF.: 91954 - 91998 - 91946/SINAPI</t>
  </si>
  <si>
    <t>CONJUNTO 4X4'' MONOBLOCO COM 04 TOMADAS 10A 2P+T - REF.: 91998 - 91951/SINAPI</t>
  </si>
  <si>
    <t>DISJUNTOR MONOPOLAR DE 63-A - REF.: 071172/GOINFRA</t>
  </si>
  <si>
    <t>INSTALAÇÃO DE ARANDELA TIPO TARTARUGA, DE SOBREPOR, COM 1 LÂMPADA LED DE 9W, BULBO, USO EXTERNO - REF.: 97607/SINAPI</t>
  </si>
  <si>
    <t>TOMADA RJ45 + RJ11 (PLACA + SUPORTE + MÓDULO) - REF.:  72591 - 72596/GOINFRA</t>
  </si>
  <si>
    <t>TOMADA PARA ANTENA DE RÁDIO E TV (PLACA + SUPORTE + MÓDULO) - REF.: 91946 - 91952/SINAPI</t>
  </si>
  <si>
    <t>1.4.3.1.6.9</t>
  </si>
  <si>
    <t>1.4.3.1.6.10</t>
  </si>
  <si>
    <t>1.4.3.1.6.11</t>
  </si>
  <si>
    <t>1.4.3.1.6.12</t>
  </si>
  <si>
    <t>BARRA DE APOIO EM AÇO INOX - 70 CM - REF.: 230174 - 230176/GOINFRA - 100867/SINAPI</t>
  </si>
  <si>
    <t xml:space="preserve">BARRA DE APOIO ARTICULADA EM AÇO INOX - 70 CM - REF.: 100865/SINAPI              </t>
  </si>
  <si>
    <t xml:space="preserve">BANCO ARTICULADO PARA BANHO, EM ACO INOX POLIDO, 70 X 45 CM - REF.: 230174-230176/GOINFRA - 100875/SINAPI                                                                                                                                                                                             </t>
  </si>
  <si>
    <t>1.4.3.2.6.10</t>
  </si>
  <si>
    <t>1.4.3.2.6.11</t>
  </si>
  <si>
    <t>1.4.3.2.6.12</t>
  </si>
  <si>
    <t>1.4.3.2.6.13</t>
  </si>
  <si>
    <t>PLANTIO DE MUDA DE ÁRVORE ORNAMENTAL, COM ALTURA ATÉ A 1,00M - REF.: 98510/SINAPI</t>
  </si>
  <si>
    <t>1.4.4.3.7</t>
  </si>
  <si>
    <t>PLANILHA DE LEVANTAMENTO DE QUANTITATIVOS - PATAMARIZAÇÃO</t>
  </si>
  <si>
    <t xml:space="preserve">ÁREA: </t>
  </si>
  <si>
    <t>M2</t>
  </si>
  <si>
    <t>CORTE:</t>
  </si>
  <si>
    <t>M3</t>
  </si>
  <si>
    <t>ATERRO:</t>
  </si>
  <si>
    <t>U.H.:</t>
  </si>
  <si>
    <t>UN.</t>
  </si>
  <si>
    <t>ITEM</t>
  </si>
  <si>
    <t>DESCRIÇÃO</t>
  </si>
  <si>
    <t>QUANT.</t>
  </si>
  <si>
    <t>QUANT./U.H.</t>
  </si>
  <si>
    <t>COMPOSIÇÃO</t>
  </si>
  <si>
    <t>REFERÊNCIA</t>
  </si>
  <si>
    <t>01</t>
  </si>
  <si>
    <t>02</t>
  </si>
  <si>
    <t>03</t>
  </si>
  <si>
    <t>04</t>
  </si>
  <si>
    <t>05</t>
  </si>
  <si>
    <t>06</t>
  </si>
  <si>
    <t>COMPACTAÇÃO COM CONTROLE LABORATÓRIO (VOLUME DE ATERRO)</t>
  </si>
  <si>
    <t>07</t>
  </si>
  <si>
    <t>08</t>
  </si>
  <si>
    <t xml:space="preserve">ESPALHAMENTO MECÂNICO  (M2) </t>
  </si>
  <si>
    <t>09</t>
  </si>
  <si>
    <t>MURO DE ARRIMO PADRÃO AGEHAB, EM CANALETA DE CONCRETO, ESP. 14CM, SEM REVESTIMENTO, ALTURA ATÉ 1,20M  (ESTACA DE 3,0M) AGE61131</t>
  </si>
  <si>
    <t>-</t>
  </si>
  <si>
    <t>10</t>
  </si>
  <si>
    <t>11</t>
  </si>
  <si>
    <t>12</t>
  </si>
  <si>
    <t>IMPERMEABILIZAÇÃO MURO ARRIMO (M2) (UM LADO)</t>
  </si>
  <si>
    <t>13</t>
  </si>
  <si>
    <t>REBOCO MURO ARRIMO (M2) (DOIS LADOS)</t>
  </si>
  <si>
    <t>14</t>
  </si>
  <si>
    <t>GUARDA-CORPO DE BLOCO DE CONCRETO H=1,20M (M2) AGE61149</t>
  </si>
  <si>
    <t>15</t>
  </si>
  <si>
    <t>PLANTIO GRAMA (TALUDE) M2</t>
  </si>
  <si>
    <t>Soma dos plantios de grama</t>
  </si>
  <si>
    <t>16</t>
  </si>
  <si>
    <t>PLANTIO GRAMA (RECUO FRONTAL) - PARA ITEM DIVERSOS (M2)</t>
  </si>
  <si>
    <t>17</t>
  </si>
  <si>
    <t>18</t>
  </si>
  <si>
    <t>CERCA EM MADEIRA COM ARAME FARPADO - PARA ITENS DIVERSOS (M)</t>
  </si>
  <si>
    <t>19</t>
  </si>
  <si>
    <t>CAIXA DE AREIA COM GRELHA METÁLICA (UN) - 40X40CM (MEDIDAS INTERNAS)</t>
  </si>
  <si>
    <t>20</t>
  </si>
  <si>
    <t>CANALETA CONCRETO SIMPLES MEIA CANA Ø 20CM (M)</t>
  </si>
  <si>
    <t>21</t>
  </si>
  <si>
    <t>JOELHO 90 GRAUS DIAMETRO 100 MM</t>
  </si>
  <si>
    <t>22</t>
  </si>
  <si>
    <t>TUBO PEAD CORRUGADO PERFURADO Ø 100MM (M)</t>
  </si>
  <si>
    <t>23</t>
  </si>
  <si>
    <t>TUBO PVC Ø 100MM (M)</t>
  </si>
  <si>
    <t>24</t>
  </si>
  <si>
    <t>ESCAVAÇÃO MANUAL DE VALAS</t>
  </si>
  <si>
    <t>Até 70,00 m2 de escavação, a mesma será manual, acima deste volume será considerada escavação mecanica. | Critérios para orçamento de Obras Civis (GOINFRA)</t>
  </si>
  <si>
    <t>25</t>
  </si>
  <si>
    <t>ESCAVAÇÃO MECANICA</t>
  </si>
  <si>
    <t>26</t>
  </si>
  <si>
    <t>27</t>
  </si>
  <si>
    <t>LASTRO DE BRITA</t>
  </si>
  <si>
    <t>28</t>
  </si>
  <si>
    <t>GEOTEXTIL</t>
  </si>
  <si>
    <t>29</t>
  </si>
  <si>
    <t>DISSIPADOR DE ENERGIA (UN) 2,25MX0,50M (DETALHE PROJETO DE DRENAGEM)</t>
  </si>
  <si>
    <t>30</t>
  </si>
  <si>
    <t>ÁREA DE IMPLANTAÇÃO (LIMPEZA TERRENO)</t>
  </si>
  <si>
    <t>MODELO ADOT.:</t>
  </si>
  <si>
    <t>2. ADOTADOS OS CRITÉRIOS DE NORMAS PARA ORÇAMENTO DE OBRAS CIVIS - GOINFRA</t>
  </si>
  <si>
    <t>5. CONSIDERANDO OS PROJETOS PADRÕES PARA MURO DE ARRIMO, QUANDO FOR ATÉ 1,20M DE ALTURA UTILIZA-SE O PROJETO PADRÃO AGEHAB, MAIOR QUE 1,20M DE ALTURA UTILIZA-SE O PROJETO PADRÃO AGEHAB DE 3,00M</t>
  </si>
  <si>
    <t>6. QUANTITATIVOS CONFORME PROJETOS</t>
  </si>
  <si>
    <t>2.</t>
  </si>
  <si>
    <t>PASSEIO PÚBLICO</t>
  </si>
  <si>
    <t>TRANSPORTES</t>
  </si>
  <si>
    <t>REVESTIMENTO DE PISO</t>
  </si>
  <si>
    <t>LASTRO DE CONCRETO REGULARIZADO SEM IMPERMEAB. 1:3:6 ESP= 5CM (BASE)</t>
  </si>
  <si>
    <t>220050</t>
  </si>
  <si>
    <t>MEMÓRIA DE CÁLCULO - TRANSPORTE DE BLOCOS - REFERENTE AO ITEM ''MURO DE ARRIMO/ DRENAGEM''</t>
  </si>
  <si>
    <t>ÚNICOS DADOS DE ENTRADA PELO ORÇAMENTISTA</t>
  </si>
  <si>
    <t>Unid p/ 1m²</t>
  </si>
  <si>
    <t>Quant.  m² total</t>
  </si>
  <si>
    <t>Quant. Total de blocos</t>
  </si>
  <si>
    <t>Peso (kg)</t>
  </si>
  <si>
    <t>Peso total</t>
  </si>
  <si>
    <t>Quantidade para 1 m² de muro de arrimo</t>
  </si>
  <si>
    <t>AGE 61137</t>
  </si>
  <si>
    <t xml:space="preserve">MURO DE ARRIMO PADRÃO AGEHAB, EM CANALETA DE CONCRETO, ESP. 14CM, SEM REVESTIMENTO, ALTURA ATÉ 3,00M, INCLUSO FUNDAÇÃO  (ESTACA DE 3,0M) - Obs.: CUSTO TOTAL DO SERVIÇO POR M2   </t>
  </si>
  <si>
    <t>BLOCO CONCRETO ESTRUTURAL 14X19X39CM, FBK = 4,5MPA (NBR 6136)</t>
  </si>
  <si>
    <t>MEIO BLOCO CONCRETO ESTRUTURAL 14X19X19 CM FBK = 4,5MPA (NBR 6136)</t>
  </si>
  <si>
    <t>AGE 61129</t>
  </si>
  <si>
    <t>MEIA CANALETA DE CONCRETO ESTRUTURAL 14X19X19 CM, FBK = 4,5MPA (NBR 6136)</t>
  </si>
  <si>
    <t>CANALETA CONCRETO ESTRUTURAL 14X19X39 CM, FBK = 4,5MPA (NBR 6136)</t>
  </si>
  <si>
    <t>AGE 61131</t>
  </si>
  <si>
    <t>MURO DE ARRIMO PADRÃO AGEHAB, EM CANALETA DE CONCRETO, ESP. 14CM, SEM REVESTIMENTO, ALTURA ATÉ 1,20M, INCLUSO FUNDAÇÃO  (ESTACA DE 3,0M) - OPÇÃO ALVENARIA ESTRUTURAL OU CONCRETO ARMADO + RADIER (LATERAL DA CASA)MURO DE ARRIMO, EM CANALETA DE CONCRETO, ESP. 14CM, SEM REVESTIMENTO, ALTURA ATÉ 1,20M, INCLUSO FUNDAÇÃO (FORA DA PROJEÇÃO DA CASA)</t>
  </si>
  <si>
    <t>MEIO BLOCO DE CONCRETO ESTRUTURAL 14X19X14 CM, FBK = 4,5 MPA (NBR 6136)</t>
  </si>
  <si>
    <t>AGE 61149</t>
  </si>
  <si>
    <t>Peso total (kg)</t>
  </si>
  <si>
    <t>Peso total (T)</t>
  </si>
  <si>
    <t>Total de TKM</t>
  </si>
  <si>
    <t>MEMÓRIA DE CÁLCULO - TRANSPORTE DE BLOCOS - REFERENTE AO ITEM ''ALVENARIA ESTRUTURAL''</t>
  </si>
  <si>
    <t>AGE 61151</t>
  </si>
  <si>
    <t>MEIO BLOCO DE CONCRETO ESTRUTURAL 14X19X19 CM, FBK = 4,5MPA (NBR 6136)</t>
  </si>
  <si>
    <t>BLOCO CONCRETO ESTRUTURAL 14X19X34CM, FBK = 4,5MPA (NBR 6136)</t>
  </si>
  <si>
    <t>MEMÓRIA DE CÁLCULO - TRANSPORTE DE AÇO - REFERENTE AO ITEM ''MURO DE ARRIMO/ DRENAGEM''</t>
  </si>
  <si>
    <t>Peso Total (KG)</t>
  </si>
  <si>
    <t>AÇO CA-50 10,0 MM (3/8'')</t>
  </si>
  <si>
    <t>AÇO CA-50 8,0 MM (5/16'')</t>
  </si>
  <si>
    <t>AÇO CA-60 B 5,0 MM</t>
  </si>
  <si>
    <t>GOVERNO DO ESTADO DE GOIÁS</t>
  </si>
  <si>
    <t>AGENCIA GOIANA DE HABITAÇÃO - AGEHAB</t>
  </si>
  <si>
    <t>BDI:</t>
  </si>
  <si>
    <t>ORÇ.:</t>
  </si>
  <si>
    <t xml:space="preserve">COM DESONERAÇÃO </t>
  </si>
  <si>
    <r>
      <t xml:space="preserve">Cálculo do BDI - Com desoneração sobre a folha de pagamento
</t>
    </r>
    <r>
      <rPr>
        <sz val="12"/>
        <rFont val="Calibri"/>
        <family val="2"/>
        <charset val="1"/>
      </rPr>
      <t>Fórmula e parâmetros estabelecidos pelo Acórdão 2622/2013-TCU-Plenário</t>
    </r>
  </si>
  <si>
    <t>TIPOS DE OBRAS CONTEMPLADOS</t>
  </si>
  <si>
    <t>1.3. 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</si>
  <si>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DEMONSTRATIVO BDI</t>
  </si>
  <si>
    <t>BDI</t>
  </si>
  <si>
    <t>Identificação</t>
  </si>
  <si>
    <t>AC</t>
  </si>
  <si>
    <t>Administração Central</t>
  </si>
  <si>
    <t>S e G</t>
  </si>
  <si>
    <t>Seguro e Garantia</t>
  </si>
  <si>
    <t>R</t>
  </si>
  <si>
    <t>Risco</t>
  </si>
  <si>
    <t>DF</t>
  </si>
  <si>
    <t>Despesas Financeiras</t>
  </si>
  <si>
    <t>L</t>
  </si>
  <si>
    <t>Lucro</t>
  </si>
  <si>
    <t>I *</t>
  </si>
  <si>
    <t>Tributos *</t>
  </si>
  <si>
    <t>TOTAL</t>
  </si>
  <si>
    <r>
      <t>←</t>
    </r>
    <r>
      <rPr>
        <b/>
        <sz val="13"/>
        <color rgb="FFFF0000"/>
        <rFont val="Calibri"/>
        <family val="2"/>
        <charset val="1"/>
      </rPr>
      <t xml:space="preserve"> BDI A SER ADOTADO (Com desoneração)</t>
    </r>
  </si>
  <si>
    <t>Verificação:</t>
  </si>
  <si>
    <r>
      <t xml:space="preserve">← </t>
    </r>
    <r>
      <rPr>
        <b/>
        <sz val="10"/>
        <rFont val="Calibri"/>
        <family val="2"/>
        <charset val="1"/>
      </rPr>
      <t xml:space="preserve"> limite 19,60% a 24,23% (sem desoneração)</t>
    </r>
  </si>
  <si>
    <t>* Em geral, os tributos ( I ) aplicáveis são PIS (0,65%), COFINS (3%) e ISS (variável, conforme</t>
  </si>
  <si>
    <t>Município, de 2 a 5% e, em alguns casos, isento).</t>
  </si>
  <si>
    <t>TRIBUTOS</t>
  </si>
  <si>
    <t>%</t>
  </si>
  <si>
    <t>PIS</t>
  </si>
  <si>
    <t>COFINS</t>
  </si>
  <si>
    <t>Cont. Previd.</t>
  </si>
  <si>
    <t>(Contribuição Previdenciária sobre a receita bruta, no caso de desoneração na folha)</t>
  </si>
  <si>
    <t>ISS</t>
  </si>
  <si>
    <r>
      <t xml:space="preserve">Declaramos que, conforme </t>
    </r>
    <r>
      <rPr>
        <b/>
        <sz val="9"/>
        <rFont val="Calibri"/>
        <family val="2"/>
        <charset val="1"/>
      </rPr>
      <t>legislação tributária dos Municípios de Goiás,</t>
    </r>
    <r>
      <rPr>
        <sz val="9"/>
        <rFont val="Calibri"/>
        <family val="2"/>
        <charset val="1"/>
      </rPr>
      <t xml:space="preserve"> a menor alíquota do ISS dentre os </t>
    </r>
  </si>
  <si>
    <t>Municípios abrangidos pelas obras é</t>
  </si>
  <si>
    <t>← (limitado a 5,00%)</t>
  </si>
  <si>
    <t>FÓRMULA</t>
  </si>
  <si>
    <r>
      <t xml:space="preserve">BDI calculado pela expressão:
</t>
    </r>
    <r>
      <rPr>
        <b/>
        <sz val="10"/>
        <rFont val="Calibri"/>
        <family val="2"/>
        <charset val="1"/>
      </rPr>
      <t>BDI = { [ (1+AC/100+S/100+R/100+G/100) x (1+DF/100) x (1+L/100) / (1-I/100)] -1} x 100</t>
    </r>
  </si>
  <si>
    <t xml:space="preserve">SEM DESONERAÇÃO </t>
  </si>
  <si>
    <r>
      <t xml:space="preserve">Cálculo do BDI - Sem desoneração sobre a folha de pagamento
</t>
    </r>
    <r>
      <rPr>
        <sz val="12"/>
        <rFont val="Calibri"/>
        <family val="2"/>
        <charset val="1"/>
      </rPr>
      <t>Fórmula e parâmetros estabelecidos pelo Acórdão 2622/2013-TCU-Plenário</t>
    </r>
  </si>
  <si>
    <r>
      <t>←</t>
    </r>
    <r>
      <rPr>
        <b/>
        <sz val="13"/>
        <color rgb="FFFF0000"/>
        <rFont val="Calibri"/>
        <family val="2"/>
        <charset val="1"/>
      </rPr>
      <t xml:space="preserve"> BDI A SER ADOTADO (Sem desoneração)</t>
    </r>
  </si>
  <si>
    <t>GRÁFICO DE PARETO</t>
  </si>
  <si>
    <t>15 INSUMOS MAIS CAROS</t>
  </si>
  <si>
    <t>INSUMOS</t>
  </si>
  <si>
    <t>Percentual</t>
  </si>
  <si>
    <t>Faixa</t>
  </si>
  <si>
    <t>0005</t>
  </si>
  <si>
    <t>SERVENTE</t>
  </si>
  <si>
    <t>0004</t>
  </si>
  <si>
    <t>PEDREIRO</t>
  </si>
  <si>
    <t>0018</t>
  </si>
  <si>
    <t>PINTOR</t>
  </si>
  <si>
    <t>0008</t>
  </si>
  <si>
    <t>AJUDANTE</t>
  </si>
  <si>
    <t>0001</t>
  </si>
  <si>
    <t>ENGENHEIRO</t>
  </si>
  <si>
    <t>0003</t>
  </si>
  <si>
    <t>MESTRE DE OBRAS</t>
  </si>
  <si>
    <t>0017</t>
  </si>
  <si>
    <t>ALMOXARIFE/APONTADOR</t>
  </si>
  <si>
    <t>0037</t>
  </si>
  <si>
    <t>VIGIA DE OBRA NOTURNO-SÁBADO/DOMINGO DIURNO (SALÁRIO X 1,5864)</t>
  </si>
  <si>
    <t>0011</t>
  </si>
  <si>
    <t>ENCANADOR</t>
  </si>
  <si>
    <t>B</t>
  </si>
  <si>
    <t>0012</t>
  </si>
  <si>
    <t>ELETRICISTA</t>
  </si>
  <si>
    <t>0035</t>
  </si>
  <si>
    <t>ADMINISTRATIVO DE OBRAS</t>
  </si>
  <si>
    <t>0028</t>
  </si>
  <si>
    <t>AZULEJISTA</t>
  </si>
  <si>
    <t>0025</t>
  </si>
  <si>
    <t>OFICIAL "B"</t>
  </si>
  <si>
    <t>0006</t>
  </si>
  <si>
    <t>ARMADOR</t>
  </si>
  <si>
    <t>0010</t>
  </si>
  <si>
    <t>CARPINTEIRO</t>
  </si>
  <si>
    <t>C</t>
  </si>
  <si>
    <t>0038</t>
  </si>
  <si>
    <t>TÉCNICO EM SEGURANÇA DO TRABALHO</t>
  </si>
  <si>
    <t>0015</t>
  </si>
  <si>
    <t>MONTADOR DE ESTRUTURA METALICA</t>
  </si>
  <si>
    <t>0032</t>
  </si>
  <si>
    <t xml:space="preserve">OPERADOR DE BETONEIRA </t>
  </si>
  <si>
    <t>0019</t>
  </si>
  <si>
    <t>JARDINEIRO</t>
  </si>
  <si>
    <t>0023</t>
  </si>
  <si>
    <t>APLICADOR DE EPOXI</t>
  </si>
  <si>
    <t>0020</t>
  </si>
  <si>
    <t>CALHEIRO</t>
  </si>
  <si>
    <t>Divisão por 8,8:</t>
  </si>
  <si>
    <t>Multiplicação de 0,85:</t>
  </si>
  <si>
    <t>Qtde de Refeição:</t>
  </si>
  <si>
    <t>GOINFRA - FEV/2024</t>
  </si>
  <si>
    <t>ESCAVAÇÃO MECÂNICA (VOLUME DE CORTE) (ATÉ 70M3 A ESCAVAÇÃO SERÁ MANUAL, ACIMA SERÁ CONSIDERADO COMO ESCAVAÇÃO MECÂNICA) (M3)</t>
  </si>
  <si>
    <t>CARGA MECÂNICA (DIFERENÇA ENTRE A ESCAVAÇÃO E O TRANSPORTE COM LÂMINA) (M3)</t>
  </si>
  <si>
    <t>FORNECIMENTO DE MATERIAL PARA ATERRO (DIFERENÇA ENTRE O ATERRO "EMPOLADO" E O CORTE) (M3)</t>
  </si>
  <si>
    <t>TRANSPORTE COM CB M3XKM (ADOTADO 20KM) (CARGA OU FORNECIMENTO DE MATERIAL DE ATERRO X DISTÂNCIA)</t>
  </si>
  <si>
    <t>TRANSPORTE COM LÂMINA ATÉ 100,00M (DIFERENÇA ENTRE VOLUME DE CORTE E "BOTA-FORA") (M3)</t>
  </si>
  <si>
    <t>041146</t>
  </si>
  <si>
    <t>FORNECIMENTO DE SOLO PARA ATERRO - EXCLUSO TRANSPORTE PARA OBRA</t>
  </si>
  <si>
    <t>CANALETA MEIA CANA PRÉ-MOLDADA DE CONCRETO (D = 20 CM) - REF.: 102989/SINAPI</t>
  </si>
  <si>
    <t>BUCHA DE REDUÇÃO DE PVC ROSCÁVEL 3/4'' x 1/2" - REF.: 01228/ORSE</t>
  </si>
  <si>
    <t>CURVA 45º LONGA, 50MM, PARA ESGOTO, SÉRIE NORMAL - REF.: 81735/GOINFRA</t>
  </si>
  <si>
    <t>IMPERMEABILIZAÇÃO PARA PISO E PAREDE DO BANHEIRO E PAREDES EXTERNAS (FACHADAS) - REF.: 121105/GOINFRA</t>
  </si>
  <si>
    <t xml:space="preserve">MOLDURA EM EPS, 100x30cm - REF.: 201410/GOINFRA  </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</si>
  <si>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</si>
  <si>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</si>
  <si>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 REF.: 94807/SINAPI</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</si>
  <si>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</si>
  <si>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PISO CERÂMICO 60x60 cm, ACABAMENTO ACETINADO, ANTIDERRAPANTE (COFII), COR CINZA MÉDIO, ASSENTADO COM ARGAMASSA COLANTE, INCLUSO CONTRAPISO E REJUNTAMENTO - REF.: 220309/GOINFRA</t>
  </si>
  <si>
    <t>RODAPÉ EM CERÂMICA 60x60 cm, ACABAMENTO ACETINADO, ANTIDERRAPANTE (COFII), COR CINZA MÉDIO, H=10CM, ASSENTADO COM ARGAMASSA COLANTE, INCLUSO REJUNTAMENTO - REF.: 220310/GOINFRA</t>
  </si>
  <si>
    <t>ELEMENTO VAZADO TIPO COBOGÓ EM CONCRETO NATURAL, TIPO TACO CHINÊS, 39x39x8 cm - REF.: 100501/GOINFRA</t>
  </si>
  <si>
    <t>PIA EM GRANITO CINZA ANDORINHA 1,20x0,50 m COM CUBA EM INOX COM DIMENSÕES 46x30x17 cm - REF.: 271608/GOINFRA</t>
  </si>
  <si>
    <t xml:space="preserve">CANTONEIRA (ABAS IGUAIS) EM FERRO GALVANIZADO (INSTALAÇÃO BANCADA) - REF.: 100861/SINAPI     </t>
  </si>
  <si>
    <t xml:space="preserve">PAR DE SUPORTE MAO-FRANCESA EM AÇO, ABAS IGUAIS 30 CM, CAPACIDADE MINIMA 60 KG, BRANCO (LAVATÓRIO/TANQUE) - REF.: 100861/SINAPI                   </t>
  </si>
  <si>
    <t xml:space="preserve">PAR DE SUPORTE MAO-FRANCESA EM AÇO, ABAS IGUAIS 40CM, CAPACIDADE MINIMA 60 KG, BRANCO (PIA) - REF.: 100862/SINAPI             </t>
  </si>
  <si>
    <t>TORNEIRA ESFÉRICA PARA MÁQUINA DE LAVAR ROUPA, ACABAMENTO CROMADO, 1/4 DE VOLTA - REF.: 80810/GOINFRA</t>
  </si>
  <si>
    <t>CUBA OVAL DE LOUÇA DE EMBUTIR COM DIMENSÕES 39x30x13 cm - REF.: 80590/GOINFRA</t>
  </si>
  <si>
    <t>ABRIGO DE GLP, TAMPO DE GRANITO, INCLUSO PISO, CHAPISCO, REBOCO E PINTURA ACRÍLICA, EXCETO ALVENARIA (PROJETO PADRÃO AGEHAB - CASA UNI) - REF.: 271608 - 200150 - 200403 - 260909/GOINFRA - AGE220004</t>
  </si>
  <si>
    <t>TORNEIRA DE MESA PARA LAVATÓRIO, PIA E TANQUE, BICA ALTA, COM ALAVANCA (ACESSÍVEL), ACABAMENTO CROMADO, 1/4 DE VOLTA - REF.: 80570/GOINFRA</t>
  </si>
  <si>
    <t>BARRA DE APOIO EM "L", EM ACO INOX POLIDO 70 X 70 CM, FIXADA NA PAREDE - REF.: 100863/SINAPI</t>
  </si>
  <si>
    <t>PINTURA LATEX ACRILICA 3 DEMAOS C/SELADOR</t>
  </si>
  <si>
    <t>260909</t>
  </si>
  <si>
    <t>PREPARO COM BETONEIRA E TRANSPORTE MANUAL DE CONCRETO FCK=30 MPA</t>
  </si>
  <si>
    <t>CHAPISCO COMUM</t>
  </si>
  <si>
    <t>200101</t>
  </si>
  <si>
    <t>060517</t>
  </si>
  <si>
    <t>ACO CA-60 - 5,0 MM - (OBRAS CIVIS)</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</si>
  <si>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t>
  </si>
  <si>
    <t>LAVATÓRIO MÉDIO SEM COLUNA</t>
  </si>
  <si>
    <t>m2xmes</t>
  </si>
  <si>
    <t>DADOS</t>
  </si>
  <si>
    <t>FUNDAÇÕES  - (OPÇÃO B) RADIER COM TELA METÁLICA - ALVENARIA ESTRUTURAL</t>
  </si>
  <si>
    <t>ALTERADO CONFORME A OPÇÃO CONSTRUTIVA</t>
  </si>
  <si>
    <t>AGE50021</t>
  </si>
  <si>
    <t>ARMAÇÃO PARA EXECUÇÃO DE RADIER, PISO DE CONCRETO OU LAJE SOBRE SOLO, COM TELA Q-138 - REF.: 97090/SINAPI</t>
  </si>
  <si>
    <t>AGE61137</t>
  </si>
  <si>
    <t>COBERTURA DE TELHA ONDULADA, SOBRE ESTRUTURA METÁLICA CONVENCIONAL (OPÇÃO C)</t>
  </si>
  <si>
    <t>270210</t>
  </si>
  <si>
    <t>PLANTIO GRAMA ESMERALDA PLACA C/ M.O. IRRIG., ADUBO,TERRA VEGETAL (O.C.) A&lt;11.000,00M2</t>
  </si>
  <si>
    <t>OPÇÃO A - 35 UH CASA UNI - 54,54 M2 - 240 DIAS- (COLOCAR O NOME DA CIDADE)</t>
  </si>
  <si>
    <t>35 Unidades Habitacionais</t>
  </si>
  <si>
    <t>Empresa</t>
  </si>
  <si>
    <t>Agehab</t>
  </si>
  <si>
    <t>Cidade</t>
  </si>
  <si>
    <t>Goiânia</t>
  </si>
  <si>
    <t>Endereço</t>
  </si>
  <si>
    <t>Av. Republica do Líbano</t>
  </si>
  <si>
    <t>35 UH - Casa Uni - Referencial</t>
  </si>
  <si>
    <t>GO-2024-JUNHO-NÃO DESONERADO-SINAPI</t>
  </si>
  <si>
    <t>UF</t>
  </si>
  <si>
    <t>GO</t>
  </si>
  <si>
    <t>PLANILHA ORÇAMENTÁRIA</t>
  </si>
  <si>
    <t>Custo Unitário</t>
  </si>
  <si>
    <t>OPÇÃO A - 30 UH CASA UNI - 54,54 M2 - 8 MESES - (COLOCAR O NOME DA CIDADE)</t>
  </si>
  <si>
    <t>Fator de Redução:</t>
  </si>
  <si>
    <t>Fator Visus:</t>
  </si>
  <si>
    <t>Fator Visus Ajustado:</t>
  </si>
  <si>
    <t>1.2.2.1.14</t>
  </si>
  <si>
    <t xml:space="preserve">TRANSPORTE INSUMOS MURO DE ARRIMO - BLOCOS E AÇO </t>
  </si>
  <si>
    <t xml:space="preserve">FUNDAÇÕES  - (OPÇÃO B) RADIER COM TELA METÁLICA - ALVENARIA ESTRUTURAL
</t>
  </si>
  <si>
    <t>1.2.2.5.</t>
  </si>
  <si>
    <t>TRANSPORTE INSUMOS - AÇO FUNDAÇÃO</t>
  </si>
  <si>
    <t>TRANSPORTE INSUMOS ALVENARIA ESTRUTURAL - BLOCOS E CANALETAS / AÇO</t>
  </si>
  <si>
    <t>LAJE PRÉ-MOLDADA E PLATIBANDA</t>
  </si>
  <si>
    <t>TRANSPORTES INSUMOS LAJE PRÉ MOLDADA E PLATIBANDA - BLOCOS E CANALETAS / AÇO</t>
  </si>
  <si>
    <t xml:space="preserve">COBERTURA DE TELHA ONDULADA, SOBRE ESTRUTURA METÁLICA CONVENCIONAL (OPÇÃO C)
</t>
  </si>
  <si>
    <t>1.4.4.3.2</t>
  </si>
  <si>
    <t>DT = 0 KM para transporte de máquinas e equipamentos (x 2 - Mobilização e Desmobilização). A Sede da Rebrascon é em Águas Lindas</t>
  </si>
  <si>
    <t xml:space="preserve">DT = 0 KM para transporte de todos os insumos. Águas Lindas é Grande Centro, segundo o Despacho 943/2024/AGEHAB/GEROFIS (ID.57740324). </t>
  </si>
  <si>
    <t>3. EMPOLAMENTO 10%</t>
  </si>
  <si>
    <t xml:space="preserve">4. PARA ESTIMATIVA DO SERVIÇO DE TRANSPORTE, ADOTOU-SE A DISTÂNCIA DE 20KM </t>
  </si>
  <si>
    <t>MURO DE ARRIMO - ATÉ 1,20M FORA DA PROJEÇÃO DA UH - (DESPACHO 67627467) - ESTACA DE 2,00M AGE61129</t>
  </si>
  <si>
    <t xml:space="preserve">PISO CONCRETO DESEMPENADO - PARA ITENS DIVERSOS (M2) </t>
  </si>
  <si>
    <t xml:space="preserve">Alterado para MANUAL </t>
  </si>
  <si>
    <t>ALTERADO CONFORME DESPACHO (67627467) E Anexo CAP_COND_PRE_MOLDADO_120CM_1SUM_1.50M_OPÇÃO-A (67625740)</t>
  </si>
  <si>
    <t>SOLUÇÃO INDIVIDUAL DE ESGOTO - FOSSA SÉPTICA/SUMIDOURO EM CONCRETO PRÉ-MOLDADO, DIAM. 1,20M, SUMIDOURO PROF. 1,50M (PROJETO PADRÃO AGEHAB - IMPLANTAÇÃO CASA UNI)</t>
  </si>
  <si>
    <t>AGE81878</t>
  </si>
  <si>
    <t>SUMIDOURO CIRCULAR, EM CONCRETO PRÉ-MOLDADO, DIÂMETRO INTERNO = 1,20 M, ALTURA INTERNA = 1,50 M (ADAPTADO PROJETO PADRÃO AGEHAB)</t>
  </si>
  <si>
    <t>ALTERADA COMPOSIÇÃO</t>
  </si>
  <si>
    <t xml:space="preserve">MEMÓRIA DE CÁLCULO - REBRASCON - ÁGUAS LINDAS MÓD. I - 35 UH </t>
  </si>
  <si>
    <t>PLANILHA DE LEVANTAMENTO DE SERVIÇOS - PLS</t>
  </si>
  <si>
    <t>Nº da Medição</t>
  </si>
  <si>
    <t>CONTRATADA:</t>
  </si>
  <si>
    <t>CCO - CONSTRUTORA CENTRO OESTE</t>
  </si>
  <si>
    <t>Nº DA MEDIÇÃO:</t>
  </si>
  <si>
    <t>LEGENDAS MEDIÇÃO DE PAGAMENTO</t>
  </si>
  <si>
    <t>1ª Parcela</t>
  </si>
  <si>
    <t>2ª Parcela</t>
  </si>
  <si>
    <t>LEGENDA MEDIÇAO DE PAGAMENTO</t>
  </si>
  <si>
    <t>Município:</t>
  </si>
  <si>
    <t>PERÍODO DE REFERÊNCIA:</t>
  </si>
  <si>
    <t>a</t>
  </si>
  <si>
    <t>2ª Etapa -Medições/Pagamento</t>
  </si>
  <si>
    <t>1ª</t>
  </si>
  <si>
    <t>SUB - ETAPA 3A</t>
  </si>
  <si>
    <t>2ª</t>
  </si>
  <si>
    <t>ENDEREÇO:</t>
  </si>
  <si>
    <t>Quadra: 01 Lote: 01 a 20 Quadra: 02 Lote: 01 a 08 Quadra: 03 Lote: 01 a 14, localizados no Residencial Dona Ilda</t>
  </si>
  <si>
    <t>DATA DO LEVANTAMENTO:</t>
  </si>
  <si>
    <t>3ª Etapa-Medições/Pagamento</t>
  </si>
  <si>
    <t>SUB - ETAPA 3B</t>
  </si>
  <si>
    <t>OBJETO:</t>
  </si>
  <si>
    <t>Construção de U.H. - PROGRAMA GOIÁS SOCIAL</t>
  </si>
  <si>
    <t>4ª Etapa - Medições/Pagamento</t>
  </si>
  <si>
    <t xml:space="preserve">2ª </t>
  </si>
  <si>
    <t>4º</t>
  </si>
  <si>
    <t>6ª</t>
  </si>
  <si>
    <t>3ª</t>
  </si>
  <si>
    <t>5ª</t>
  </si>
  <si>
    <t>7ª</t>
  </si>
  <si>
    <t>SUB - ETAPA 3C</t>
  </si>
  <si>
    <t xml:space="preserve">3ª </t>
  </si>
  <si>
    <t>5º</t>
  </si>
  <si>
    <t>4ª</t>
  </si>
  <si>
    <t>8ª</t>
  </si>
  <si>
    <t>CRITÉRIO DE MEDIÇÃO</t>
  </si>
  <si>
    <t>Eventograma de Medições por U.H., conforme Legendas de Medição de Pagamento</t>
  </si>
  <si>
    <t>INCIDÊNCIA  (%)</t>
  </si>
  <si>
    <t>Nº DE EVENTOS (U.H) EXECUTADOS</t>
  </si>
  <si>
    <t>PORCENTAGEM MEDIDA</t>
  </si>
  <si>
    <t>(%) PORC. MEDIDO ACUMULADO DOS SERV. NA OBRA</t>
  </si>
  <si>
    <t>2ª, 3ª E 4ª Etapa -Medições/Pagamento</t>
  </si>
  <si>
    <t>9ª</t>
  </si>
  <si>
    <t>PCD</t>
  </si>
  <si>
    <t>G</t>
  </si>
  <si>
    <t xml:space="preserve"> SERVIÇOS GLOSADOS</t>
  </si>
  <si>
    <t>10ª</t>
  </si>
  <si>
    <t>CASAS</t>
  </si>
  <si>
    <t>Nº DE UNIDADES:</t>
  </si>
  <si>
    <t>DE</t>
  </si>
  <si>
    <t>ATÉ O</t>
  </si>
  <si>
    <t>NO</t>
  </si>
  <si>
    <t>ACUMULADO</t>
  </si>
  <si>
    <t>1 ao4</t>
  </si>
  <si>
    <t xml:space="preserve"> SERVIÇOS EXECUTADOS</t>
  </si>
  <si>
    <t>ITEM/CÓDIGO</t>
  </si>
  <si>
    <t>DESCRIÇÃO SERVIÇO</t>
  </si>
  <si>
    <t>REPETIÇÕES</t>
  </si>
  <si>
    <t>NA</t>
  </si>
  <si>
    <t>PERÍODO</t>
  </si>
  <si>
    <t>QUADRA 01</t>
  </si>
  <si>
    <t>QUADRA 02</t>
  </si>
  <si>
    <t>QUADRA 03</t>
  </si>
  <si>
    <t>PREVISTAS</t>
  </si>
  <si>
    <t>OBRA</t>
  </si>
  <si>
    <t>ANTERIOR</t>
  </si>
  <si>
    <t>PORCENTAGENS DE SERVIÇOS EXECUTADOS</t>
  </si>
  <si>
    <t>III</t>
  </si>
  <si>
    <t>SERV PRELIMINARES / IMPLANTAÇÃO / DIVERSOS / ADMINISTRAÇÃO / ENSAIOS - (CANTEIRO - C)</t>
  </si>
  <si>
    <t>QUANTITATIVO</t>
  </si>
  <si>
    <t>UNID</t>
  </si>
  <si>
    <t>III.1.1</t>
  </si>
  <si>
    <t>orçamento</t>
  </si>
  <si>
    <t>QTD. A SER LICITADO</t>
  </si>
  <si>
    <t>QTD. UNIT.</t>
  </si>
  <si>
    <t>QTD. TOTAL</t>
  </si>
  <si>
    <t>total aferido</t>
  </si>
  <si>
    <t>total G</t>
  </si>
  <si>
    <t>total vazio</t>
  </si>
  <si>
    <t>total Num</t>
  </si>
  <si>
    <t>LIMPEZA DE ENTULHO TRANSPORTE DE ENTULHO EM CAÇAMBA ESTACIONÁRIA  INCLUSO A CARGA MANUAL</t>
  </si>
  <si>
    <t xml:space="preserve">Limpeza de entulho da obra </t>
  </si>
  <si>
    <t>DEPÓSITO PARA CIMENTO TIPO II  COM PINTURA PADRÃO GOINFRA (3,30 X 3,30M) A=10,89 M2 ( C/ REAPROV. 1 VEZ ) - INCLUSO PALETES</t>
  </si>
  <si>
    <t>LIGAÇÃO PROVISÓRIA DE ÁGUA ( INCLUSO RETIRADA DO ESGOTO SANITÁRIO) - PD. GOINFRA</t>
  </si>
  <si>
    <t>III.1.2</t>
  </si>
  <si>
    <t>EPI/PPRA/PCMSO/EXAMES/TREINAMENTOS/VISITAS (&lt; 20 EMPREGADOS) - ÁREAS EDIFICADAS/COBERTAS/FECHADAS</t>
  </si>
  <si>
    <t>III.1.3</t>
  </si>
  <si>
    <t>PLACA DE INAUGURACAO ACO ESCOVADO 42X60 CM</t>
  </si>
  <si>
    <t>X</t>
  </si>
  <si>
    <t>PLACA DE INAUGURACAO ACO ESCOVADO 60X120 CM</t>
  </si>
  <si>
    <t>OBELISCO PARA PLACA DE INAUGURAÇÃO - PADRÃO GOINFRA</t>
  </si>
  <si>
    <t>COMP</t>
  </si>
  <si>
    <t>III.1.4</t>
  </si>
  <si>
    <t>H</t>
  </si>
  <si>
    <t>ENCARREGADO - (OBRAS CIVIS)</t>
  </si>
  <si>
    <t>VIGIA DE OBRAS (DIURNO)  - (OBRAS CIVIS)</t>
  </si>
  <si>
    <t>III.1.5</t>
  </si>
  <si>
    <t>III.1.5.1</t>
  </si>
  <si>
    <t>RODOVIÁRIAS</t>
  </si>
  <si>
    <t>VEICULOS LEVES (INCLUSO COMBUSTÍVEIS) - MOBILIZAÇÃO E DESMOBILIZAÇÃO DE LABORATORISTA DE SOLOS PARA COLETA DE AMOSTRAS DE MATERIAIS PROVENIENTES DE JAZIDAS DE EMPRÉSTIMO E/OU DE CORTES UTILIZADOS NO ATERRO.</t>
  </si>
  <si>
    <t>DIA</t>
  </si>
  <si>
    <t>EQUIPAMENTOS DE LABORATÓRIO DE SOLOS</t>
  </si>
  <si>
    <t>LABORATORISTA DE SOLOS (ENSAIOS IN LOCO)</t>
  </si>
  <si>
    <t>III.1.5.2</t>
  </si>
  <si>
    <t>CBR (ÍNDICE DE SUPOPRTE CALIFORNIA) - 01 UNIDADE DE ENSAIO MATERIAL PROVENIENTE DE CORTE E 01 UNIDADE DE JAZIDA DE EMPRÉSTIMO POR LOTES DE 42 UH.</t>
  </si>
  <si>
    <t>UND</t>
  </si>
  <si>
    <t>LIMITE DE LIQUIDEZ- 01 UNIDADE DE ENSAIO MATERIAL PROVENIENTE DE CORTE E 01 UNIDADE DE JAZIDA DE EMPRÉSTIMO POR LOTES DE 42 UH.</t>
  </si>
  <si>
    <t>LIMITE DE PLASTICIDADE - 01 UNIDADE DE ENSAIO MATERIAL PROVENIENTE DE CORTE E 01 UNIDADE DE JAZIDA DE EMPRÉSTIMO POR LOTES DE 42 UH.</t>
  </si>
  <si>
    <t>ENSAIO DE PROCTOR - 01 UNIDADE DE ENSAIO MATERIAL PROVENIENTE DE CORTE E 01 UNIDADE DE JAZIDA DE EMPRÉSTIMO POR LOTES DE 42 UH</t>
  </si>
  <si>
    <t>GRANULOMETRIA - 01 UNIDADE DE ENSAIO MATERIAL PROVENIENTE DE CORTE E 01 UNIDADE DE JAZIDA DE EMPRÉSTIMO POR LOTES DE 42 UH.</t>
  </si>
  <si>
    <t>III.1.5.3</t>
  </si>
  <si>
    <t>CORPO DE PROVA PARA 42 UH - ESTACAS</t>
  </si>
  <si>
    <t>CORPO DE PROVA PARA 42 UH - RADIER</t>
  </si>
  <si>
    <t>CORPO DE PROVA PARA 42 UH - BLOCOS DE FUNDAÇÃO</t>
  </si>
  <si>
    <t>CORPO DE PROVA PARA 42 UH - PILARES E VIGAS</t>
  </si>
  <si>
    <t>IV</t>
  </si>
  <si>
    <t>MOVIMENTO DE TERRA/PATAMARIZAÇÃO/TALUDE</t>
  </si>
  <si>
    <t>IV.3</t>
  </si>
  <si>
    <t>SERVIÇO EM TERRA - OPÇÃO C (CONSERVADORA)</t>
  </si>
  <si>
    <t>CARGA MECANIZADA</t>
  </si>
  <si>
    <t>INDENIZAÇÃO DE JAZIDA</t>
  </si>
  <si>
    <t>MURO ARRIMO PADRÃO GOINFRA EM CANALETA SEM REVESTIMENTO-(COM ALTURA ATÉ 2,50M)-INCLUSO FUNDAÇÃO</t>
  </si>
  <si>
    <t>MURO ARRIMO PADRÃO AGEHAB EM CANALETA SEM REVESTIMENTO-(COM ALTURA ATÉ 1,20M)-INCLUSO FUNDAÇÃO</t>
  </si>
  <si>
    <t>REATERRO COM APILOAMENTO MECÂNICO</t>
  </si>
  <si>
    <t xml:space="preserve">REATERRO COM APILOAMENTO </t>
  </si>
  <si>
    <t>TUBO SOLDAVEL P/ESGOTO DIAM. 100 MM</t>
  </si>
  <si>
    <t>CANALETA MEIA CANA PRÉ-MOLDADA DE CONCRETO (D=20CM) - FORNECIMENTO E INSTALAÇÃO</t>
  </si>
  <si>
    <t>CAIXA DE AREIA 60X60CM FUNDO DE BRITA COM GRELHA METÁLICA FERRO CHATO PADRÃO GOINFRA</t>
  </si>
  <si>
    <t>V</t>
  </si>
  <si>
    <t>FUNDAÇÕES</t>
  </si>
  <si>
    <t>V.1</t>
  </si>
  <si>
    <t>FUNDAÇÕES  - (OPÇÃO A) RADIER - BLOCO ESTRUTURAL</t>
  </si>
  <si>
    <t>V.1.1</t>
  </si>
  <si>
    <t>RADIER 12CM</t>
  </si>
  <si>
    <t>FORMA TABUA PINHO P/FUNDACOES U=3V - (OBRAS CIVIS)</t>
  </si>
  <si>
    <t>ACO CA-50A - 6,3 MM (1/4") - (OBRAS CIVIS)</t>
  </si>
  <si>
    <t>CAMADA SEPARADORA PARA EXECUÇÃO DE RADIER, EM LONA PLÁSTICA, AF_09/2017</t>
  </si>
  <si>
    <t>VI</t>
  </si>
  <si>
    <t>ESGOTAMENTO SANITÁRIO DOMICILIAR</t>
  </si>
  <si>
    <t>A NOVA SERÁ SOLUÇÃO INDIVIDUAL DE ESGOTO -  FOSSA SÉPTICA/SUMIDOURO EM CONCRETO PRÉ-MOLDADO, DIAM. 1,20M  (PROJETO PADRÃO AGEHAB - IMPLANTAÇÃO CASA GOIÁS SOCIAL).
PARA TODAS AS 42 U.H.</t>
  </si>
  <si>
    <t>VI.3</t>
  </si>
  <si>
    <t>SOLUÇÃO INDIVIDUAL DE ESGOTO - (OPÇÃO C) FOSSA SÉPTICA/SUMIDOURO ALVENARIA BLOCOS DE CONCRETO</t>
  </si>
  <si>
    <t>SUMIDOURO RETANGULAR, EM ALVENARIA COM BLOCOS DE CONCRETO, DIMENSÕES    INTERNAS: 0,8 X 1,4 X 3,0 M, ÁREA DE INFILTRAÇÃO: 13,2 M² (PARA 5 CONTRIBUINTES). AF_12/2020</t>
  </si>
  <si>
    <t>TANQUE SÉPTICO RETANGULAR, EM ALVENARIA COM BLOCOS DE CONCRETO, DIMENSÕES INTERNAS: 1,0 X 2,0 X 1,4 M, VOLUME ÚTIL: 2000 L (PARA 5 CONTRIBUINTES). AF_12/2020</t>
  </si>
  <si>
    <t>CURVA 90 GRAUS CURTA DIAM. 100 MM</t>
  </si>
  <si>
    <t>TE SANITARIO DIAMETRO 100 X 100 MM</t>
  </si>
  <si>
    <t>CONTRATAÇÃO POR PREÇO GLOBAL (CPG) - SERVIÇO CARACTERÍSTICO PADRÃO</t>
  </si>
  <si>
    <t>VII</t>
  </si>
  <si>
    <t>CONCEPÇÃO ESTRUTURAL</t>
  </si>
  <si>
    <t>VII.1</t>
  </si>
  <si>
    <t>ALVENARIA BLOCO ESTRUTURAL - (OPÇÃO A)</t>
  </si>
  <si>
    <t>ALVENARIA DE BLOCOS DE CONCRETO ESTRUTURAL 14X19X39 CM, (ESPESSURA 14 CM), FBK = 4,5 MPA, PARA PAREDES COM ÁREA LÍQUIDA MAIOR OU IGUAL A 6M², SEM VÃ OS, UTILIZANDO PALHETA. AF_12/2014</t>
  </si>
  <si>
    <t>Este item deverá considerar 6 m² para cada casa para concluir a alvenaria da empena e das paredes até a estrutura do telhado 6 m² x 38 casas = 228 m²</t>
  </si>
  <si>
    <t>ALVENARIA DE BLOCOS DE CONCRETO ESTRUTURAL 14X19X39 CM, (ESPESSURA 14 CM) FBK = 14,0 MPA, PARA PAREDES COM ÁREA LÍQUIDA MENOR QUE 6M², SEM VÃOS, UTI LIZANDO PALHETA. AF_12/2014</t>
  </si>
  <si>
    <t>ALVENARIA DE BLOCOS DE CONCRETO ESTRUTURAL 14X19X39 CM, (ESPESSURA 14 CM), FBK = 4,5 MPA, PARA PAREDES COM ÁREA LÍQUIDA MAIOR OU IGUAL A 6M², COM VÃ OS, UTILIZANDO PALHETA. AF_12/2014</t>
  </si>
  <si>
    <t>PISO EM LAJE PRÉ-MOLDADA INC. CAPEAMENTO/FERR.DISTRIB./ESCORAMENTO E FORMA/DESFORMA</t>
  </si>
  <si>
    <t>GRAUTEAMENTO VERTICAL EM ALVENARIA ESTRUTURAL. AF_01/2015</t>
  </si>
  <si>
    <t>Graute horizontal da canaleta de respaldo frontal e fundo (6,26x2)x0,1x0,19 x 18 casas= 4,28 m³ da quadra 01</t>
  </si>
  <si>
    <t>Este item deverá considerar 6 m² para cada casa para concluir a alvenaria da empena e das paredes até a estrutura do telhado 6 m² x 4 casas = 24 m²</t>
  </si>
  <si>
    <t xml:space="preserve">Graute horizontal da canaleta de respaldo frontal e fundo (6,26x2)x0,1x0,19 x 2 casas= 0,48 m³ </t>
  </si>
  <si>
    <t>DEMAIS ITENS - (OPÇÃO D) ALVENARIA BLOCO ESTRUTURAL (RADIER)</t>
  </si>
  <si>
    <t>XI</t>
  </si>
  <si>
    <t>XI.1</t>
  </si>
  <si>
    <t>XI.2</t>
  </si>
  <si>
    <t>XI.3</t>
  </si>
  <si>
    <t>INST.ELÉT./TELEFÔNICA/CABEAMENTO ESTRUTURADO</t>
  </si>
  <si>
    <t>XI.3.1</t>
  </si>
  <si>
    <t>XI.3.1.1</t>
  </si>
  <si>
    <t>ACESSÓRIOS PARA ELETRODUTO</t>
  </si>
  <si>
    <t>CAIXA RETANGULAR 4" X 2" MÉDIA (1,30 M DO PISO), PVC, INSTALADA EM PAREDE - FORNECIMENTO E INSTALAÇÃO. AF_12/2015</t>
  </si>
  <si>
    <t>DEMOLIÇÃO DE CAIXA RETANGULAR 4" X 2" MÉDIA (1,30 M DO PISO), PVC, INSTALADA EM PAREDE - FORNECIMENTO E INSTALAÇÃO. AF_12/2015</t>
  </si>
  <si>
    <t>CAIXA RETANGULAR 4" X 4" MÉDIA (1,30 M DO PISO), PVC, INSTALADA EM PAREDE - FORNECIMENTO E INSTALAÇÃO. AF_12/2015</t>
  </si>
  <si>
    <t>DEMOLIÇÃO CAIXA RETANGULAR 4" X 4" MÉDIA (1,30 M DO PISO), PVC, INSTALADA EM PAREDE - FORNECIMENTO E INSTALAÇÃO. AF_12/2015</t>
  </si>
  <si>
    <t>FIXAÇÃO DE TUBOS HORIZONTAIS DE PEX DIAMETROS IGUAIS OU INFERIORES A 40 MM COM ABRAÇADEIRA PLÁSTICA 390 MM, FIXADA EM LAJE. AF_05/2015</t>
  </si>
  <si>
    <t>CAIXA OCTOGONAL 4"X4", PVC, INSTALADA EM LAJE - FORNECIMENTO E INSTALAÇÃO. AF_12/2015</t>
  </si>
  <si>
    <t>XI.3.1.2</t>
  </si>
  <si>
    <t>DISPOSITIVO ELÉTRICO EMBUTIDO</t>
  </si>
  <si>
    <t>CAMPAINHA CIGARRA (1 MÓDULO), 10A/250V, INCLUINDO SUPORTE E PLACA - FORNECIMENTO E INSTALAÇÃO. AF_09/2017</t>
  </si>
  <si>
    <t>INTERRUPTOR SIMPLES (2 SECOES)</t>
  </si>
  <si>
    <t>TOMADA HEXAGONAL 2P + T - 20A - 250V</t>
  </si>
  <si>
    <t>XI.3.1.3</t>
  </si>
  <si>
    <t>DISPOSITIVO DE PROTEÇÃO</t>
  </si>
  <si>
    <t>DISJUNTOR MONOPOLAR DE 35 A 50-A</t>
  </si>
  <si>
    <t>INTERRUPTOR DIFERENCIAL RESIDUAL (D.R.) BIPOLAR DE 40A-30mA</t>
  </si>
  <si>
    <t>XI.3.1.4</t>
  </si>
  <si>
    <t>ELETRODUTO PVC FLEXÍVEL</t>
  </si>
  <si>
    <t>M</t>
  </si>
  <si>
    <t>XI.3.1.5</t>
  </si>
  <si>
    <t>CABO ISOLADO PVC 750 V</t>
  </si>
  <si>
    <t>CABO ISOLADO PVC 750 V. No. 2,5 MM2</t>
  </si>
  <si>
    <t>CABO ISOLADO PVC 750 V. No. 4 MM2</t>
  </si>
  <si>
    <t>CABO ISOLADO PVC 750 V. No. 10 MM2</t>
  </si>
  <si>
    <t>XI.3.1.6</t>
  </si>
  <si>
    <t>LUMINÁRIAS E ACESSÓRIOS</t>
  </si>
  <si>
    <t>LUMINÁRIA ARANDELA TIPO TARTARUGA, DE SOBREPOR, COM 1 LÂMPADA LED DE 6 W, SEM REATOR - FORNECIMENTO E INSTALAÇÃO. AF_02/2020</t>
  </si>
  <si>
    <t>LUMINÁRIA TIPO PLAFON, DE SOBREPOR, COM 1 LÂMPADA LED DE 12/13 W, SEM REATOR - FORNECIMENTO E INSTALAÇÃO. AF_02/2020</t>
  </si>
  <si>
    <t>XI.3.1.7</t>
  </si>
  <si>
    <t>ENTRADA/ALIMENTAÇÃO</t>
  </si>
  <si>
    <t>ARMACAO SECUNDARIA LEVE 2 ELEMENTOS</t>
  </si>
  <si>
    <t>ALCA PREFORMADA DE DISTRIBUICAO</t>
  </si>
  <si>
    <t>CABO DE COBRE NU No. 16 MM2 (6,94 M/KG)</t>
  </si>
  <si>
    <t>HASTE REV.COBRE(COPPERWELD)  3/4" X 2,40 M C/CONECTOR</t>
  </si>
  <si>
    <t>CAIXA DE INSPEÇÃO PARA ATERRAMENTO, CIRCULAR, EM POLIETILENO, DIÂMETRO INTERNO = 0,3 M. AF_12/2020</t>
  </si>
  <si>
    <t>MASSA EPOXI CAIXA DE 250 G</t>
  </si>
  <si>
    <t>QUADRO DE DISTRIBUIÇÃO DE EMBUTIR EM PVC CB 12E - 80A</t>
  </si>
  <si>
    <t>XI.3.2</t>
  </si>
  <si>
    <t>INSTALAÇÕES TELEFÔNICAS</t>
  </si>
  <si>
    <t>XI.3.2.1</t>
  </si>
  <si>
    <t>CAIXA RETANGULAR 4" X 2" BAIXA (0,30 M DO PISO), PVC, INSTALADA EM PAREDE - FORNECIMENTO E INSTALAÇÃO. AF_12/2015</t>
  </si>
  <si>
    <t>DEMOLIÇÃO DE CAIXA RETANGULAR 4" X 2" BAIXA (0,30 M DO PISO), PVC, INSTALADA EM PAREDE - FORNECIMENTO E INSTALAÇÃO. AF_12/2015</t>
  </si>
  <si>
    <t>XI.3.2.2</t>
  </si>
  <si>
    <t>TAMPA CEGA PLASTICA RETANGULAR 4"X2"</t>
  </si>
  <si>
    <t>XI.3.2.3</t>
  </si>
  <si>
    <t>XI.4</t>
  </si>
  <si>
    <t>INSTALAÇÕES HIDRO-SANITÁRIAS</t>
  </si>
  <si>
    <t>XI.4.1</t>
  </si>
  <si>
    <t>INSTALAÇÕES HIDRAULICAS - ALIMENTAÇÃO</t>
  </si>
  <si>
    <t>XI.4.1.1</t>
  </si>
  <si>
    <t>KIT CAVALETE</t>
  </si>
  <si>
    <t>KIT CAVALETE D=25MM P/HIDRÔMETRO 1,5-3,0-5,0 M3/MURETA/CAIXA</t>
  </si>
  <si>
    <t>REGISTRO DE ESFERA DIAMETRO 3/4"</t>
  </si>
  <si>
    <t>XI.4.1.2</t>
  </si>
  <si>
    <t>PVC RÍGIDO SOLDÁVEL</t>
  </si>
  <si>
    <t>TE90 GR.SOLD.C/ROSCA NA BOLSA CENT.25X25X3/4"</t>
  </si>
  <si>
    <t>TUBO SOLDAVEL PVC MARROM DIAMETRO 25 mm</t>
  </si>
  <si>
    <t>TE 90 GRAUS SOLDAVEL DIAMETRO 25 mm</t>
  </si>
  <si>
    <t>XI.4.1.3</t>
  </si>
  <si>
    <t>BARRILETE</t>
  </si>
  <si>
    <t>Informa se que está executado. Porém vai considerar que não foi pelo motivo ainda não fez os testes de estaqueidade e também poderá ser roubado. Se caso a nova empresa quando for executar e constatar que está ok, não irá medir e este ítem.</t>
  </si>
  <si>
    <t>REGISTRO DE GAVETA BRUTO DIAMETRO 1.1/2"</t>
  </si>
  <si>
    <t>CAIXA DAGUA POLIETILENO 500 LTS.C/TAMPA</t>
  </si>
  <si>
    <t>ADAPTAD.SOLD. C/FL.LIVRES P/CX.DAGUA 25X3/4"</t>
  </si>
  <si>
    <t>ADAPTAD.SOLD.C/FL.LIVRES P/CX.DAGUA 50X1.1/2"</t>
  </si>
  <si>
    <t>ADAPTADOR SOLD.C/FLANGES LIVRES P/CX.DAGUA 32X1"</t>
  </si>
  <si>
    <t xml:space="preserve">DEMOLIÇÃO DO BARRILETE </t>
  </si>
  <si>
    <t>Demolição de 38 barriletes das casas Normal</t>
  </si>
  <si>
    <t>unid</t>
  </si>
  <si>
    <t>XI.4.2</t>
  </si>
  <si>
    <t>INSTALAÇÕES HIDRÁULICAS - ÁGUA FRIA</t>
  </si>
  <si>
    <t>Informa se que está executado. Porém vai considerar que não foi pelo motivo ainda não fez os testes de estaqueidade e também poderá ser roubado. Se caso a nova empresa quando for executar e constatar que está ok, não irá medir este ítem.</t>
  </si>
  <si>
    <t>XI.4.2.1</t>
  </si>
  <si>
    <t>XI.4.2.2</t>
  </si>
  <si>
    <t>ADAPTAD.SOLD.CURTO C/BOLSA/ROSCA P/REG.50X11/2"</t>
  </si>
  <si>
    <t>ADAPTAD.SOLD.CURTO C/BOLSA E ROSCA P/REG.25X3/4"</t>
  </si>
  <si>
    <t>BUCHA DE REDUCAO SOLD.CURTA 32 X 25 MM</t>
  </si>
  <si>
    <t>BUCHA DE REDUCAO SOLDAVEL LONGA 50 X 32 mm</t>
  </si>
  <si>
    <t>BUCHA DE REDUCAO SOLDAVEL LONGA 50 X 25 mm</t>
  </si>
  <si>
    <t>JOELHO 90 GRAUS SOLDAVEL 50 mm (MARROM)</t>
  </si>
  <si>
    <t>JOELHO 45 GRAUS SOLDAVEL 25 mm</t>
  </si>
  <si>
    <t>LUVA SOLDAVEL C/ROSCA DIAMETRO 20 X 1/2"</t>
  </si>
  <si>
    <t>LUVA SOLDAVEL C/ROSCA DIAMETRO 25 X 3/4"</t>
  </si>
  <si>
    <t>TE 90 GRAUS SOLDAVEL DIAMETRO 50 mm</t>
  </si>
  <si>
    <t>TE REDUCAO 90 GRAUS SOLDAVEL 50 X 25 mm</t>
  </si>
  <si>
    <t>TE REDUCAO 90 GRAUS SOLDAVEL 32 X 25 mm</t>
  </si>
  <si>
    <t>TE RED.SOLD.90GR.BUC.LATAO BOLSA CENT.25X25X1/2"</t>
  </si>
  <si>
    <t>TE 90 GR.SOLD.C/BUC.LATAO NA BOLSA CENT.25X25X3/4"</t>
  </si>
  <si>
    <t>JOELHO 90 GRAUS SOLD. C/BUCHA LATAO 25 X 3/4"</t>
  </si>
  <si>
    <t>LUVA RED.SOLDAVEL C/BUCHA LATAO DIAM.25 X 1/2"</t>
  </si>
  <si>
    <t>TUBO SOLDAVEL PVC MARROM DIAMETRO 32 mm</t>
  </si>
  <si>
    <t>TUBO SOLDAVEL PVC MARROM DIAM. 50 mm</t>
  </si>
  <si>
    <t>XI.4.2.3</t>
  </si>
  <si>
    <t>PVC ACESSÓRIOS</t>
  </si>
  <si>
    <t>LIGAÇÃO FLEXÍVEL PVC DIAM.1/2" (ENGATE)</t>
  </si>
  <si>
    <t>XI.4.3</t>
  </si>
  <si>
    <t>INSTALAÇÕES HIDRAULICAS - ESGOTO</t>
  </si>
  <si>
    <t>XI.4.3.1</t>
  </si>
  <si>
    <t>CAIXAS DE PASSAGEM</t>
  </si>
  <si>
    <t>CAIXA DE PASSAGEM - ESCAVAÇÃO MANUAL / REATERRO/ APILOAMENTO DO FUNDO</t>
  </si>
  <si>
    <t>CAIXA DE PASSAGEM 60 X 60 CM SEM TAMPA</t>
  </si>
  <si>
    <t>TAMPA EM CONCRETO ARMADO 25 MPA E=5CM PARA A CAIXA DE PASSAGEM 60X60CM</t>
  </si>
  <si>
    <t>XI.4.3.2</t>
  </si>
  <si>
    <t>SIFAO P/LAVATORIO PVC DIAM.1"X1.1/2"</t>
  </si>
  <si>
    <t>SIFAO PVC P/PIA 1.1/2" X 2"</t>
  </si>
  <si>
    <t>SIFAO FLEXIVEL UNIVERSAL ( SANFONADO) EM PVC PARA LAVATORIO</t>
  </si>
  <si>
    <t>VÁLVULA EM PLÁSTICO 1" PARA PIA, TANQUE OU LAVATÓRIO, COM OU SEM LADRÃO - FORNECIMENTO E INSTALAÇÃO. AF_12/2013</t>
  </si>
  <si>
    <t>VÁLVULA EM METAL CROMADO 1.1/2" X 1.1/2" PARA TANQUE OU LAVATÓRIO, COM OU SEM LADRÃO - FORNECIMENTO E INSTALAÇÃO. AF_12/2013</t>
  </si>
  <si>
    <t>CORPO CX. SIFONADA DIAM. 150 X 150 X 50</t>
  </si>
  <si>
    <t>CORPO CX. SIFONADA DIAM. 150 X 185 X 75</t>
  </si>
  <si>
    <t>GRELHA REDONDA BRANCA DIAM. 150 MM</t>
  </si>
  <si>
    <t>CORPO RALO SIFONADO CONICO DIAM. 100 X 40</t>
  </si>
  <si>
    <t>GRELHA QUADRADA ACO INOX SIMP. DIAM. 100 MM</t>
  </si>
  <si>
    <t>XI.4.3.3</t>
  </si>
  <si>
    <t>PVC ESGOTO</t>
  </si>
  <si>
    <t>Informa se que estes itens estão executado. Porém vai considerar que não foi pelo motivo ainda não fez os testes de estaqueidade e também poderá ser roubado. Se caso a nova empresa quando for executar e constatar que está ok, não irá medir este ítem.</t>
  </si>
  <si>
    <t>JOELHO 45 GRAUS DIAMETRO 40 MM</t>
  </si>
  <si>
    <t>JOELHO 45 GRAUS DIAMETRO 50 MM</t>
  </si>
  <si>
    <t>CURVA 90 GRAUS CURTA DIAM. 40 MM</t>
  </si>
  <si>
    <t>JOELHO 90 GRAUS DIAMETRO 50 MM</t>
  </si>
  <si>
    <t>JOELHO 90 GRAUS C/ANEL 40 mm</t>
  </si>
  <si>
    <t>JUNCAO SIMPLES DIAM. 100 X 50 MM</t>
  </si>
  <si>
    <t>JUNCAO SIMPLES DIAMETRO 50 X 50 MM</t>
  </si>
  <si>
    <t>LUVA SIMPLES DIAM. 100 MM</t>
  </si>
  <si>
    <t>LUVA SIMPLES DIAMETRO 50 MM</t>
  </si>
  <si>
    <t>LUVA SIMPLES DIAMETRO 40 MM</t>
  </si>
  <si>
    <t>TE SANITARIO DIAMETRO 50 X 50 MM</t>
  </si>
  <si>
    <t>TUBO SOLDAVEL P/ESGOTO DIAM.75 MM</t>
  </si>
  <si>
    <t>TUBO SOLD. P/ESGOTO DIAM. 50 MM</t>
  </si>
  <si>
    <t>TUBO SOLD.P/ESGOTO DIAM. 40 MM</t>
  </si>
  <si>
    <t>XI.4.4</t>
  </si>
  <si>
    <t>INSTALAÇÕES SANITÁRIAS - VENTILAÇÃO</t>
  </si>
  <si>
    <t>XI.4.4.1</t>
  </si>
  <si>
    <t>CURVA 90 GRAUS CURTA DIAM. 50 MM</t>
  </si>
  <si>
    <t>TERMINAL DE VENTILACAO DIAMETRO 50 MM</t>
  </si>
  <si>
    <t>XI.4.5</t>
  </si>
  <si>
    <t>TORNEIRA DE MESA PARA LAVATÓRIO DIÂMETRO DE 1/2"</t>
  </si>
  <si>
    <t>TORNEIRA DE PAREDE PARA TANQUE COM AREJADOR DIÂMETRO DE 1/2" E 3/4"</t>
  </si>
  <si>
    <t>XI.4.6</t>
  </si>
  <si>
    <t>PIA MÁRMORE/GRANITO SINTÉTICO 1,20X0,54 M</t>
  </si>
  <si>
    <t>BANCADA DE GRANITO C/ESPELHO</t>
  </si>
  <si>
    <t>SUPORTE PARA BANCADA EM FERRO "T" 1/8" X 1 1/4"</t>
  </si>
  <si>
    <t>XI.4.7</t>
  </si>
  <si>
    <t>VASO SANITÁRIO COM CAIXA ACOPLADA COM DUPLO ACIONAMENTO - COMPLETO EXCLUSO O ASSENTO</t>
  </si>
  <si>
    <t>FIXACAO P/LAVATORIO (PAR)</t>
  </si>
  <si>
    <t>PAR</t>
  </si>
  <si>
    <t>CONJUNTO DE FIXACAO P/VASO SANITARIO (PAR)</t>
  </si>
  <si>
    <t>CJ</t>
  </si>
  <si>
    <t>XI.4.8</t>
  </si>
  <si>
    <t>ACESSÓRIOS</t>
  </si>
  <si>
    <t>PORTA PAPEL HIGIÊNICO EM METAL/ACABAMENTO CROMADO</t>
  </si>
  <si>
    <t>SABONETEIRA EM METAL / ACABAMENTO CROMADO</t>
  </si>
  <si>
    <t>PORTA TOALHA HASTE LONGA EM METAL/ACABAMENTO CROMADO</t>
  </si>
  <si>
    <t>XI.5</t>
  </si>
  <si>
    <t>TUBO, PEX, MULTICAMADA, COM TUBO LUVA, DN 16, INSTALADO EM RAMAL INTERNO DE INSTALAÇÕES DE GÁS - FORNECIMENTO E INSTALAÇÃO. AF_01/2020</t>
  </si>
  <si>
    <t>COTOVELO EM BRONZE/LATÃO, DN 15 MM X 1/2", 90 GRAUS, SEM ANEL DE SOLDA, BOLSA X ROSCA F, INSTALADO EM RAMAL DE DISTRIBUIÇÃO FORNECIMENTO E
INSTALAÇÃO. AF_01/2016</t>
  </si>
  <si>
    <t>Um</t>
  </si>
  <si>
    <t>LAJE CASA GÁS</t>
  </si>
  <si>
    <t>PÇ</t>
  </si>
  <si>
    <t>XI.6</t>
  </si>
  <si>
    <t>ALVENARIAS E DIVISÓRIAS</t>
  </si>
  <si>
    <t>ALVENARIA DE TIJOLO COMUM 1/4 VEZ - ARG. (1CI : 2CH : 8ARML)</t>
  </si>
  <si>
    <t>PEITORIL DE CONCRETO</t>
  </si>
  <si>
    <t>XI.7</t>
  </si>
  <si>
    <t>IMPERMEABILIZACAO VIGAS BALDRAMES E=2,0 CM (PÉ PAREDE EXTERNA H=40CM)</t>
  </si>
  <si>
    <t>IMPERMEABILIZAÇÃO-REBAIXO BANHEIRO COM 4 DEMÃOS DE EMULSÃO ASFÁLTICA</t>
  </si>
  <si>
    <t>IMPERMEABILIZAÇÃO DO RADIER COM EMULSÃO ASFÁTICA</t>
  </si>
  <si>
    <t>XI.8</t>
  </si>
  <si>
    <t>ESTRUTURA METÁLICA CONVENCIONAL EM AÇO DO TIPO USI SAC-300 COM FUNDO ANTICORROSIVO</t>
  </si>
  <si>
    <t>XI.9</t>
  </si>
  <si>
    <t>COBERTURAS</t>
  </si>
  <si>
    <t>COBERTURA COM TELHA AMERICANA  RESINADA COR VERMELHA</t>
  </si>
  <si>
    <t>CUMEEIRA  P/ TELHA PLAN RESINADA COR VERMELHA</t>
  </si>
  <si>
    <t>AMARRAÇÃO DE TELHAS CERÂMICAS OU DE CONCRETO AF_07/2019</t>
  </si>
  <si>
    <t>XI.10</t>
  </si>
  <si>
    <t>ESQUADRIAS METÁLICAS</t>
  </si>
  <si>
    <t>PORTA DE ABRIR EM CHAPA PF-1B C/FERRAGENS</t>
  </si>
  <si>
    <t>PORTAO TELA/TUBO FoGo PT1/PT2 C/FERRAGENS</t>
  </si>
  <si>
    <t>ESQ.DE CORRER CHAPA/VIDRO J9/J10/J12/J13 C/FERRAGENS</t>
  </si>
  <si>
    <t>ESQ. DE CORRER VENEZIANA CHAPA/VIDRO J14 C/FERRAGENS</t>
  </si>
  <si>
    <t>ESQUADRIA BASCULANTE EM CHAPA  J17, J18 e J19 C/FERRAGENS</t>
  </si>
  <si>
    <t>un.</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</si>
  <si>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</si>
  <si>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JANELA (150x100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t>
  </si>
  <si>
    <t>AGE180057</t>
  </si>
  <si>
    <t>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t>
  </si>
  <si>
    <t>AGE180058</t>
  </si>
  <si>
    <t>PORTA (60x60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t>
  </si>
  <si>
    <t>AGE180059</t>
  </si>
  <si>
    <t>JANELA (120x100 cm) DE CORRER 4 FOLHAS COM GRADE QUADRICULADA NA CHAPA 12x2mm E REQUADROS LATERAL E SUPERIOR COM 12cm NA CHAPA 0,5mm, SENDO 2 FOLHAS FIXAS E 2 FOLHAS MÓVEIS EM VIDRO LISO INCOLOR 4mm. 100% AÇO GALVANIZADO CERTIFICADO COM PINTURA ELETROSTÁTICA A PO NA COR BRANCA COM 90-120 MÍCRONS, TRATAMENTO ANTICORROSIVO COM FOSFATIZAÇÃO A BASE DE ZINCO E FECHO CROMADO PARA FECHAMENTO</t>
  </si>
  <si>
    <t>XI.11</t>
  </si>
  <si>
    <t>VIDRO</t>
  </si>
  <si>
    <t>VIDRO MINI-BOREAL - COLOCADO</t>
  </si>
  <si>
    <t>VIDRO LISO 4 MM - COLOCADO</t>
  </si>
  <si>
    <t>XI.12</t>
  </si>
  <si>
    <t>XI.12.1</t>
  </si>
  <si>
    <t>REVESTIMENTO INTERNO</t>
  </si>
  <si>
    <t>Foi incluido 6 m² de chapisco e 6 m² de reboco nas casas dos lotes 1 ao 13 da quadra 03 e das casas dos lotes 03 ao 08 da quadra 02 totalizando 19 casas normal = 12 m² x 19 casas = 114 m² de chapisco e reboco interno</t>
  </si>
  <si>
    <t>XI.12.2</t>
  </si>
  <si>
    <t>REVESTIMENTO EXTERNO</t>
  </si>
  <si>
    <t>Foi incluido 6 m² de chapisco e 6 m² de reboco nas casas dos lotes 1 ao 13 da quadra 03 e das casas dos lotes 03 ao 08 da quadra 02 totalizando 19 casas normal = 12 m² x 19 casas = 114 m² de chapisco e reboco Externo</t>
  </si>
  <si>
    <t>CHAPISCO COMUM EM FACHADA</t>
  </si>
  <si>
    <t xml:space="preserve">REBOCO SOBRE REBOCO PARA REGULARIZAR O ESQUADRO DAS CASAS </t>
  </si>
  <si>
    <t>XI.13</t>
  </si>
  <si>
    <t>FORRO DE PVC COM ESTRUTURA EM METALON PINTADA COM TINTA ALQUÍDICA D.F.</t>
  </si>
  <si>
    <t>XI.14</t>
  </si>
  <si>
    <t>REVESTIMENTO CERÂMICO PARA PISO COM PLACAS TIPO ESMALTADA EXTRA DE DIMENSÕES 40X40 CM APLICADA EM AMBIENTES DE ÁREA ENTRE 5 M2 E 10 M2. AF_06/2014</t>
  </si>
  <si>
    <t>PASSEIO PROTECAO EM CONC.DESEMPEN.5 CM 1:2,5:3,5 ( INCLUSO ESPELHO DE 30CM/ESCAVAÇÃO/REATERRO/APILOAMENTO/ATERRO INTERNO)</t>
  </si>
  <si>
    <t>REGULARIZAÇÃO DE 2 CM DAS CALÇADAS EXTERNAS DE TODAS AS CASAS AS 38 casas NORMAL</t>
  </si>
  <si>
    <t>RODAPÉ DE CERÂMICA  COM ARGAMASSA COLANTE</t>
  </si>
  <si>
    <t>SOLEIRA EM GRANITO, LARGURA 15CM, ESPESSURA 2,0 CM. AF_06/2018</t>
  </si>
  <si>
    <t>DEMOLIÇÃO DE PISO CONCRETO DESEMPENADO ESPESSURA = 5 CM  1:2,5:3,6 E BOTA FORA (RAMPA DE ACESSO)</t>
  </si>
  <si>
    <t>DEMOLIR  7 RAMPAS DE ACESSO DOS LOTES 8 A 14 DA QUADRA 03 SENDO 6 M² DE CADA TOTAL= 42 m²</t>
  </si>
  <si>
    <t>XI.15</t>
  </si>
  <si>
    <t>XI.15.1</t>
  </si>
  <si>
    <t>EMASSAMENTO PVA</t>
  </si>
  <si>
    <t>XI.15.2</t>
  </si>
  <si>
    <t>TEXTURA ACRÍLICA C/ SELADOR</t>
  </si>
  <si>
    <t>XI.15.3</t>
  </si>
  <si>
    <t>PINTURAS DIVERSAS</t>
  </si>
  <si>
    <t>PINT.ESMALTE/ESQUAD.FERRO C/FUNDO ANTICOR.</t>
  </si>
  <si>
    <t>XI.15.4</t>
  </si>
  <si>
    <t>PINTURA ESMALTE ALQUIDICO ESTR.METALICA 2 DEMAOS</t>
  </si>
  <si>
    <t>XI.16</t>
  </si>
  <si>
    <t>PLANTIO DE ÁRVORE ORNAMENTAL COM ALTURA DE MUDA MENOR OU IGUAL A 2,00M. AF_05/2018</t>
  </si>
  <si>
    <t>UM</t>
  </si>
  <si>
    <t>PLACA DE ENDEREÇO (20x30)cm (BASE COMPOSIÇÃO T-156, Cod.: 021301)</t>
  </si>
  <si>
    <t>DEMAIS ITENS - (OPÇÃO D) ALVENARIA BLOCO ESTRUTURAL (RADIER) PCD</t>
  </si>
  <si>
    <t>DEMOLIÇÃO CAIXA RETANGULAR 4" X 2" MÉDIA (1,30 M DO PISO), PVC, INSTALADA EM PAREDE - FORNECIMENTO E INSTALAÇÃO. AF_12/2015</t>
  </si>
  <si>
    <t>AGE.ELE.020</t>
  </si>
  <si>
    <t>INTERRUPTOR SIMPLES 2 SEÇÃO E 1 TOMADA HEXAGONAL 2P + T - 10A CONJUGADOS</t>
  </si>
  <si>
    <t>AGE.ELE.021</t>
  </si>
  <si>
    <t>INTERRUPTOR PARALELO SIMPLES 1 SEÇÃO E 1 TOMADA HEXAGONAL 2P + T - 10A CONJUGADOS</t>
  </si>
  <si>
    <t>AGE.ELE.022</t>
  </si>
  <si>
    <t xml:space="preserve">CONJUNTO 4X4'' MONOBLOCO COM 04 TOMADAS 10A 2P+T                                                                                                                       </t>
  </si>
  <si>
    <t>AGE.ELE.030</t>
  </si>
  <si>
    <t xml:space="preserve">DISJUNTOR MONOPOLAR DE 63-A                                                                                                                                                                                                                                                                                                                                                                                                                  REF.: GOINFRA 71172                                                                                                        </t>
  </si>
  <si>
    <t>INTERRUPTOR DIFERENCIAL RESIDUAL (D.R.) BIPOLAR DE 63A-30mA</t>
  </si>
  <si>
    <t>FIO ISOLADO PVC 750 V,  No. 1,5 MM2</t>
  </si>
  <si>
    <t>CABO ISOLADO PVC 750 V. No. 6 MM2</t>
  </si>
  <si>
    <t>CABO PVC (70ºC) 1 KV No. 16 MM2</t>
  </si>
  <si>
    <t>AGE.ELE.040</t>
  </si>
  <si>
    <t>QUADRO DE DISTRIBUIÇÃO DE EMBUTIR EM PVC CB 12E - 100A                                                                                                                                                                                                                                                                                                                                          REF.: GOINFRA 72170</t>
  </si>
  <si>
    <t>AGE.ELE.050</t>
  </si>
  <si>
    <t>TOMADA RJ45 + RJ11                                                                                                                                                                                                                                                                                                                                                                                                                                      REF.: GOINFRA 72591 E 72596</t>
  </si>
  <si>
    <t>DEMOLIÇÃO DE BARRILETE COMPLETO MENOS CAIXA DE ÁGUA</t>
  </si>
  <si>
    <t>Demolição de 4 barriletes de 4 casas</t>
  </si>
  <si>
    <t>REGISTRO DE GAVETA C/CANOPLA DIAMETRO 1"</t>
  </si>
  <si>
    <t>ADAPTAD.SOLD.CURTO C/BOLSA E ROSCA P/REG.32X1"</t>
  </si>
  <si>
    <t>CURVA 90 GRAUS SOLDAVEL DIAMETRO 25 mm</t>
  </si>
  <si>
    <t>CURVA 90 GRAUS SOLDAVEL DIAMETRO 32 mm</t>
  </si>
  <si>
    <t>CURVA 90 GRAUS SOLDAVEL DIAMETRO 50 mm</t>
  </si>
  <si>
    <t>JOELHO REDUCAO 90 GRAUS SOLD./ROSCA 25 X 1/2"</t>
  </si>
  <si>
    <t>JOELHO RED.90 GRAUS SOLD.C/BUCHA LATAO 25X1/2"</t>
  </si>
  <si>
    <t>TE 90 GRAUS SOLDAVEL DIAMETRO 32 mm</t>
  </si>
  <si>
    <t>TE REDUCAO 90 GRAUS SOLDAVEL 50 X 32 mm</t>
  </si>
  <si>
    <t>LUVA SOLDAVEL DIAMETRO 25 mm</t>
  </si>
  <si>
    <t>LUVA SOLDAVEL DIAMETRO 32 mm</t>
  </si>
  <si>
    <t>VALVULA P/LAVATORIO OU BEBEDOURO METALICO DIAMETRO 1"</t>
  </si>
  <si>
    <t>CORPO CX. SIFONADA DIAM. 100 X 150 X 50</t>
  </si>
  <si>
    <t>PORTA GRELHA QUADRADO P/GREL.QUADRADA DIAM. 100 MM</t>
  </si>
  <si>
    <t>AGE.ESG.010</t>
  </si>
  <si>
    <t>CURVA 45º LONGA, 50MM, PARA ESGOTO, SÉRIE NORMAL                                                                                                                                                                                                                                                                                                                                                    REF.: GOINFRA 81735</t>
  </si>
  <si>
    <t>AGE.ESG.011</t>
  </si>
  <si>
    <t>CURVA 45º LONGA, 75MM, PARA ESGOTO, SÉRIE NORMAL                                                                                                                                                                                                                                                                                                                                                     REF.: GOINFRA 81736</t>
  </si>
  <si>
    <t>JUNCAO SIMPLES DIAM. 75 X 50 MM</t>
  </si>
  <si>
    <t>LUVA SIMPLES DIAMETRO 75 MM</t>
  </si>
  <si>
    <t>REDUCAO EXCENTRICA 75 X 50 MM</t>
  </si>
  <si>
    <t>TE SANITARIO DIAMETRO 75 X 50 MM</t>
  </si>
  <si>
    <t>AGE.MET.001</t>
  </si>
  <si>
    <t>TORNEIRA DE MESA PARA LAVATÓRIO COM ALAVANCA                                                                                                                                                                                                                                              REF.: GOINFRA 80570</t>
  </si>
  <si>
    <t>AGE.MET.002</t>
  </si>
  <si>
    <t>TORNEIRA PARA MÁQUINA DE LAVAR ROUPA                                                                                                                                                                                                                                                        REF.: GOINFRA 80810</t>
  </si>
  <si>
    <t>AGE.MET.011</t>
  </si>
  <si>
    <t xml:space="preserve">BARRA DE APOIO EM AÇO INOX - 70 CM                                                                                                                                                                                                                                                                  REF.: GOINFRA 230176                                                                                                                            </t>
  </si>
  <si>
    <t>AGE.MET.016</t>
  </si>
  <si>
    <t xml:space="preserve">BARRA DE APOIO EM "L", EM AÇO INOX - 70 CM                                                                                                                                                                                                                                                                  REF.: SINAPI 100863                                                                                                                            </t>
  </si>
  <si>
    <t>BARRA DE APOIO EM AÇO INOX - 80 CM</t>
  </si>
  <si>
    <t>AGE.MET.015</t>
  </si>
  <si>
    <t xml:space="preserve">BANCO ARTICULADO PARA BANHO, EM ACO INOX POLIDO, 70 X 45 CM                                                                                                                                                                                                               REF.: GOINFRA 230174 E 230176                                                                                                                             </t>
  </si>
  <si>
    <t>VASO SANITÁRIO PARA P.N.E. COM CAIXA ACOPLADA COM DUPLO ACIONAMENTO - COMPLETO EXCLUSO O ASSENTO</t>
  </si>
  <si>
    <t>AGE.LOU.001</t>
  </si>
  <si>
    <t>CUBA OVAL DE LOUÇA DE EMBUTIR PEQUENA                                                                                                                                                                                                                                                           REF.: GOINFRA 80590</t>
  </si>
  <si>
    <t>AGE.ALV.002</t>
  </si>
  <si>
    <t>ELEMENTO VAZADO DE CONCRETO, TIPO TACO CHINÊS                                                                                                                                                                                                                                                                                                                                                            REF.: GOINFRA 100501</t>
  </si>
  <si>
    <t>Foi incluido 6 m² de chapisco e 6 m² de reboco na casa do lotes 14 da quadra 03  totalizando 01 casa pcd = 6 m² x 1 casas = 6 m² de chapisco e reboco interno</t>
  </si>
  <si>
    <t>Foi incluido 6 m² de chapisco e 6 m² de reboco na casa do lotes 14 da quadra 03  totalizando 01 casa pcd = 6 m² x 1 casas = 6 m² de chapisco e reboco externo</t>
  </si>
  <si>
    <t>REGULARIZAÇÃO DE 2 CM DAS CALÇADAS EXTERNAS DE TODAS AS CASAS</t>
  </si>
  <si>
    <t>REGULARIZAÇÃO DE 2 CM DAS CALÇADAS EXTERNAS DE TODAS AS CASAS AS 04 casas PCD</t>
  </si>
  <si>
    <t>PALESTINA DE GOIÁS</t>
  </si>
  <si>
    <t xml:space="preserve"> </t>
  </si>
  <si>
    <t>xXx</t>
  </si>
  <si>
    <t>DISTÂNCIA ESTABELECIDA NO Despacho 943 ERRATA DISTÂNCIA DOS GRANDES CENTROS (57740324) | PALESTINA X JATÁI</t>
  </si>
  <si>
    <t>Meses</t>
  </si>
  <si>
    <t>0030</t>
  </si>
  <si>
    <t>AJUDANTE DE CARPINTEIRO</t>
  </si>
  <si>
    <t>041005</t>
  </si>
  <si>
    <t>AGE61110</t>
  </si>
  <si>
    <t>1.4.3.2.7.3</t>
  </si>
  <si>
    <t>COTOVELO EM BRONZE/LATÃO DN 15MMX1/2"", 90 GRAUS, SEM ANEL DE SOLDA, BOLSAXROSCA, INSTALADO EM RAMAL DE DISTRIBUIÇÃO - REF.: 93075/SINAPI</t>
  </si>
  <si>
    <t>AGE91015</t>
  </si>
  <si>
    <t xml:space="preserve">TUBO, PEX, MULTICAMADA, DN 16MM, INSTALADO EM RAMAL INTERNO DE INSTALAÇÕES DE GÁS - FORNECIMENTO E INSTALAÇÃO - REF.: 100803/SINAPI   </t>
  </si>
  <si>
    <t>AGE91001</t>
  </si>
  <si>
    <t>1.4.3.2.6.16</t>
  </si>
  <si>
    <t>1.4.3.2.6.15</t>
  </si>
  <si>
    <t>VÁLVULA EM METAL CROMADO 1.1/2"" x 1.1/2"" PARA TANQUE OU LAVATÓRIO, COM OU SEM LADRÃO - REF.: 86877/SINAPI</t>
  </si>
  <si>
    <t>AGE80027</t>
  </si>
  <si>
    <t>1.4.3.2.6.14</t>
  </si>
  <si>
    <t>SIFAO PARA PIA 1.1/2" X 2" PVC</t>
  </si>
  <si>
    <t>080671</t>
  </si>
  <si>
    <t>SIFAO PARA LAVATORIO PVC DIAM.1"X1.1/2"</t>
  </si>
  <si>
    <t>080561</t>
  </si>
  <si>
    <t>080556</t>
  </si>
  <si>
    <t>080732</t>
  </si>
  <si>
    <t>080741</t>
  </si>
  <si>
    <t>080532</t>
  </si>
  <si>
    <t>230176</t>
  </si>
  <si>
    <t>TORNEIRA DE MESA PARA LAVATÓRIO, PIA E TANQUE, BICA ALTA, COM ALAVANCA (ACESSÍVEL), ACABAMENTO CROMADO, 1/4 DE VOLTA, INCLUSO ENGATE FLEXÍVEL METÁLICO 1/2" - REF.: 20140-80555/GOINFRA - AGE80003</t>
  </si>
  <si>
    <t>AGE80106</t>
  </si>
  <si>
    <t>271605</t>
  </si>
  <si>
    <t>080651</t>
  </si>
  <si>
    <t>ADAPTADOR SOLDÁVEL COM FLANGES LIVRES PARA CAIXA D'ÁGUA 32X1"</t>
  </si>
  <si>
    <t>081056</t>
  </si>
  <si>
    <t>1.4.3.2.3.2.11</t>
  </si>
  <si>
    <t>ADAPTADOR PVC SOLDÁVEL LONGO COM FLANGES LIVRES PARA CAIXA D'ÁGUA 50X1.1/2"</t>
  </si>
  <si>
    <t>081058</t>
  </si>
  <si>
    <t>1.4.3.2.3.2.10</t>
  </si>
  <si>
    <t>ADAPTADOR SOLDÁVEL COM FLANGES LIVRES PARA CAIXA D'ÁGUA 25X3/4"</t>
  </si>
  <si>
    <t>081055</t>
  </si>
  <si>
    <t>CAIXA D'AGUA POLIETILENO 500 LTS. COM TAMPA</t>
  </si>
  <si>
    <t>081860</t>
  </si>
  <si>
    <t>080905</t>
  </si>
  <si>
    <t>080927</t>
  </si>
  <si>
    <t>DEMOLIÇÃO DE BARRILETE EXISTENTE | DESMONTAGEM DE TUBULAÇÃO E CONEXÕES EXISTENTE E TRANSPORTE ATÉ CAÇAMBA</t>
  </si>
  <si>
    <t>AGE20115</t>
  </si>
  <si>
    <t>1.4.3.2.3.1.6</t>
  </si>
  <si>
    <t>TE 90 GRAUS SOLDAVEL COM ROSCA NA BOLSA CENTRAL 25 X 25 X 3/4"</t>
  </si>
  <si>
    <t>081442</t>
  </si>
  <si>
    <t>080976</t>
  </si>
  <si>
    <t>081815</t>
  </si>
  <si>
    <t>1.4.3.2.2.3</t>
  </si>
  <si>
    <t>072425</t>
  </si>
  <si>
    <t>CABO FLEXÍVEL PVC (70° C), 0,6/1 KV, 16 MM2</t>
  </si>
  <si>
    <t>070585</t>
  </si>
  <si>
    <t>CABO FLEXÍVEL, PVC (70° C), 450/750 V, 6 MM2</t>
  </si>
  <si>
    <t>070565</t>
  </si>
  <si>
    <t>CABO FLEXÍVEL, PVC (70° C), 450/750 V, 2,5 MM2</t>
  </si>
  <si>
    <t>070563</t>
  </si>
  <si>
    <t>071452</t>
  </si>
  <si>
    <t>QUADRO DE DISTRIBUIÇÃO, EM PVC, DE EMBUTIR, COM BARRAMENTO, PARA 12 DISJUNTORES, EXCLUSIVE FIAÇÃO E DISJUNTORES - REF.: 72170/GOINFRA - 101875/SINAPI</t>
  </si>
  <si>
    <t>AGE70053</t>
  </si>
  <si>
    <t>1.4.3.2.1.1.8</t>
  </si>
  <si>
    <t>1.4.3.2.1.1.7</t>
  </si>
  <si>
    <t>071768</t>
  </si>
  <si>
    <t>CAIXA DE INSPEÇÃO PARA ATERRAMENTO, CIRCULAR, EM POLIETILENO, DIÂMETRO INTERNO = 0,3 M - REF.: 98111/SINAPI</t>
  </si>
  <si>
    <t>AGE71207</t>
  </si>
  <si>
    <t>HASTE REVESTIDA COBRE(COPPERWELD)  5/8" X 2,40 M C/CONECTOR</t>
  </si>
  <si>
    <t>071380</t>
  </si>
  <si>
    <t>CABO DE COBRE NU 16 MM2 (6,94 M/KG)</t>
  </si>
  <si>
    <t>070541</t>
  </si>
  <si>
    <t>ALÇA PRÉ-FORMADA DE DISTRIBUIÇÃO CA/CAA 4 AWG</t>
  </si>
  <si>
    <t>070204</t>
  </si>
  <si>
    <t>070231</t>
  </si>
  <si>
    <t>1.4.3.1.7.3</t>
  </si>
  <si>
    <t>1.4.3.1.6.18</t>
  </si>
  <si>
    <t>1.4.3.1.6.17</t>
  </si>
  <si>
    <t>081760</t>
  </si>
  <si>
    <t>1.4.3.1.6.16</t>
  </si>
  <si>
    <t>081791</t>
  </si>
  <si>
    <t>1.4.3.1.6.15</t>
  </si>
  <si>
    <t>1.4.3.1.6.14</t>
  </si>
  <si>
    <t>VÁLVULA EM PLÁSTICO 1" PARA PIA, TANQUE OU LAVATÓRIO, COM OU SEM LADRÃO - FORNECIMENTO E INSTALAÇÃO. AF_01/2020 REF: 86879 /SINAPI</t>
  </si>
  <si>
    <t>AGE80024</t>
  </si>
  <si>
    <t>1.4.3.1.6.13</t>
  </si>
  <si>
    <t>cj</t>
  </si>
  <si>
    <t>080520</t>
  </si>
  <si>
    <t>080550</t>
  </si>
  <si>
    <t>080542</t>
  </si>
  <si>
    <t>1.4.3.1.5.4</t>
  </si>
  <si>
    <t>080810</t>
  </si>
  <si>
    <t>080570</t>
  </si>
  <si>
    <t>1.4.3.1.3.2.10</t>
  </si>
  <si>
    <t>1.4.3.1.3.1.6</t>
  </si>
  <si>
    <t>CABO FLEXÍVEL, PVC (70° C), 450/750 V, 10 MM2</t>
  </si>
  <si>
    <t>070570</t>
  </si>
  <si>
    <t>CABO FLEXÍVEL, PVC (70° C), 450/750 V, 4 MM2</t>
  </si>
  <si>
    <t>070564</t>
  </si>
  <si>
    <t>071451</t>
  </si>
  <si>
    <t>071172</t>
  </si>
  <si>
    <t>072585</t>
  </si>
  <si>
    <t>071441</t>
  </si>
  <si>
    <t>072170</t>
  </si>
  <si>
    <t>1.4.3.1.1.1.8</t>
  </si>
  <si>
    <t>1.4.3.1.1.1.7</t>
  </si>
  <si>
    <t>FORRO DE PVC COM ESTRUTURA EM METALON PINTADA COM TINTA EPOXI MASTIC DUPLA FUNÇÃO</t>
  </si>
  <si>
    <t>210462</t>
  </si>
  <si>
    <t>JANELA (120x100 cm) DE CORRER 4 FOLHAS COM GRADE QUADRICULADA NA CHAPA 12x2mm E REQUADROS LATERAL E SUPERIOR COM 12cm NA CHAPA 0,5mm, SENDO 2 FOLHAS FIXAS E 2 FOLHAS MÓVEIS EM VIDRO LISO INCOLOR 4mm. 100% AÇO GALVANIZADO CERTIFICADO COM PINTURA ELETROSTÁTICA A PO NA COR BRANCA COM 90-120 MÍCRONS, TRATAMENTO ANTICORROSIVO COM FOSFATIZAÇÃO A BASE DE ZINCO E FECHO CROMADO PARA FECHAMENTO - REF.: 94807/SINAPI</t>
  </si>
  <si>
    <t>PORTA (60x60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</si>
  <si>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</si>
  <si>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AGE180061</t>
  </si>
  <si>
    <t>TE SANITARIO DIAMETRO 75 X 50 MM (ESGOTO)</t>
  </si>
  <si>
    <t>082231</t>
  </si>
  <si>
    <t>REDUCAO EXCENTRICA 75 X 50 MM (ESGOTO)</t>
  </si>
  <si>
    <t>082101</t>
  </si>
  <si>
    <t>JUNCAO SIMPLES DIAM. 75 X 50 MM (ESGOTO)</t>
  </si>
  <si>
    <t>081971</t>
  </si>
  <si>
    <t>CURVA 45º LONGA, 75MM, PARA ESGOTO, SÉRIE NORMAL - REF.: 81736/GOINFRA</t>
  </si>
  <si>
    <t>AGE81062</t>
  </si>
  <si>
    <t>JUNCAO SIMPLES DIAMETRO 50 X 50 MM (ESGOTO)</t>
  </si>
  <si>
    <t>081970</t>
  </si>
  <si>
    <t>CURVA 90 GRAUS CURTA DIAM. 100 MM (ESGOTO)</t>
  </si>
  <si>
    <t>081733</t>
  </si>
  <si>
    <t>TUBO SOLDAVEL PVC MARROM DIAM. 50 MM</t>
  </si>
  <si>
    <t>081006</t>
  </si>
  <si>
    <t>1.3.4.5.2.26</t>
  </si>
  <si>
    <t>1.3.4.5.2.25</t>
  </si>
  <si>
    <t>1.3.4.5.2.24</t>
  </si>
  <si>
    <t>081103</t>
  </si>
  <si>
    <t>1.3.4.5.2.23</t>
  </si>
  <si>
    <t>081102</t>
  </si>
  <si>
    <t>1.3.4.5.2.22</t>
  </si>
  <si>
    <t>LUVA DE REDUÇÃO SOLDÁVEL COM BUCHA LATAO 25X1/2"</t>
  </si>
  <si>
    <t>081145</t>
  </si>
  <si>
    <t>1.3.4.5.2.21</t>
  </si>
  <si>
    <t>1.3.4.5.2.20</t>
  </si>
  <si>
    <t>TE 90 GRAUS SOLDAVEL COM BUCHA DE LATAO NA BOLSA CENTRAL 25X25X3/4"</t>
  </si>
  <si>
    <t>081444</t>
  </si>
  <si>
    <t>1.3.4.5.2.19</t>
  </si>
  <si>
    <t>1.3.4.5.2.18</t>
  </si>
  <si>
    <t>081421</t>
  </si>
  <si>
    <t>1.3.4.5.2.17</t>
  </si>
  <si>
    <t>081425</t>
  </si>
  <si>
    <t>1.3.4.5.2.16</t>
  </si>
  <si>
    <t>081424</t>
  </si>
  <si>
    <t>1.3.4.5.2.15</t>
  </si>
  <si>
    <t>TE 90 GRAUS SOLDAVEL DIAMETRO 50 MM</t>
  </si>
  <si>
    <t>081405</t>
  </si>
  <si>
    <t>1.3.4.5.2.14</t>
  </si>
  <si>
    <t>1.3.4.5.2.13</t>
  </si>
  <si>
    <t>JOELHO DE REDUCAO 90 GRAUS SOLDAVEL/ROSCAVEL DIAM. 25X1/2"</t>
  </si>
  <si>
    <t>081361</t>
  </si>
  <si>
    <t>JOELHO 45 GRAUS SOLDAVEL 25 MM</t>
  </si>
  <si>
    <t>081302</t>
  </si>
  <si>
    <t>CURVA 90 GRAUS SOLDAVEL DIAMETRO 50 MM</t>
  </si>
  <si>
    <t>081540</t>
  </si>
  <si>
    <t>CURVA 90 GRAUS SOLDAVEL DIAMETRO 32 MM</t>
  </si>
  <si>
    <t>081538</t>
  </si>
  <si>
    <t>CURVA 90 GRAUS SOLDAVEL DIAMETRO 25 MM</t>
  </si>
  <si>
    <t>081537</t>
  </si>
  <si>
    <t>081179</t>
  </si>
  <si>
    <t>ADAPTADOR SOLDÁVEL CURTO COM BOLSA E ROSCA PARA REGISTRO 50MMX1.1/2"</t>
  </si>
  <si>
    <t>081069</t>
  </si>
  <si>
    <t>1.3.4.5.1.22</t>
  </si>
  <si>
    <t>1.3.4.5.1.21</t>
  </si>
  <si>
    <t>1.3.4.5.1.20</t>
  </si>
  <si>
    <t>1.3.4.5.1.19</t>
  </si>
  <si>
    <t>1.3.4.5.1.18</t>
  </si>
  <si>
    <t>1.3.4.5.1.17</t>
  </si>
  <si>
    <t>1.3.4.5.1.16</t>
  </si>
  <si>
    <t>1.3.4.5.1.15</t>
  </si>
  <si>
    <t>1.3.4.5.1.14</t>
  </si>
  <si>
    <t>1.3.4.5.1.13</t>
  </si>
  <si>
    <t>081131</t>
  </si>
  <si>
    <t>081130</t>
  </si>
  <si>
    <t>081324</t>
  </si>
  <si>
    <t>081180</t>
  </si>
  <si>
    <t>DEMOLIÇÃO MANUAL DE CAIXA PVC RETANGULAR 4"X2", INSTALADA EM PAREDE</t>
  </si>
  <si>
    <t>AGE20113</t>
  </si>
  <si>
    <t>FIXAÇÃO DE TUBOS HORIZONTAIS DE PEX OU MULTICAMADAS, DIÂMETROS IGUAIS OU INFERIORES A 40 MM, COM ABRAÇADEIRA PLÁSTICA FIXADA EM LAJE - REF. SINAPI 91166</t>
  </si>
  <si>
    <t>AGE70600</t>
  </si>
  <si>
    <t>DEMOLIÇÃO MANUAL DE CAIXA PVC RETANGULAR 4"X4", INSTALADA EM PAREDE</t>
  </si>
  <si>
    <t>AGE20114</t>
  </si>
  <si>
    <t>1.3.4.2.3.3</t>
  </si>
  <si>
    <t>1.3.4.2.2.2.4</t>
  </si>
  <si>
    <t>200140</t>
  </si>
  <si>
    <t>121001</t>
  </si>
  <si>
    <t>IMPERMEABILIZACAO VIGAS BALDRAMES E=2,0 CM</t>
  </si>
  <si>
    <t>120902</t>
  </si>
  <si>
    <t>DEMOLIÇÃO MANUAL DE PISO CIMENTICIO SOBRE LASTRO DE CONCRETO COM TRANSPORTE ATE CAÇAMBA E CARGA</t>
  </si>
  <si>
    <t>020109</t>
  </si>
  <si>
    <t>1.3.4.1.3.4</t>
  </si>
  <si>
    <t>1.3.4.1.3.3</t>
  </si>
  <si>
    <t>1.3.4.1.2.2.4</t>
  </si>
  <si>
    <t>1.3.3.3.3.6</t>
  </si>
  <si>
    <t>1.3.3.3.3.5</t>
  </si>
  <si>
    <t>AMARRAÇÃO DE TELHAS CERÂMICAS OU DE CONCRETO - REF.: 94232/SINAPI</t>
  </si>
  <si>
    <t>AGE160015</t>
  </si>
  <si>
    <t>160602</t>
  </si>
  <si>
    <t>160402</t>
  </si>
  <si>
    <t>160100</t>
  </si>
  <si>
    <t>081679</t>
  </si>
  <si>
    <t>CORPO CAIXA SIFONADA DIAM. 100 X 150 X 50</t>
  </si>
  <si>
    <t>081662</t>
  </si>
  <si>
    <t>081826</t>
  </si>
  <si>
    <t>CAIXA DE PASSAGEM 60X60X80 CM (MEDIDAS INTERNAS) SEM TAMPA</t>
  </si>
  <si>
    <t>081825</t>
  </si>
  <si>
    <t>070633</t>
  </si>
  <si>
    <t>CORPO CAIXA SIFONADA DIAM. 150 X 185 X 75</t>
  </si>
  <si>
    <t>081664</t>
  </si>
  <si>
    <t>1.3.2.1.2.2</t>
  </si>
  <si>
    <t>1.3.2.1.2.1</t>
  </si>
  <si>
    <t>1.3.2.1.2.</t>
  </si>
  <si>
    <t>1.3.2.1.1.2</t>
  </si>
  <si>
    <t>1.3.2.1.1.1</t>
  </si>
  <si>
    <t>1.3.2.1.1.</t>
  </si>
  <si>
    <t>CAIXA DE AREIA 60X60X80CM (MEDIDAS INTERNAS) FUNDO DE BRITA COM GRELHA METÁLICA FERRO CHATO PADRÃO GOINFRA</t>
  </si>
  <si>
    <t>081828</t>
  </si>
  <si>
    <t>1.2.1.2.2.7</t>
  </si>
  <si>
    <t>1.2.1.2.2.6</t>
  </si>
  <si>
    <t>1.2.1.2.1.6</t>
  </si>
  <si>
    <t>Processo</t>
  </si>
  <si>
    <t>SEI! 202200031002227</t>
  </si>
  <si>
    <t>Goiás Social | 42 UH | Palestina de Goiás</t>
  </si>
  <si>
    <t>PLANILHA ORÇAMENTÁRIA CONSOLIDADA</t>
  </si>
  <si>
    <t>BDI Não Desonerado</t>
  </si>
  <si>
    <t>BDI Desonerado</t>
  </si>
  <si>
    <t>Valor Total</t>
  </si>
  <si>
    <t>João Luiz Azevedo Nora Júnior | 11.490/D-GO</t>
  </si>
  <si>
    <t>GO-2024-OUTUBRO-GOINFRA | GO-2024-DEZEMBRO-SINAPI</t>
  </si>
  <si>
    <t>MEMÓRIA DE CÁLCULO</t>
  </si>
  <si>
    <t>Preço Não Desonerado</t>
  </si>
  <si>
    <t>Preço Desonerado</t>
  </si>
  <si>
    <t>PLANEJAMENTO</t>
  </si>
  <si>
    <t>CRONOGRAMA FÍSICO X FINANCEIRO</t>
  </si>
  <si>
    <t>Dias Trabalhados</t>
  </si>
  <si>
    <t>Dias Corridos</t>
  </si>
  <si>
    <t>Início
Planejado</t>
  </si>
  <si>
    <t>Fim
Planejado</t>
  </si>
  <si>
    <t>Preço
Total</t>
  </si>
  <si>
    <t>Inicio
Executado</t>
  </si>
  <si>
    <t>Fim
Executado</t>
  </si>
  <si>
    <t>Percentual
Executado</t>
  </si>
  <si>
    <t>Preço
Previsto</t>
  </si>
  <si>
    <t>Custo
Executado</t>
  </si>
  <si>
    <t>MÊS 1</t>
  </si>
  <si>
    <t>MÊS 2</t>
  </si>
  <si>
    <t>MÊS 3</t>
  </si>
  <si>
    <t>MÊS 4</t>
  </si>
  <si>
    <t>MÊS 5</t>
  </si>
  <si>
    <t>MÊS 6</t>
  </si>
  <si>
    <t>MÊS 7</t>
  </si>
  <si>
    <t>MÊS 8</t>
  </si>
  <si>
    <t>0.</t>
  </si>
  <si>
    <t>35 dias</t>
  </si>
  <si>
    <t>41 dias</t>
  </si>
  <si>
    <t>25 dias</t>
  </si>
  <si>
    <t>0 dias</t>
  </si>
  <si>
    <t>20 dias</t>
  </si>
  <si>
    <t>45 dias</t>
  </si>
  <si>
    <t>PLANILHA DE LEVANTAMENTO DE QUANTITATIVOS - PASSEIO PÚBLICO</t>
  </si>
  <si>
    <t xml:space="preserve">OBRA: </t>
  </si>
  <si>
    <t>Matrinchã - Retomada - 31UH</t>
  </si>
  <si>
    <t>FOLHA:</t>
  </si>
  <si>
    <t>1/1</t>
  </si>
  <si>
    <t xml:space="preserve">LOCAL: </t>
  </si>
  <si>
    <t>DATA:</t>
  </si>
  <si>
    <t>2.1.</t>
  </si>
  <si>
    <t>2.1.1</t>
  </si>
  <si>
    <t>LOCAÇÃO DE PRAÇA, QUADRA, IMPLANTAÇÃO, UTILIZANDO CAVALETE, INCLUSO PIQUETE COM TESTEMUNHA</t>
  </si>
  <si>
    <t>020703</t>
  </si>
  <si>
    <t>2.1.2</t>
  </si>
  <si>
    <t>RASPAGEM E LIMPEZA MANUAL DO TERRENO</t>
  </si>
  <si>
    <t>020202</t>
  </si>
  <si>
    <t>2.2.</t>
  </si>
  <si>
    <t>2.2.1</t>
  </si>
  <si>
    <t>2.3.</t>
  </si>
  <si>
    <t>SERVIÇO EM TERRA</t>
  </si>
  <si>
    <t>2.3.1</t>
  </si>
  <si>
    <t>2.4.</t>
  </si>
  <si>
    <t>2.4.1</t>
  </si>
  <si>
    <t>2.4.2</t>
  </si>
  <si>
    <t>PISO DE LADRILHO HIDRÁULICO COLORIDO MODELO TÁTIL ( ALERTA OU DIRECIONAL) SEM LASTRO</t>
  </si>
  <si>
    <t>221126</t>
  </si>
  <si>
    <t>2.4.3</t>
  </si>
  <si>
    <t>2.5.</t>
  </si>
  <si>
    <t>2.5.1</t>
  </si>
  <si>
    <t>GRADE PROTEÇÃO 50X50CM EM CAIBRO COM H=1,70M E RIPAS ESPAÇADAS EM 17CM - PARA MUDA DE ÁRVORE</t>
  </si>
  <si>
    <t>270205</t>
  </si>
  <si>
    <t>2.5.2</t>
  </si>
  <si>
    <t>PLANTIO GRAMA BATATAIS PLACA C/ M.O. IRRG. ADUBO, TER.VEG.(OC) A&lt;11.000M²</t>
  </si>
  <si>
    <t>2.5.3</t>
  </si>
  <si>
    <t>ABERTURA DE CAVA 80X80X80CM C/ ADUBAÇÃO E PLANTIO DE ARBUSTO, ÁRVORE OU PALMEIRA C/ H=0,70 A 2,00M - EXCLUSO O CUSTO DE AQUISIÇÃO DA MUDA</t>
  </si>
  <si>
    <t>270212</t>
  </si>
  <si>
    <t>2.5.4</t>
  </si>
  <si>
    <t xml:space="preserve">MUDA DE ARVORE ORNAMENTAL, OITI/AROEIRA SALSA/ANGICO/IPE/JACARANDA OU EQUIVALENTE  DA REGIAO, H= *1* M                                                                                                                                                                                                                                                                                                                                                                                                    </t>
  </si>
  <si>
    <t>358</t>
  </si>
  <si>
    <t>SINAPI</t>
  </si>
  <si>
    <t>2.5.5</t>
  </si>
  <si>
    <t>2.5.6</t>
  </si>
  <si>
    <t>MEIO FIO PD. GOINFRA EM CONC. PRÉ MOLD. RETO/CURVO (9v12X25X100CM), C/ SARJETA ( 13X10v12CM)FC28=20MPA COM ARGAM.(1CI:3ARMLC) P/ARREMATE DO REJUNT. - INCLUSO ESCAV./APILOAM./REATERRO E CONC.FC28= 10MPA P/ ASSENTAM. E CHUMBAMENTO</t>
  </si>
  <si>
    <t>271711</t>
  </si>
  <si>
    <t>VIGILÂNCIA PÓS OBRA/ SERVIÇOS FINAIS - ENTREGA DE OBRA</t>
  </si>
  <si>
    <t>3.1</t>
  </si>
  <si>
    <t>1º MÊS</t>
  </si>
  <si>
    <t>3.1.1</t>
  </si>
  <si>
    <t>3.1.2</t>
  </si>
  <si>
    <t>3.1.3</t>
  </si>
  <si>
    <t>3.1.4</t>
  </si>
  <si>
    <t>3.1.5</t>
  </si>
  <si>
    <t>3.1.6</t>
  </si>
  <si>
    <t>3.1.7</t>
  </si>
  <si>
    <t>3.1.8</t>
  </si>
  <si>
    <t>LOCAÇÃO DE IMÓVEL PARA BARRACÃO DE OBRA</t>
  </si>
  <si>
    <t>mês</t>
  </si>
  <si>
    <t>3.1.9</t>
  </si>
  <si>
    <t>270206</t>
  </si>
  <si>
    <t>IRRIGACAO PARA 30 DIAS / AREA PLANTADA</t>
  </si>
  <si>
    <t>3.2</t>
  </si>
  <si>
    <t>2º MÊS</t>
  </si>
  <si>
    <t>3.2.1</t>
  </si>
  <si>
    <t>3.2.2</t>
  </si>
  <si>
    <t>250104</t>
  </si>
  <si>
    <t>3.2.3</t>
  </si>
  <si>
    <t>3.2.4</t>
  </si>
  <si>
    <t>3.2.5</t>
  </si>
  <si>
    <t>3.2.6</t>
  </si>
  <si>
    <t>3.2.7</t>
  </si>
  <si>
    <t>3.2.8</t>
  </si>
  <si>
    <t>3.2.9</t>
  </si>
  <si>
    <t>3.3</t>
  </si>
  <si>
    <t>3º MÊS</t>
  </si>
  <si>
    <t>3.3.1</t>
  </si>
  <si>
    <t>3.3.2</t>
  </si>
  <si>
    <t>3.3.3</t>
  </si>
  <si>
    <t>3.3.4</t>
  </si>
  <si>
    <t>3.3.5</t>
  </si>
  <si>
    <t>3.3.6</t>
  </si>
  <si>
    <t>3.3.7</t>
  </si>
  <si>
    <t>3.3.8</t>
  </si>
  <si>
    <t>3.3.9</t>
  </si>
  <si>
    <t>3.4</t>
  </si>
  <si>
    <t>SERVIÇOS FINAIS - ENTREGA DE OBRA</t>
  </si>
  <si>
    <t>3.4.1</t>
  </si>
  <si>
    <t>3.4.2</t>
  </si>
  <si>
    <t>020203</t>
  </si>
  <si>
    <t>CAPINA - (OBRAS CIVIS)</t>
  </si>
  <si>
    <t>3.4.3</t>
  </si>
  <si>
    <t>GOIÁS SOCIAL | 42 UH - 47,43 M2 PADRÃO E 51,07 M2 PCD - 360 DIAS - PALESTINA DE GOIÁS</t>
  </si>
  <si>
    <t>PEGAR NO VISSUS</t>
  </si>
  <si>
    <t>1. CONFORME PROJETO DE PATAMARIZAÇÃO (75124850) E DRENAGEM (75127948)</t>
  </si>
  <si>
    <t>Área (m2)PCD:</t>
  </si>
  <si>
    <t>Área (m2) PADRÃO:</t>
  </si>
  <si>
    <t>Transporte de todos os insumos, exceto concreto, que limita-se 90km. - PALESTINA - JATAÍ =159,7</t>
  </si>
  <si>
    <t>GOIÁS SOCIAL | 42 UH - 47,43 M2 PADRÃO E 51,07 M2 PCD - 360 DIAS - PALESTINA DE GOIÁS + VIGILÂNCIA PÓS OBRA</t>
  </si>
  <si>
    <t>BDI 21,03%</t>
  </si>
  <si>
    <t>BDI 27,09%</t>
  </si>
  <si>
    <t>GOIÁS SOCIAL | 42 UH - 47,43 M2 PADRÃO E 51,07 M2 PCD - 243 DIAS - PALESTINA DE GOIÁS</t>
  </si>
  <si>
    <t>284 dias</t>
  </si>
  <si>
    <t>70 dias</t>
  </si>
  <si>
    <t>40 dias</t>
  </si>
  <si>
    <t>30 dias</t>
  </si>
  <si>
    <t>100 dias</t>
  </si>
  <si>
    <t>48 dias</t>
  </si>
  <si>
    <t>62 dias</t>
  </si>
  <si>
    <t>137 dias</t>
  </si>
  <si>
    <t>84 dias</t>
  </si>
  <si>
    <t>2 dias</t>
  </si>
  <si>
    <t>75 dias</t>
  </si>
  <si>
    <t>TOTAL ACUMULADO</t>
  </si>
  <si>
    <t>MÊS 9</t>
  </si>
  <si>
    <t>MÊS 10</t>
  </si>
  <si>
    <t>MÊS 11</t>
  </si>
  <si>
    <t>MÊS 12</t>
  </si>
  <si>
    <t>MÊS 13</t>
  </si>
  <si>
    <t>MÊS 14</t>
  </si>
  <si>
    <t>MÊS 15</t>
  </si>
  <si>
    <t>283 dias</t>
  </si>
  <si>
    <t>MURO DE ARRIMO PADRÃO AGEHAB, EM CANALETA DE CONCRETO, ESP. 14CM, SEM REVESTIMENTO, ALTURA ATÉ 1,20M, INCLUSO FUNDAÇÃO  (ESTACA DE 2,0M) - OPÇÃO ALVENARIA ESTRUTURAL OU CONCRETO ARMADO + RADIER (LATERAL DA CASA)</t>
  </si>
  <si>
    <t>AGE81848</t>
  </si>
  <si>
    <t>SUMIDOURO CIRCULAR, EM CONCRETO PRÉ-MOLDADO, DIÂMETRO INTERNO = 1,20 M, ALTURA INTERNA = 2,50 M (ADAPTADO PROJETO PADRÃO AGEHAB)</t>
  </si>
  <si>
    <t>SOLUÇÃO INDIVIDUAL DE ESGOTO - FOSSA SÉPTICA/SUMIDOURO EM CONCRETO PRÉ-MOLDADO, DIAM. 1,20M, SUMIDOURO PROF.2,50M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</si>
</sst>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R$&quot;\ * #,##0.00_-;\-&quot;R$&quot;\ * #,##0.00_-;_-&quot;R$&quot;\ * &quot;-&quot;??_-;_-@_-"/>
    <numFmt numFmtId="43" formatCode="_-* #,##0.00_-;\-* #,##0.00_-;_-* &quot;-&quot;??_-;_-@_-"/>
    <numFmt numFmtId="164" formatCode="_-&quot;R$&quot;* #,##0.00_-;\-&quot;R$&quot;* #,##0.00_-;_-&quot;R$&quot;* &quot;-&quot;??_-;_-@_-"/>
    <numFmt numFmtId="165" formatCode="_-[$R$-416]\ * #,##0.00_-;\-[$R$-416]\ * #,##0.00_-;_-[$R$-416]\ * &quot;-&quot;??_-;_-@_-"/>
    <numFmt numFmtId="166" formatCode="#,##0.00;[Red]#,##0.00"/>
    <numFmt numFmtId="167" formatCode="d\ \ mmmm\,\ yyyy"/>
    <numFmt numFmtId="168" formatCode="0.00\ &quot;unid&quot;"/>
    <numFmt numFmtId="169" formatCode="General\ &quot;KG&quot;"/>
    <numFmt numFmtId="170" formatCode="_-* #,##0.00_-;\-* #,##0.00_-;_-* \-??_-;_-@_-"/>
    <numFmt numFmtId="171" formatCode="d/m/yyyy"/>
    <numFmt numFmtId="172" formatCode="0.00000%"/>
    <numFmt numFmtId="173" formatCode="0.0000%"/>
    <numFmt numFmtId="174" formatCode="0.000%"/>
    <numFmt numFmtId="175" formatCode="00.00&quot;M2&quot;"/>
    <numFmt numFmtId="176" formatCode="_ &quot;R$&quot;\ * #,##0.00_ ;_ &quot;R$&quot;\ * \-#,##0.00_ ;_ &quot;R$&quot;\ * &quot;-&quot;??_ ;_ @_ "/>
    <numFmt numFmtId="177" formatCode="#,##0.000"/>
    <numFmt numFmtId="178" formatCode="000000"/>
    <numFmt numFmtId="179" formatCode="0.000"/>
    <numFmt numFmtId="180" formatCode="0.0"/>
    <numFmt numFmtId="181" formatCode="#,##0.000000000"/>
  </numFmts>
  <fonts count="6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b/>
      <sz val="10"/>
      <name val="Arial"/>
      <family val="2"/>
    </font>
    <font>
      <sz val="10"/>
      <name val="Arial"/>
      <family val="2"/>
    </font>
    <font>
      <b/>
      <sz val="11"/>
      <color theme="1"/>
      <name val="Calibri"/>
      <family val="2"/>
      <scheme val="minor"/>
    </font>
    <font>
      <sz val="10"/>
      <color rgb="FFFF0000"/>
      <name val="Arial"/>
      <family val="2"/>
    </font>
    <font>
      <b/>
      <sz val="14"/>
      <color theme="0"/>
      <name val="Arial"/>
      <family val="2"/>
    </font>
    <font>
      <b/>
      <sz val="12"/>
      <name val="Arial"/>
      <family val="2"/>
    </font>
    <font>
      <sz val="14"/>
      <name val="Arial"/>
      <family val="2"/>
    </font>
    <font>
      <b/>
      <sz val="14"/>
      <color theme="1"/>
      <name val="Calibri"/>
      <family val="2"/>
      <scheme val="minor"/>
    </font>
    <font>
      <sz val="10"/>
      <name val="Arial"/>
      <family val="2"/>
      <charset val="1"/>
    </font>
    <font>
      <b/>
      <sz val="9"/>
      <name val="Arial"/>
      <family val="2"/>
    </font>
    <font>
      <sz val="9"/>
      <name val="Arial"/>
      <family val="2"/>
    </font>
    <font>
      <sz val="11"/>
      <name val="Calibri"/>
      <family val="2"/>
      <scheme val="minor"/>
    </font>
    <font>
      <sz val="11"/>
      <name val="Calibri"/>
      <family val="2"/>
    </font>
    <font>
      <b/>
      <sz val="10"/>
      <name val="Calibri"/>
      <family val="2"/>
      <charset val="1"/>
    </font>
    <font>
      <sz val="11"/>
      <color rgb="FF000000"/>
      <name val="Calibri"/>
      <family val="2"/>
      <charset val="1"/>
    </font>
    <font>
      <sz val="10"/>
      <name val="Calibri"/>
      <family val="2"/>
      <charset val="1"/>
    </font>
    <font>
      <b/>
      <sz val="10"/>
      <color rgb="FF000000"/>
      <name val="Calibri"/>
      <family val="2"/>
    </font>
    <font>
      <b/>
      <sz val="10"/>
      <name val="Calibri"/>
      <family val="2"/>
    </font>
    <font>
      <b/>
      <sz val="11"/>
      <name val="Calibri"/>
      <family val="2"/>
    </font>
    <font>
      <b/>
      <sz val="14"/>
      <name val="Calibri"/>
      <family val="2"/>
      <charset val="1"/>
    </font>
    <font>
      <sz val="12"/>
      <name val="Calibri"/>
      <family val="2"/>
      <charset val="1"/>
    </font>
    <font>
      <b/>
      <sz val="13"/>
      <name val="Calibri"/>
      <family val="2"/>
      <charset val="1"/>
    </font>
    <font>
      <b/>
      <sz val="12"/>
      <name val="Calibri"/>
      <family val="2"/>
      <charset val="1"/>
    </font>
    <font>
      <sz val="9"/>
      <name val="Calibri"/>
      <family val="2"/>
      <charset val="1"/>
    </font>
    <font>
      <b/>
      <sz val="16"/>
      <color rgb="FFFF0000"/>
      <name val="Calibri"/>
      <family val="2"/>
      <charset val="1"/>
    </font>
    <font>
      <b/>
      <sz val="13"/>
      <color rgb="FFFF0000"/>
      <name val="Calibri"/>
      <family val="2"/>
      <charset val="1"/>
    </font>
    <font>
      <b/>
      <sz val="8"/>
      <name val="Calibri"/>
      <family val="2"/>
      <charset val="1"/>
    </font>
    <font>
      <b/>
      <sz val="14"/>
      <color rgb="FFFF0000"/>
      <name val="Calibri"/>
      <family val="2"/>
      <charset val="1"/>
    </font>
    <font>
      <b/>
      <sz val="9"/>
      <name val="Calibri"/>
      <family val="2"/>
      <charset val="1"/>
    </font>
    <font>
      <b/>
      <sz val="10"/>
      <color rgb="FF000000"/>
      <name val="Calibri"/>
      <family val="2"/>
      <charset val="1"/>
    </font>
    <font>
      <b/>
      <sz val="18"/>
      <color theme="0"/>
      <name val="Arial"/>
      <family val="2"/>
    </font>
    <font>
      <b/>
      <sz val="10"/>
      <name val="Calibri"/>
      <family val="2"/>
      <scheme val="minor"/>
    </font>
    <font>
      <b/>
      <sz val="14"/>
      <name val="Calibri"/>
      <family val="2"/>
      <scheme val="minor"/>
    </font>
    <font>
      <b/>
      <sz val="14"/>
      <name val="Arial"/>
      <family val="2"/>
    </font>
    <font>
      <b/>
      <sz val="11"/>
      <name val="Calibri"/>
      <family val="2"/>
      <charset val="1"/>
    </font>
    <font>
      <b/>
      <sz val="10"/>
      <color theme="1"/>
      <name val="Calibri"/>
      <family val="2"/>
      <charset val="1"/>
      <scheme val="minor"/>
    </font>
    <font>
      <sz val="12"/>
      <color indexed="10"/>
      <name val="Arial"/>
      <family val="2"/>
    </font>
    <font>
      <b/>
      <sz val="10"/>
      <color rgb="FFFF0000"/>
      <name val="Calibri"/>
      <family val="2"/>
      <scheme val="minor"/>
    </font>
    <font>
      <sz val="11"/>
      <name val="Calibri"/>
      <family val="2"/>
      <charset val="1"/>
    </font>
    <font>
      <b/>
      <sz val="11"/>
      <name val="Calibri"/>
      <family val="2"/>
      <scheme val="minor"/>
    </font>
    <font>
      <b/>
      <sz val="7"/>
      <name val="Arial"/>
      <family val="2"/>
    </font>
    <font>
      <b/>
      <sz val="12"/>
      <color theme="1"/>
      <name val="Calibri"/>
      <family val="2"/>
      <scheme val="minor"/>
    </font>
    <font>
      <b/>
      <sz val="18"/>
      <name val="Calibri"/>
      <family val="2"/>
      <scheme val="minor"/>
    </font>
    <font>
      <b/>
      <sz val="8"/>
      <name val="Arial"/>
      <family val="2"/>
    </font>
    <font>
      <b/>
      <sz val="18"/>
      <color rgb="FFFF0000"/>
      <name val="Calibri"/>
      <family val="2"/>
      <charset val="1"/>
    </font>
    <font>
      <sz val="8"/>
      <name val="Arial"/>
      <family val="2"/>
    </font>
    <font>
      <b/>
      <sz val="12"/>
      <name val="Times New Roman"/>
      <family val="1"/>
      <charset val="1"/>
    </font>
    <font>
      <sz val="16"/>
      <color indexed="81"/>
      <name val="Tahoma"/>
      <family val="2"/>
    </font>
    <font>
      <b/>
      <sz val="9"/>
      <color indexed="81"/>
      <name val="Segoe UI"/>
      <family val="2"/>
    </font>
    <font>
      <b/>
      <sz val="12"/>
      <color indexed="81"/>
      <name val="Segoe UI"/>
      <family val="2"/>
    </font>
    <font>
      <sz val="9"/>
      <color indexed="81"/>
      <name val="Segoe UI"/>
      <family val="2"/>
    </font>
    <font>
      <sz val="12"/>
      <color indexed="81"/>
      <name val="Segoe UI"/>
      <family val="2"/>
    </font>
    <font>
      <b/>
      <sz val="8"/>
      <name val="Tahoma"/>
      <family val="2"/>
    </font>
    <font>
      <sz val="8"/>
      <name val="Tahoma"/>
      <family val="2"/>
    </font>
  </fonts>
  <fills count="4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rgb="FFFFFFEB"/>
        <bgColor indexed="64"/>
      </patternFill>
    </fill>
    <fill>
      <patternFill patternType="solid">
        <fgColor rgb="FFFFFF00"/>
        <bgColor indexed="64"/>
      </patternFill>
    </fill>
    <fill>
      <patternFill patternType="solid">
        <fgColor rgb="FFE7D9F6"/>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FFFFF"/>
        <bgColor rgb="FFEBF1DE"/>
      </patternFill>
    </fill>
    <fill>
      <patternFill patternType="solid">
        <fgColor rgb="FFD9D9D9"/>
        <bgColor rgb="FFE6E6E6"/>
      </patternFill>
    </fill>
    <fill>
      <patternFill patternType="solid">
        <fgColor rgb="FFEBF1DE"/>
        <bgColor rgb="FFE6E6E6"/>
      </patternFill>
    </fill>
    <fill>
      <patternFill patternType="solid">
        <fgColor rgb="FFFFFF00"/>
        <bgColor rgb="FFEBF1DE"/>
      </patternFill>
    </fill>
    <fill>
      <patternFill patternType="solid">
        <fgColor rgb="FFF6F4F6"/>
        <bgColor indexed="64"/>
      </patternFill>
    </fill>
    <fill>
      <patternFill patternType="solid">
        <fgColor rgb="FFFF0000"/>
        <bgColor indexed="64"/>
      </patternFill>
    </fill>
    <fill>
      <patternFill patternType="solid">
        <fgColor rgb="FF92D050"/>
        <bgColor indexed="64"/>
      </patternFill>
    </fill>
    <fill>
      <patternFill patternType="solid">
        <fgColor theme="4" tint="0.39997558519241921"/>
        <bgColor indexed="64"/>
      </patternFill>
    </fill>
    <fill>
      <patternFill patternType="solid">
        <fgColor rgb="FF33CCFF"/>
        <bgColor indexed="64"/>
      </patternFill>
    </fill>
    <fill>
      <patternFill patternType="solid">
        <fgColor rgb="FF66FFFF"/>
        <bgColor indexed="64"/>
      </patternFill>
    </fill>
    <fill>
      <patternFill patternType="solid">
        <fgColor theme="9" tint="0.39997558519241921"/>
        <bgColor indexed="64"/>
      </patternFill>
    </fill>
    <fill>
      <patternFill patternType="solid">
        <fgColor rgb="FFCCFFFF"/>
        <bgColor indexed="64"/>
      </patternFill>
    </fill>
    <fill>
      <patternFill patternType="solid">
        <fgColor rgb="FFFFC000"/>
        <bgColor indexed="64"/>
      </patternFill>
    </fill>
    <fill>
      <patternFill patternType="solid">
        <fgColor rgb="FFCCFFCC"/>
        <bgColor indexed="64"/>
      </patternFill>
    </fill>
    <fill>
      <patternFill patternType="solid">
        <fgColor rgb="FF00CC00"/>
        <bgColor indexed="64"/>
      </patternFill>
    </fill>
    <fill>
      <patternFill patternType="solid">
        <fgColor rgb="FF00B0F0"/>
        <bgColor indexed="64"/>
      </patternFill>
    </fill>
    <fill>
      <patternFill patternType="solid">
        <fgColor rgb="FF00FFFF"/>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9999FF"/>
        <bgColor indexed="64"/>
      </patternFill>
    </fill>
    <fill>
      <patternFill patternType="solid">
        <fgColor rgb="FFFF3300"/>
        <bgColor indexed="64"/>
      </patternFill>
    </fill>
    <fill>
      <patternFill patternType="solid">
        <fgColor theme="0" tint="-0.14999847407452621"/>
        <bgColor rgb="FF008080"/>
      </patternFill>
    </fill>
    <fill>
      <patternFill patternType="solid">
        <fgColor theme="0" tint="-0.14999847407452621"/>
        <bgColor rgb="FFE6E6E6"/>
      </patternFill>
    </fill>
    <fill>
      <patternFill patternType="solid">
        <fgColor rgb="FFFFFFCC"/>
        <bgColor indexed="64"/>
      </patternFill>
    </fill>
    <fill>
      <patternFill patternType="solid">
        <fgColor rgb="FFF747EA"/>
        <bgColor indexed="64"/>
      </patternFill>
    </fill>
    <fill>
      <patternFill patternType="solid">
        <fgColor theme="0" tint="-0.249977111117893"/>
        <bgColor rgb="FF008080"/>
      </patternFill>
    </fill>
    <fill>
      <patternFill patternType="solid">
        <fgColor rgb="FF7030A0"/>
        <bgColor indexed="64"/>
      </patternFill>
    </fill>
    <fill>
      <patternFill patternType="solid">
        <fgColor rgb="FF00B050"/>
        <bgColor rgb="FF008080"/>
      </patternFill>
    </fill>
    <fill>
      <patternFill patternType="solid">
        <fgColor theme="8" tint="0.59999389629810485"/>
        <bgColor indexed="64"/>
      </patternFill>
    </fill>
    <fill>
      <patternFill patternType="solid">
        <fgColor theme="7" tint="0.79998168889431442"/>
        <bgColor rgb="FF008080"/>
      </patternFill>
    </fill>
    <fill>
      <patternFill patternType="solid">
        <fgColor theme="1"/>
        <bgColor indexed="64"/>
      </patternFill>
    </fill>
    <fill>
      <patternFill patternType="solid">
        <fgColor rgb="FFF747EA"/>
        <bgColor rgb="FFE6E6E6"/>
      </patternFill>
    </fill>
    <fill>
      <patternFill patternType="solid">
        <fgColor rgb="FF00FF0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39997558519241921"/>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style="thin">
        <color theme="2" tint="-0.499984740745262"/>
      </right>
      <top/>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style="thin">
        <color indexed="64"/>
      </top>
      <bottom style="thin">
        <color theme="2" tint="-0.499984740745262"/>
      </bottom>
      <diagonal/>
    </border>
    <border>
      <left/>
      <right/>
      <top style="thin">
        <color indexed="64"/>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theme="2" tint="-0.249977111117893"/>
      </left>
      <right/>
      <top style="thin">
        <color theme="2" tint="-9.9978637043366805E-2"/>
      </top>
      <bottom style="thin">
        <color theme="2" tint="-9.9978637043366805E-2"/>
      </bottom>
      <diagonal/>
    </border>
    <border>
      <left/>
      <right style="thin">
        <color theme="2" tint="-0.249977111117893"/>
      </right>
      <top style="thin">
        <color theme="2" tint="-9.9978637043366805E-2"/>
      </top>
      <bottom style="thin">
        <color theme="2" tint="-9.9978637043366805E-2"/>
      </bottom>
      <diagonal/>
    </border>
    <border>
      <left style="medium">
        <color indexed="64"/>
      </left>
      <right style="medium">
        <color indexed="64"/>
      </right>
      <top style="medium">
        <color indexed="64"/>
      </top>
      <bottom style="medium">
        <color indexed="64"/>
      </bottom>
      <diagonal/>
    </border>
    <border>
      <left style="thin">
        <color theme="2" tint="-0.249977111117893"/>
      </left>
      <right/>
      <top style="thin">
        <color theme="2" tint="-0.249977111117893"/>
      </top>
      <bottom style="thin">
        <color theme="2" tint="-0.249977111117893"/>
      </bottom>
      <diagonal/>
    </border>
    <border>
      <left/>
      <right/>
      <top/>
      <bottom style="thin">
        <color theme="2" tint="-9.9978637043366805E-2"/>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style="thin">
        <color auto="1"/>
      </left>
      <right style="thick">
        <color auto="1"/>
      </right>
      <top/>
      <bottom style="thin">
        <color auto="1"/>
      </bottom>
      <diagonal/>
    </border>
    <border>
      <left style="thick">
        <color auto="1"/>
      </left>
      <right style="thin">
        <color auto="1"/>
      </right>
      <top/>
      <bottom style="thin">
        <color auto="1"/>
      </bottom>
      <diagonal/>
    </border>
    <border>
      <left/>
      <right style="thick">
        <color auto="1"/>
      </right>
      <top/>
      <bottom/>
      <diagonal/>
    </border>
    <border>
      <left style="thick">
        <color auto="1"/>
      </left>
      <right style="thin">
        <color auto="1"/>
      </right>
      <top/>
      <bottom/>
      <diagonal/>
    </border>
    <border>
      <left/>
      <right style="thick">
        <color auto="1"/>
      </right>
      <top style="thin">
        <color auto="1"/>
      </top>
      <bottom/>
      <diagonal/>
    </border>
    <border>
      <left style="thick">
        <color auto="1"/>
      </left>
      <right style="thin">
        <color auto="1"/>
      </right>
      <top style="thin">
        <color auto="1"/>
      </top>
      <bottom/>
      <diagonal/>
    </border>
    <border>
      <left style="thin">
        <color auto="1"/>
      </left>
      <right style="hair">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top style="hair">
        <color auto="1"/>
      </top>
      <bottom style="hair">
        <color auto="1"/>
      </bottom>
      <diagonal/>
    </border>
    <border>
      <left style="thin">
        <color auto="1"/>
      </left>
      <right style="thick">
        <color auto="1"/>
      </right>
      <top style="hair">
        <color auto="1"/>
      </top>
      <bottom style="hair">
        <color auto="1"/>
      </bottom>
      <diagonal/>
    </border>
    <border>
      <left style="thick">
        <color auto="1"/>
      </left>
      <right style="thin">
        <color auto="1"/>
      </right>
      <top style="hair">
        <color auto="1"/>
      </top>
      <bottom style="hair">
        <color auto="1"/>
      </bottom>
      <diagonal/>
    </border>
    <border>
      <left style="medium">
        <color indexed="64"/>
      </left>
      <right style="medium">
        <color indexed="64"/>
      </right>
      <top style="medium">
        <color indexed="64"/>
      </top>
      <bottom style="thin">
        <color indexed="64"/>
      </bottom>
      <diagonal/>
    </border>
    <border>
      <left style="medium">
        <color auto="1"/>
      </left>
      <right style="medium">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hair">
        <color auto="1"/>
      </top>
      <bottom/>
      <diagonal/>
    </border>
    <border>
      <left style="thin">
        <color auto="1"/>
      </left>
      <right style="thick">
        <color auto="1"/>
      </right>
      <top style="hair">
        <color auto="1"/>
      </top>
      <bottom/>
      <diagonal/>
    </border>
    <border>
      <left style="thin">
        <color auto="1"/>
      </left>
      <right style="thin">
        <color auto="1"/>
      </right>
      <top/>
      <bottom style="hair">
        <color auto="1"/>
      </bottom>
      <diagonal/>
    </border>
    <border>
      <left style="thin">
        <color auto="1"/>
      </left>
      <right style="thick">
        <color auto="1"/>
      </right>
      <top/>
      <bottom style="hair">
        <color auto="1"/>
      </bottom>
      <diagonal/>
    </border>
    <border>
      <left style="thin">
        <color auto="1"/>
      </left>
      <right style="thick">
        <color auto="1"/>
      </right>
      <top style="medium">
        <color indexed="64"/>
      </top>
      <bottom style="medium">
        <color indexed="64"/>
      </bottom>
      <diagonal/>
    </border>
    <border>
      <left style="thin">
        <color auto="1"/>
      </left>
      <right style="thick">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thin">
        <color auto="1"/>
      </bottom>
      <diagonal/>
    </border>
    <border>
      <left style="hair">
        <color auto="1"/>
      </left>
      <right style="hair">
        <color auto="1"/>
      </right>
      <top style="thin">
        <color auto="1"/>
      </top>
      <bottom style="thin">
        <color auto="1"/>
      </bottom>
      <diagonal/>
    </border>
    <border>
      <left style="hair">
        <color auto="1"/>
      </left>
      <right style="thick">
        <color auto="1"/>
      </right>
      <top style="thin">
        <color auto="1"/>
      </top>
      <bottom style="thin">
        <color auto="1"/>
      </bottom>
      <diagonal/>
    </border>
    <border>
      <left style="thick">
        <color auto="1"/>
      </left>
      <right style="hair">
        <color auto="1"/>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theme="2" tint="-9.9978637043366805E-2"/>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style="medium">
        <color indexed="64"/>
      </bottom>
      <diagonal/>
    </border>
    <border>
      <left style="medium">
        <color indexed="64"/>
      </left>
      <right style="thin">
        <color theme="2" tint="-0.499984740745262"/>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thin">
        <color theme="2" tint="-0.499984740745262"/>
      </left>
      <right style="thin">
        <color theme="2" tint="-0.499984740745262"/>
      </right>
      <top style="thin">
        <color theme="2" tint="-0.499984740745262"/>
      </top>
      <bottom/>
      <diagonal/>
    </border>
    <border>
      <left style="medium">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style="thin">
        <color theme="2" tint="-0.499984740745262"/>
      </right>
      <top style="thin">
        <color theme="2" tint="-0.499984740745262"/>
      </top>
      <bottom style="medium">
        <color theme="2" tint="-0.499984740745262"/>
      </bottom>
      <diagonal/>
    </border>
    <border>
      <left style="thin">
        <color theme="2" tint="-0.499984740745262"/>
      </left>
      <right/>
      <top style="thin">
        <color theme="2" tint="-0.499984740745262"/>
      </top>
      <bottom style="medium">
        <color theme="2" tint="-0.499984740745262"/>
      </bottom>
      <diagonal/>
    </border>
    <border>
      <left style="dashed">
        <color auto="1"/>
      </left>
      <right style="dashed">
        <color auto="1"/>
      </right>
      <top style="dashed">
        <color auto="1"/>
      </top>
      <bottom style="dashed">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auto="1"/>
      </left>
      <right/>
      <top style="thin">
        <color auto="1"/>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theme="1"/>
      </left>
      <right style="medium">
        <color theme="1"/>
      </right>
      <top style="medium">
        <color theme="1"/>
      </top>
      <bottom style="medium">
        <color theme="1"/>
      </bottom>
      <diagonal/>
    </border>
    <border>
      <left/>
      <right/>
      <top style="thin">
        <color theme="2" tint="-9.9978637043366805E-2"/>
      </top>
      <bottom/>
      <diagonal/>
    </border>
  </borders>
  <cellStyleXfs count="30">
    <xf numFmtId="0" fontId="0" fillId="0" borderId="0"/>
    <xf numFmtId="164" fontId="8" fillId="0" borderId="0"/>
    <xf numFmtId="9" fontId="8" fillId="0" borderId="0"/>
    <xf numFmtId="43" fontId="8" fillId="0" borderId="0" applyFont="0" applyFill="0" applyBorder="0" applyAlignment="0" applyProtection="0"/>
    <xf numFmtId="0" fontId="5" fillId="0" borderId="0"/>
    <xf numFmtId="0" fontId="15" fillId="0" borderId="0"/>
    <xf numFmtId="0" fontId="15" fillId="0" borderId="0"/>
    <xf numFmtId="0" fontId="5" fillId="0" borderId="0"/>
    <xf numFmtId="170" fontId="15" fillId="0" borderId="0"/>
    <xf numFmtId="0" fontId="5" fillId="0" borderId="0"/>
    <xf numFmtId="0" fontId="8" fillId="0" borderId="0"/>
    <xf numFmtId="9" fontId="8" fillId="0" borderId="0"/>
    <xf numFmtId="43" fontId="8" fillId="0" borderId="0" applyFont="0" applyFill="0" applyBorder="0" applyAlignment="0" applyProtection="0"/>
    <xf numFmtId="9" fontId="8" fillId="0" borderId="0" applyFont="0" applyFill="0" applyBorder="0" applyAlignment="0" applyProtection="0"/>
    <xf numFmtId="0" fontId="3" fillId="0" borderId="0"/>
    <xf numFmtId="0" fontId="3" fillId="0" borderId="0"/>
    <xf numFmtId="0" fontId="3" fillId="0" borderId="0"/>
    <xf numFmtId="164" fontId="8" fillId="0" borderId="0"/>
    <xf numFmtId="43" fontId="8" fillId="0" borderId="0" applyFont="0" applyFill="0" applyBorder="0" applyAlignment="0" applyProtection="0"/>
    <xf numFmtId="0" fontId="3" fillId="0" borderId="0"/>
    <xf numFmtId="0" fontId="3" fillId="0" borderId="0"/>
    <xf numFmtId="0" fontId="3" fillId="0" borderId="0"/>
    <xf numFmtId="0" fontId="2" fillId="0" borderId="0"/>
    <xf numFmtId="0" fontId="17" fillId="0" borderId="0"/>
    <xf numFmtId="9" fontId="2" fillId="0" borderId="0" applyFont="0" applyFill="0" applyBorder="0" applyAlignment="0" applyProtection="0"/>
    <xf numFmtId="176" fontId="2" fillId="0" borderId="0" applyFont="0" applyFill="0" applyBorder="0" applyAlignment="0" applyProtection="0"/>
    <xf numFmtId="0" fontId="15" fillId="0" borderId="0"/>
    <xf numFmtId="0" fontId="1" fillId="0" borderId="0"/>
    <xf numFmtId="164" fontId="8" fillId="0" borderId="0"/>
    <xf numFmtId="44" fontId="8" fillId="0" borderId="0" applyFont="0" applyFill="0" applyBorder="0" applyAlignment="0" applyProtection="0"/>
  </cellStyleXfs>
  <cellXfs count="1062">
    <xf numFmtId="0" fontId="0" fillId="0" borderId="0" xfId="0" applyNumberFormat="1" applyFont="1" applyFill="1" applyBorder="1"/>
    <xf numFmtId="0" fontId="0" fillId="0" borderId="0" xfId="0" applyNumberFormat="1" applyFont="1" applyFill="1" applyBorder="1" applyAlignment="1">
      <alignment horizontal="center"/>
    </xf>
    <xf numFmtId="0" fontId="0" fillId="0" borderId="0" xfId="0" applyNumberFormat="1" applyFont="1" applyFill="1" applyBorder="1" applyAlignment="1">
      <alignment horizontal="center" vertical="center"/>
    </xf>
    <xf numFmtId="0" fontId="7" fillId="2" borderId="13" xfId="0" applyNumberFormat="1" applyFont="1" applyFill="1" applyBorder="1"/>
    <xf numFmtId="0" fontId="7" fillId="2" borderId="0" xfId="0" applyNumberFormat="1" applyFont="1" applyFill="1" applyBorder="1"/>
    <xf numFmtId="0" fontId="0" fillId="2" borderId="0" xfId="0" applyNumberFormat="1" applyFont="1" applyFill="1" applyBorder="1" applyAlignment="1">
      <alignment horizontal="left"/>
    </xf>
    <xf numFmtId="0" fontId="7" fillId="3" borderId="13" xfId="0" applyNumberFormat="1" applyFont="1" applyFill="1" applyBorder="1"/>
    <xf numFmtId="0" fontId="0" fillId="0" borderId="4" xfId="0" applyNumberFormat="1" applyFont="1" applyFill="1" applyBorder="1" applyAlignment="1">
      <alignment horizontal="left" vertical="center"/>
    </xf>
    <xf numFmtId="0" fontId="0" fillId="0" borderId="11" xfId="0" applyNumberFormat="1" applyFont="1" applyFill="1" applyBorder="1" applyAlignment="1">
      <alignment horizontal="center" vertical="center"/>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center" vertical="center" wrapText="1"/>
    </xf>
    <xf numFmtId="0" fontId="0" fillId="0" borderId="5" xfId="0" applyNumberFormat="1" applyFont="1" applyFill="1" applyBorder="1" applyAlignment="1">
      <alignment vertical="center" wrapText="1"/>
    </xf>
    <xf numFmtId="0" fontId="0" fillId="0" borderId="4" xfId="0" applyNumberFormat="1" applyFont="1" applyFill="1" applyBorder="1" applyAlignment="1">
      <alignment horizontal="center" vertical="center" wrapText="1"/>
    </xf>
    <xf numFmtId="0" fontId="0" fillId="0" borderId="7" xfId="0" applyNumberFormat="1" applyFont="1" applyFill="1" applyBorder="1" applyAlignment="1">
      <alignment vertical="center" wrapText="1"/>
    </xf>
    <xf numFmtId="0" fontId="7" fillId="5" borderId="4" xfId="0" applyNumberFormat="1" applyFont="1" applyFill="1" applyBorder="1" applyAlignment="1">
      <alignment horizontal="left" vertical="center"/>
    </xf>
    <xf numFmtId="0" fontId="7" fillId="5" borderId="11" xfId="0" applyNumberFormat="1" applyFont="1" applyFill="1" applyBorder="1" applyAlignment="1">
      <alignment horizontal="center" vertical="center"/>
    </xf>
    <xf numFmtId="0" fontId="7" fillId="6" borderId="6" xfId="0" applyNumberFormat="1" applyFont="1" applyFill="1" applyBorder="1" applyAlignment="1">
      <alignment horizontal="left" vertical="center"/>
    </xf>
    <xf numFmtId="0" fontId="7" fillId="6" borderId="11" xfId="0" applyNumberFormat="1" applyFont="1" applyFill="1" applyBorder="1" applyAlignment="1">
      <alignment horizontal="center" vertical="center"/>
    </xf>
    <xf numFmtId="0" fontId="7" fillId="6" borderId="4" xfId="0" applyNumberFormat="1" applyFont="1" applyFill="1" applyBorder="1" applyAlignment="1">
      <alignment horizontal="left" vertical="center"/>
    </xf>
    <xf numFmtId="0" fontId="7" fillId="0" borderId="4" xfId="0" applyNumberFormat="1" applyFont="1" applyFill="1" applyBorder="1" applyAlignment="1">
      <alignment horizontal="left" vertical="center"/>
    </xf>
    <xf numFmtId="0" fontId="7" fillId="0" borderId="5" xfId="0" applyNumberFormat="1" applyFont="1" applyFill="1" applyBorder="1" applyAlignment="1">
      <alignment horizontal="left" vertical="center" wrapText="1"/>
    </xf>
    <xf numFmtId="0" fontId="7" fillId="0" borderId="11" xfId="0" applyNumberFormat="1" applyFont="1" applyFill="1" applyBorder="1" applyAlignment="1">
      <alignment horizontal="center" vertical="center"/>
    </xf>
    <xf numFmtId="0" fontId="7" fillId="0" borderId="0" xfId="0" applyNumberFormat="1" applyFont="1" applyFill="1" applyBorder="1"/>
    <xf numFmtId="0" fontId="0" fillId="2" borderId="3" xfId="0" applyNumberFormat="1" applyFont="1" applyFill="1" applyBorder="1"/>
    <xf numFmtId="0" fontId="7" fillId="2" borderId="0" xfId="0" applyNumberFormat="1" applyFont="1" applyFill="1" applyBorder="1" applyAlignment="1">
      <alignment horizontal="center"/>
    </xf>
    <xf numFmtId="0" fontId="7" fillId="2" borderId="0" xfId="0" applyNumberFormat="1" applyFont="1" applyFill="1" applyBorder="1" applyAlignment="1">
      <alignment horizontal="center" vertical="center"/>
    </xf>
    <xf numFmtId="0" fontId="7" fillId="0" borderId="13" xfId="0" applyNumberFormat="1" applyFont="1" applyFill="1" applyBorder="1"/>
    <xf numFmtId="9" fontId="0" fillId="2" borderId="0" xfId="2" applyNumberFormat="1" applyFont="1" applyFill="1" applyBorder="1" applyAlignment="1">
      <alignment horizontal="center" vertical="center"/>
    </xf>
    <xf numFmtId="0" fontId="6" fillId="2" borderId="0" xfId="0" applyNumberFormat="1" applyFont="1" applyFill="1" applyBorder="1" applyAlignment="1">
      <alignment vertical="center"/>
    </xf>
    <xf numFmtId="0" fontId="0" fillId="2" borderId="0" xfId="0" applyNumberFormat="1" applyFont="1" applyFill="1" applyBorder="1" applyAlignment="1">
      <alignment horizontal="center" vertical="center"/>
    </xf>
    <xf numFmtId="0" fontId="0" fillId="2" borderId="0" xfId="0" applyNumberFormat="1" applyFont="1" applyFill="1" applyBorder="1" applyAlignment="1">
      <alignment horizontal="center"/>
    </xf>
    <xf numFmtId="0" fontId="7" fillId="5" borderId="9" xfId="0" applyNumberFormat="1" applyFont="1" applyFill="1" applyBorder="1" applyAlignment="1">
      <alignment horizontal="left" vertical="center" wrapText="1"/>
    </xf>
    <xf numFmtId="0" fontId="7" fillId="5" borderId="10"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6" borderId="5"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165" fontId="7" fillId="7" borderId="19" xfId="0" applyNumberFormat="1" applyFont="1" applyFill="1" applyBorder="1"/>
    <xf numFmtId="0" fontId="7" fillId="3" borderId="22" xfId="0" applyNumberFormat="1" applyFont="1" applyFill="1" applyBorder="1"/>
    <xf numFmtId="0" fontId="12" fillId="2" borderId="13" xfId="0" applyNumberFormat="1" applyFont="1" applyFill="1" applyBorder="1"/>
    <xf numFmtId="43" fontId="7" fillId="2" borderId="0" xfId="3" applyFont="1" applyFill="1" applyBorder="1" applyAlignment="1">
      <alignment horizontal="center" vertical="center"/>
    </xf>
    <xf numFmtId="2" fontId="0" fillId="2" borderId="0" xfId="0" applyNumberFormat="1" applyFont="1" applyFill="1" applyBorder="1" applyAlignment="1">
      <alignment horizontal="left"/>
    </xf>
    <xf numFmtId="0" fontId="7" fillId="2" borderId="0" xfId="0" applyNumberFormat="1" applyFont="1" applyFill="1" applyBorder="1" applyAlignment="1">
      <alignment horizontal="right"/>
    </xf>
    <xf numFmtId="2" fontId="0" fillId="2" borderId="0" xfId="0" applyNumberFormat="1" applyFont="1" applyFill="1" applyBorder="1" applyAlignment="1">
      <alignment horizontal="center"/>
    </xf>
    <xf numFmtId="43" fontId="0" fillId="8" borderId="1" xfId="3" applyFont="1" applyFill="1" applyBorder="1" applyAlignment="1">
      <alignment horizontal="center"/>
    </xf>
    <xf numFmtId="43" fontId="0" fillId="2" borderId="0" xfId="3" applyFont="1" applyFill="1" applyBorder="1" applyAlignment="1">
      <alignment horizontal="left"/>
    </xf>
    <xf numFmtId="0" fontId="0" fillId="2" borderId="0" xfId="0" applyNumberFormat="1" applyFont="1" applyFill="1" applyBorder="1"/>
    <xf numFmtId="43" fontId="0" fillId="2" borderId="0" xfId="3" applyFont="1" applyFill="1" applyBorder="1" applyAlignment="1">
      <alignment horizontal="center"/>
    </xf>
    <xf numFmtId="43" fontId="7" fillId="2" borderId="1" xfId="3" applyFont="1" applyFill="1" applyBorder="1" applyAlignment="1">
      <alignment horizontal="center" vertical="center"/>
    </xf>
    <xf numFmtId="43" fontId="7" fillId="5" borderId="11" xfId="3" applyFont="1" applyFill="1" applyBorder="1" applyAlignment="1">
      <alignment horizontal="center" vertical="center"/>
    </xf>
    <xf numFmtId="43" fontId="7" fillId="6" borderId="11" xfId="3" applyFont="1" applyFill="1" applyBorder="1" applyAlignment="1">
      <alignment horizontal="center" vertical="center"/>
    </xf>
    <xf numFmtId="14" fontId="0" fillId="0" borderId="0" xfId="0" applyNumberFormat="1" applyFont="1" applyFill="1" applyBorder="1"/>
    <xf numFmtId="0" fontId="13" fillId="0" borderId="0" xfId="0" applyNumberFormat="1" applyFont="1" applyFill="1" applyBorder="1"/>
    <xf numFmtId="43" fontId="0" fillId="0" borderId="11" xfId="3" applyFont="1" applyFill="1" applyBorder="1" applyAlignment="1">
      <alignment horizontal="center" vertical="center"/>
    </xf>
    <xf numFmtId="43" fontId="0" fillId="2" borderId="11" xfId="3" applyFont="1" applyFill="1" applyBorder="1" applyAlignment="1">
      <alignment horizontal="center" vertical="center"/>
    </xf>
    <xf numFmtId="9" fontId="0" fillId="0" borderId="11" xfId="0" applyNumberFormat="1" applyFont="1" applyFill="1" applyBorder="1" applyAlignment="1">
      <alignment horizontal="center" vertical="center"/>
    </xf>
    <xf numFmtId="43" fontId="0" fillId="0" borderId="0" xfId="3" applyFont="1" applyFill="1" applyBorder="1"/>
    <xf numFmtId="0" fontId="0" fillId="0" borderId="0" xfId="0" applyNumberFormat="1" applyFont="1" applyFill="1" applyBorder="1" applyAlignment="1">
      <alignment vertical="center" wrapText="1"/>
    </xf>
    <xf numFmtId="43" fontId="0" fillId="8" borderId="11" xfId="3" applyFont="1" applyFill="1" applyBorder="1" applyAlignment="1">
      <alignment horizontal="center" vertical="center"/>
    </xf>
    <xf numFmtId="4" fontId="0" fillId="0" borderId="11" xfId="0" applyNumberFormat="1" applyFont="1" applyFill="1" applyBorder="1" applyAlignment="1">
      <alignment horizontal="center" vertical="center"/>
    </xf>
    <xf numFmtId="43" fontId="7" fillId="0" borderId="11" xfId="3" applyFont="1" applyFill="1" applyBorder="1" applyAlignment="1">
      <alignment horizontal="center" vertical="center"/>
    </xf>
    <xf numFmtId="0" fontId="0" fillId="8" borderId="11" xfId="0" applyNumberFormat="1" applyFont="1" applyFill="1" applyBorder="1" applyAlignment="1">
      <alignment horizontal="center" vertical="center"/>
    </xf>
    <xf numFmtId="4" fontId="0" fillId="8" borderId="11" xfId="0" applyNumberFormat="1" applyFont="1" applyFill="1" applyBorder="1" applyAlignment="1">
      <alignment horizontal="center" vertical="center"/>
    </xf>
    <xf numFmtId="0" fontId="0" fillId="9" borderId="5" xfId="0" applyNumberFormat="1" applyFont="1" applyFill="1" applyBorder="1" applyAlignment="1">
      <alignment vertical="center" wrapText="1"/>
    </xf>
    <xf numFmtId="4" fontId="0" fillId="10" borderId="11" xfId="0" applyNumberFormat="1" applyFont="1" applyFill="1" applyBorder="1" applyAlignment="1">
      <alignment horizontal="center" vertical="center"/>
    </xf>
    <xf numFmtId="0" fontId="0" fillId="0" borderId="0" xfId="0" applyNumberFormat="1" applyFont="1" applyFill="1" applyBorder="1" applyAlignment="1">
      <alignment vertical="center"/>
    </xf>
    <xf numFmtId="43" fontId="0" fillId="10" borderId="11" xfId="3" applyFont="1" applyFill="1" applyBorder="1" applyAlignment="1">
      <alignment horizontal="center" vertical="center"/>
    </xf>
    <xf numFmtId="2" fontId="0" fillId="0" borderId="11" xfId="0" applyNumberFormat="1" applyFont="1" applyFill="1" applyBorder="1" applyAlignment="1">
      <alignment horizontal="center" vertical="center"/>
    </xf>
    <xf numFmtId="2" fontId="7" fillId="0" borderId="11" xfId="0" applyNumberFormat="1" applyFont="1" applyFill="1" applyBorder="1" applyAlignment="1">
      <alignment horizontal="center" vertical="center"/>
    </xf>
    <xf numFmtId="0" fontId="7" fillId="6" borderId="41" xfId="0" applyNumberFormat="1" applyFont="1" applyFill="1" applyBorder="1" applyAlignment="1">
      <alignment horizontal="left" vertical="center"/>
    </xf>
    <xf numFmtId="0" fontId="0" fillId="0" borderId="41" xfId="0" applyNumberFormat="1" applyFont="1" applyFill="1" applyBorder="1" applyAlignment="1">
      <alignment horizontal="left" vertical="center"/>
    </xf>
    <xf numFmtId="14" fontId="7" fillId="0" borderId="0" xfId="0" applyNumberFormat="1" applyFont="1" applyFill="1" applyBorder="1"/>
    <xf numFmtId="2" fontId="7" fillId="0" borderId="0" xfId="0" applyNumberFormat="1" applyFont="1" applyFill="1" applyBorder="1"/>
    <xf numFmtId="43" fontId="0" fillId="0" borderId="0" xfId="3" applyFont="1" applyFill="1" applyBorder="1" applyAlignment="1">
      <alignment horizontal="center" vertical="center"/>
    </xf>
    <xf numFmtId="0" fontId="5" fillId="0" borderId="0" xfId="4"/>
    <xf numFmtId="0" fontId="15" fillId="0" borderId="0" xfId="5" applyAlignment="1">
      <alignment horizontal="center"/>
    </xf>
    <xf numFmtId="0" fontId="15" fillId="0" borderId="0" xfId="5"/>
    <xf numFmtId="0" fontId="9" fillId="0" borderId="0" xfId="4" applyFont="1" applyAlignment="1">
      <alignment horizontal="right"/>
    </xf>
    <xf numFmtId="166" fontId="5" fillId="11" borderId="0" xfId="4" applyNumberFormat="1" applyFill="1"/>
    <xf numFmtId="0" fontId="5" fillId="0" borderId="0" xfId="4" applyAlignment="1">
      <alignment horizontal="center"/>
    </xf>
    <xf numFmtId="14" fontId="16" fillId="0" borderId="0" xfId="4" applyNumberFormat="1" applyFont="1" applyFill="1" applyAlignment="1">
      <alignment horizontal="right" vertical="center"/>
    </xf>
    <xf numFmtId="0" fontId="9" fillId="0" borderId="0" xfId="4" applyFont="1"/>
    <xf numFmtId="0" fontId="9" fillId="0" borderId="42" xfId="4" applyFont="1" applyBorder="1" applyAlignment="1">
      <alignment horizontal="center" vertical="center"/>
    </xf>
    <xf numFmtId="0" fontId="9" fillId="0" borderId="1" xfId="4" applyFont="1" applyBorder="1" applyAlignment="1">
      <alignment horizontal="center" vertical="center"/>
    </xf>
    <xf numFmtId="0" fontId="9" fillId="0" borderId="1" xfId="4" applyFont="1" applyBorder="1" applyAlignment="1">
      <alignment vertical="center"/>
    </xf>
    <xf numFmtId="9" fontId="9" fillId="0" borderId="1" xfId="4" applyNumberFormat="1" applyFont="1" applyBorder="1" applyAlignment="1">
      <alignment horizontal="center" vertical="center"/>
    </xf>
    <xf numFmtId="49" fontId="5" fillId="0" borderId="42" xfId="4" applyNumberFormat="1" applyBorder="1" applyAlignment="1">
      <alignment horizontal="center" vertical="center"/>
    </xf>
    <xf numFmtId="49" fontId="5" fillId="0" borderId="43" xfId="4" applyNumberFormat="1" applyFill="1" applyBorder="1" applyAlignment="1">
      <alignment horizontal="center" vertical="center"/>
    </xf>
    <xf numFmtId="0" fontId="5" fillId="0" borderId="43" xfId="4" applyBorder="1" applyAlignment="1">
      <alignment vertical="center" wrapText="1"/>
    </xf>
    <xf numFmtId="166" fontId="15" fillId="11" borderId="43" xfId="5" applyNumberFormat="1" applyFill="1" applyBorder="1" applyAlignment="1">
      <alignment horizontal="center" vertical="center"/>
    </xf>
    <xf numFmtId="166" fontId="15" fillId="0" borderId="43" xfId="5" applyNumberFormat="1" applyBorder="1" applyAlignment="1">
      <alignment horizontal="center" vertical="center"/>
    </xf>
    <xf numFmtId="166" fontId="18" fillId="0" borderId="43" xfId="5" applyNumberFormat="1" applyFont="1" applyFill="1" applyBorder="1" applyAlignment="1">
      <alignment horizontal="center" vertical="center"/>
    </xf>
    <xf numFmtId="0" fontId="5" fillId="0" borderId="43" xfId="4" applyBorder="1" applyAlignment="1">
      <alignment horizontal="center" vertical="center" wrapText="1"/>
    </xf>
    <xf numFmtId="49" fontId="5" fillId="0" borderId="44" xfId="4" applyNumberFormat="1" applyFill="1" applyBorder="1" applyAlignment="1">
      <alignment horizontal="center" vertical="center"/>
    </xf>
    <xf numFmtId="0" fontId="5" fillId="0" borderId="44" xfId="4" applyBorder="1" applyAlignment="1">
      <alignment vertical="center" wrapText="1"/>
    </xf>
    <xf numFmtId="166" fontId="15" fillId="11" borderId="44" xfId="5" applyNumberFormat="1" applyFill="1" applyBorder="1" applyAlignment="1">
      <alignment horizontal="center" vertical="center"/>
    </xf>
    <xf numFmtId="166" fontId="15" fillId="0" borderId="44" xfId="5" applyNumberFormat="1" applyBorder="1" applyAlignment="1">
      <alignment horizontal="center" vertical="center"/>
    </xf>
    <xf numFmtId="166" fontId="18" fillId="0" borderId="44" xfId="5" applyNumberFormat="1" applyFont="1" applyFill="1" applyBorder="1" applyAlignment="1">
      <alignment horizontal="center" vertical="center"/>
    </xf>
    <xf numFmtId="0" fontId="5" fillId="0" borderId="44" xfId="4" applyBorder="1" applyAlignment="1">
      <alignment horizontal="center" vertical="center" wrapText="1"/>
    </xf>
    <xf numFmtId="0" fontId="5" fillId="0" borderId="44" xfId="4" applyBorder="1" applyAlignment="1">
      <alignment horizontal="center" vertical="center"/>
    </xf>
    <xf numFmtId="0" fontId="18" fillId="0" borderId="44" xfId="4" applyFont="1" applyFill="1" applyBorder="1" applyAlignment="1">
      <alignment vertical="center" wrapText="1"/>
    </xf>
    <xf numFmtId="4" fontId="19" fillId="0" borderId="44" xfId="6" applyNumberFormat="1" applyFont="1" applyFill="1" applyBorder="1" applyAlignment="1" applyProtection="1">
      <alignment horizontal="center" vertical="center" wrapText="1"/>
    </xf>
    <xf numFmtId="0" fontId="18" fillId="0" borderId="44" xfId="4" applyFont="1" applyFill="1" applyBorder="1" applyAlignment="1">
      <alignment horizontal="center" vertical="center" wrapText="1"/>
    </xf>
    <xf numFmtId="166" fontId="18" fillId="0" borderId="44" xfId="4" applyNumberFormat="1" applyFont="1" applyFill="1" applyBorder="1" applyAlignment="1">
      <alignment horizontal="center" vertical="center"/>
    </xf>
    <xf numFmtId="166" fontId="5" fillId="0" borderId="44" xfId="4" applyNumberFormat="1" applyFill="1" applyBorder="1" applyAlignment="1">
      <alignment horizontal="center" vertical="center"/>
    </xf>
    <xf numFmtId="0" fontId="5" fillId="0" borderId="44" xfId="4" applyFill="1" applyBorder="1" applyAlignment="1">
      <alignment horizontal="center"/>
    </xf>
    <xf numFmtId="0" fontId="18" fillId="0" borderId="44" xfId="4" applyFont="1" applyFill="1" applyBorder="1" applyAlignment="1">
      <alignment vertical="center"/>
    </xf>
    <xf numFmtId="0" fontId="18" fillId="0" borderId="44" xfId="4" applyFont="1" applyFill="1" applyBorder="1" applyAlignment="1">
      <alignment horizontal="center" vertical="center"/>
    </xf>
    <xf numFmtId="166" fontId="15" fillId="11" borderId="1" xfId="5" applyNumberFormat="1" applyFill="1" applyBorder="1" applyAlignment="1">
      <alignment horizontal="center" vertical="center"/>
    </xf>
    <xf numFmtId="49" fontId="5" fillId="0" borderId="0" xfId="4" applyNumberFormat="1" applyBorder="1" applyAlignment="1">
      <alignment horizontal="center" vertical="center"/>
    </xf>
    <xf numFmtId="49" fontId="5" fillId="0" borderId="0" xfId="4" applyNumberFormat="1" applyFill="1" applyBorder="1" applyAlignment="1">
      <alignment horizontal="center" vertical="center"/>
    </xf>
    <xf numFmtId="0" fontId="18" fillId="0" borderId="45" xfId="4" applyFont="1" applyFill="1" applyBorder="1" applyAlignment="1">
      <alignment vertical="center"/>
    </xf>
    <xf numFmtId="166" fontId="18" fillId="0" borderId="45" xfId="4" applyNumberFormat="1" applyFont="1" applyFill="1" applyBorder="1" applyAlignment="1">
      <alignment horizontal="center" vertical="center"/>
    </xf>
    <xf numFmtId="166" fontId="18" fillId="0" borderId="45" xfId="5" applyNumberFormat="1" applyFont="1" applyFill="1" applyBorder="1" applyAlignment="1">
      <alignment horizontal="center" vertical="center"/>
    </xf>
    <xf numFmtId="166" fontId="5" fillId="0" borderId="45" xfId="4" applyNumberFormat="1" applyFill="1" applyBorder="1" applyAlignment="1">
      <alignment horizontal="center" vertical="center"/>
    </xf>
    <xf numFmtId="0" fontId="5" fillId="0" borderId="45" xfId="4" applyFill="1" applyBorder="1" applyAlignment="1">
      <alignment horizontal="center"/>
    </xf>
    <xf numFmtId="0" fontId="18" fillId="0" borderId="45" xfId="4" applyFont="1" applyFill="1" applyBorder="1" applyAlignment="1">
      <alignment horizontal="center" vertical="center"/>
    </xf>
    <xf numFmtId="49" fontId="5" fillId="0" borderId="0" xfId="4" applyNumberFormat="1" applyAlignment="1">
      <alignment horizontal="center"/>
    </xf>
    <xf numFmtId="49" fontId="9" fillId="0" borderId="0" xfId="4" applyNumberFormat="1" applyFont="1" applyAlignment="1">
      <alignment horizontal="center"/>
    </xf>
    <xf numFmtId="0" fontId="0" fillId="8" borderId="1" xfId="0" applyNumberFormat="1" applyFont="1" applyFill="1" applyBorder="1"/>
    <xf numFmtId="0" fontId="16" fillId="0" borderId="0" xfId="0" applyNumberFormat="1" applyFont="1" applyFill="1" applyBorder="1"/>
    <xf numFmtId="0" fontId="7" fillId="0" borderId="47" xfId="0" applyNumberFormat="1" applyFont="1" applyFill="1" applyBorder="1" applyAlignment="1">
      <alignment horizontal="center" vertical="center" wrapText="1"/>
    </xf>
    <xf numFmtId="0" fontId="7" fillId="0" borderId="49" xfId="0" applyNumberFormat="1" applyFont="1" applyFill="1" applyBorder="1" applyAlignment="1">
      <alignment horizontal="center" vertical="center" wrapText="1"/>
    </xf>
    <xf numFmtId="0" fontId="7" fillId="2" borderId="0" xfId="0" applyNumberFormat="1" applyFont="1" applyFill="1" applyBorder="1" applyAlignment="1">
      <alignment horizontal="center" vertical="center" wrapText="1"/>
    </xf>
    <xf numFmtId="0" fontId="6" fillId="12" borderId="19" xfId="0" applyNumberFormat="1" applyFont="1" applyFill="1" applyBorder="1" applyAlignment="1">
      <alignment horizontal="left" vertical="center"/>
    </xf>
    <xf numFmtId="0" fontId="6" fillId="2" borderId="0" xfId="0" applyNumberFormat="1" applyFont="1" applyFill="1" applyBorder="1" applyAlignment="1">
      <alignment horizontal="left" vertical="center" wrapText="1"/>
    </xf>
    <xf numFmtId="0" fontId="0" fillId="0" borderId="28" xfId="0" applyNumberFormat="1" applyFont="1" applyFill="1" applyBorder="1" applyAlignment="1">
      <alignment horizontal="left" vertical="center" wrapText="1"/>
    </xf>
    <xf numFmtId="0" fontId="0" fillId="0" borderId="29" xfId="0" applyNumberFormat="1" applyFont="1" applyFill="1" applyBorder="1" applyAlignment="1">
      <alignment horizontal="center" vertical="center" wrapText="1"/>
    </xf>
    <xf numFmtId="0" fontId="0" fillId="0" borderId="29" xfId="0" applyNumberFormat="1" applyFont="1" applyFill="1" applyBorder="1" applyAlignment="1">
      <alignment horizontal="left" vertical="center" wrapText="1"/>
    </xf>
    <xf numFmtId="168" fontId="0" fillId="0" borderId="29" xfId="0" applyNumberFormat="1" applyFont="1" applyFill="1" applyBorder="1" applyAlignment="1">
      <alignment horizontal="center" vertical="center" wrapText="1"/>
    </xf>
    <xf numFmtId="1" fontId="0" fillId="0" borderId="29" xfId="0" applyNumberFormat="1" applyFont="1" applyFill="1" applyBorder="1" applyAlignment="1">
      <alignment horizontal="center" vertical="center" wrapText="1"/>
    </xf>
    <xf numFmtId="0" fontId="0" fillId="0" borderId="29" xfId="0" applyNumberFormat="1" applyFont="1" applyFill="1" applyBorder="1" applyAlignment="1">
      <alignment horizontal="center" vertical="center"/>
    </xf>
    <xf numFmtId="3" fontId="0" fillId="0" borderId="31" xfId="0" applyNumberFormat="1" applyFont="1" applyFill="1" applyBorder="1" applyAlignment="1">
      <alignment horizontal="center" vertical="center"/>
    </xf>
    <xf numFmtId="3" fontId="0" fillId="2" borderId="0" xfId="0" applyNumberFormat="1" applyFont="1" applyFill="1" applyBorder="1" applyAlignment="1">
      <alignment horizontal="center" vertical="center"/>
    </xf>
    <xf numFmtId="0" fontId="0" fillId="0" borderId="53" xfId="0" applyNumberFormat="1" applyFont="1" applyFill="1" applyBorder="1" applyAlignment="1">
      <alignment horizontal="left" vertical="center" wrapText="1"/>
    </xf>
    <xf numFmtId="0" fontId="0" fillId="0" borderId="51" xfId="0" applyNumberFormat="1" applyFont="1" applyFill="1" applyBorder="1" applyAlignment="1">
      <alignment horizontal="center" vertical="center" wrapText="1"/>
    </xf>
    <xf numFmtId="0" fontId="0" fillId="0" borderId="51" xfId="0" applyNumberFormat="1" applyFont="1" applyFill="1" applyBorder="1" applyAlignment="1">
      <alignment horizontal="left" vertical="center" wrapText="1"/>
    </xf>
    <xf numFmtId="168" fontId="0" fillId="0" borderId="51" xfId="0" applyNumberFormat="1" applyFont="1" applyFill="1" applyBorder="1" applyAlignment="1">
      <alignment horizontal="center" vertical="center" wrapText="1"/>
    </xf>
    <xf numFmtId="1" fontId="0" fillId="0" borderId="51" xfId="0" applyNumberFormat="1" applyFont="1" applyFill="1" applyBorder="1" applyAlignment="1">
      <alignment horizontal="center" vertical="center" wrapText="1"/>
    </xf>
    <xf numFmtId="0" fontId="0" fillId="0" borderId="51" xfId="0" applyNumberFormat="1" applyFont="1" applyFill="1" applyBorder="1" applyAlignment="1">
      <alignment horizontal="center" vertical="center"/>
    </xf>
    <xf numFmtId="3" fontId="0" fillId="0" borderId="52" xfId="0" applyNumberFormat="1" applyFont="1" applyFill="1" applyBorder="1" applyAlignment="1">
      <alignment horizontal="center" vertical="center"/>
    </xf>
    <xf numFmtId="0" fontId="0" fillId="0" borderId="32" xfId="0" applyNumberFormat="1" applyFont="1" applyFill="1" applyBorder="1" applyAlignment="1">
      <alignment horizontal="left"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168"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xf>
    <xf numFmtId="3" fontId="0" fillId="0" borderId="33" xfId="0" applyNumberFormat="1" applyFont="1" applyFill="1" applyBorder="1" applyAlignment="1">
      <alignment horizontal="center" vertical="center"/>
    </xf>
    <xf numFmtId="3" fontId="7" fillId="0" borderId="31" xfId="0" applyNumberFormat="1" applyFont="1" applyFill="1" applyBorder="1" applyAlignment="1">
      <alignment horizontal="center" vertical="center"/>
    </xf>
    <xf numFmtId="3" fontId="7" fillId="2" borderId="0" xfId="0" applyNumberFormat="1" applyFont="1" applyFill="1" applyBorder="1" applyAlignment="1">
      <alignment horizontal="center" vertical="center"/>
    </xf>
    <xf numFmtId="3" fontId="7" fillId="0" borderId="52" xfId="0" applyNumberFormat="1" applyFont="1" applyFill="1" applyBorder="1" applyAlignment="1">
      <alignment horizontal="center" vertical="center"/>
    </xf>
    <xf numFmtId="4" fontId="7" fillId="8" borderId="19" xfId="0" applyNumberFormat="1" applyFont="1" applyFill="1" applyBorder="1" applyAlignment="1">
      <alignment horizontal="center" vertical="center"/>
    </xf>
    <xf numFmtId="0" fontId="10" fillId="0" borderId="0" xfId="0" applyNumberFormat="1" applyFont="1" applyFill="1" applyBorder="1"/>
    <xf numFmtId="0" fontId="6" fillId="12" borderId="46" xfId="0" applyNumberFormat="1" applyFont="1" applyFill="1" applyBorder="1" applyAlignment="1">
      <alignment horizontal="center"/>
    </xf>
    <xf numFmtId="4" fontId="6" fillId="12" borderId="48" xfId="0" applyNumberFormat="1" applyFont="1" applyFill="1" applyBorder="1" applyAlignment="1">
      <alignment horizontal="center" vertical="center"/>
    </xf>
    <xf numFmtId="3" fontId="6" fillId="2" borderId="0" xfId="0" applyNumberFormat="1" applyFont="1" applyFill="1" applyBorder="1" applyAlignment="1">
      <alignment horizontal="center" vertical="center"/>
    </xf>
    <xf numFmtId="3" fontId="0" fillId="0" borderId="0" xfId="0" applyNumberFormat="1" applyFont="1" applyFill="1" applyBorder="1"/>
    <xf numFmtId="3" fontId="0" fillId="2" borderId="0" xfId="0" applyNumberFormat="1" applyFont="1" applyFill="1" applyBorder="1"/>
    <xf numFmtId="0" fontId="7" fillId="0" borderId="29" xfId="0" applyNumberFormat="1" applyFont="1" applyFill="1" applyBorder="1" applyAlignment="1">
      <alignment horizontal="center" vertical="center" wrapText="1"/>
    </xf>
    <xf numFmtId="0" fontId="7" fillId="0" borderId="31" xfId="0" applyNumberFormat="1" applyFont="1" applyFill="1" applyBorder="1" applyAlignment="1">
      <alignment horizontal="center" vertical="center" wrapText="1"/>
    </xf>
    <xf numFmtId="0" fontId="0" fillId="9" borderId="28" xfId="0" applyNumberFormat="1" applyFont="1" applyFill="1" applyBorder="1" applyAlignment="1">
      <alignment horizontal="left" vertical="center" wrapText="1"/>
    </xf>
    <xf numFmtId="0" fontId="0" fillId="9" borderId="32" xfId="0" applyNumberFormat="1" applyFont="1" applyFill="1" applyBorder="1" applyAlignment="1">
      <alignment horizontal="left" vertical="center" wrapText="1"/>
    </xf>
    <xf numFmtId="0" fontId="0" fillId="9" borderId="53" xfId="0" applyNumberFormat="1" applyFont="1" applyFill="1" applyBorder="1" applyAlignment="1">
      <alignment horizontal="left" vertical="center" wrapText="1"/>
    </xf>
    <xf numFmtId="0" fontId="0" fillId="0" borderId="55" xfId="0" applyNumberFormat="1" applyFont="1" applyFill="1" applyBorder="1" applyAlignment="1">
      <alignment horizontal="left" vertical="center" wrapText="1"/>
    </xf>
    <xf numFmtId="0" fontId="0" fillId="0" borderId="15" xfId="0" applyNumberFormat="1" applyFont="1" applyFill="1" applyBorder="1" applyAlignment="1">
      <alignment horizontal="center" vertical="center" wrapText="1"/>
    </xf>
    <xf numFmtId="0" fontId="0" fillId="0" borderId="15" xfId="0" applyNumberFormat="1" applyFont="1" applyFill="1" applyBorder="1" applyAlignment="1">
      <alignment horizontal="left" vertical="center" wrapText="1"/>
    </xf>
    <xf numFmtId="169" fontId="0" fillId="2" borderId="15" xfId="0" applyNumberFormat="1" applyFont="1" applyFill="1" applyBorder="1" applyAlignment="1">
      <alignment horizontal="center" vertical="center" wrapText="1"/>
    </xf>
    <xf numFmtId="0" fontId="0" fillId="0" borderId="56" xfId="0" applyNumberFormat="1" applyFont="1" applyFill="1" applyBorder="1" applyAlignment="1">
      <alignment horizontal="center" vertical="center"/>
    </xf>
    <xf numFmtId="169" fontId="0" fillId="2" borderId="1" xfId="0" applyNumberFormat="1" applyFont="1" applyFill="1" applyBorder="1" applyAlignment="1">
      <alignment horizontal="center" vertical="center" wrapText="1"/>
    </xf>
    <xf numFmtId="0" fontId="0" fillId="0" borderId="57" xfId="0" applyNumberFormat="1" applyFont="1" applyFill="1" applyBorder="1" applyAlignment="1">
      <alignment horizontal="center" vertical="center"/>
    </xf>
    <xf numFmtId="0" fontId="0" fillId="0" borderId="58" xfId="0" applyNumberFormat="1" applyFont="1" applyFill="1" applyBorder="1" applyAlignment="1">
      <alignment horizontal="left" vertical="center" wrapText="1"/>
    </xf>
    <xf numFmtId="0" fontId="0" fillId="0" borderId="14" xfId="0" applyNumberFormat="1" applyFont="1" applyFill="1" applyBorder="1" applyAlignment="1">
      <alignment horizontal="left" vertical="center" wrapText="1"/>
    </xf>
    <xf numFmtId="169" fontId="0" fillId="2" borderId="27" xfId="0" applyNumberFormat="1" applyFont="1" applyFill="1" applyBorder="1" applyAlignment="1">
      <alignment horizontal="center" vertical="center" wrapText="1"/>
    </xf>
    <xf numFmtId="0" fontId="0" fillId="0" borderId="59" xfId="0" applyNumberFormat="1" applyFont="1" applyFill="1" applyBorder="1" applyAlignment="1">
      <alignment horizontal="center" vertical="center"/>
    </xf>
    <xf numFmtId="169" fontId="0" fillId="0" borderId="60" xfId="0" applyNumberFormat="1" applyFont="1" applyFill="1" applyBorder="1" applyAlignment="1">
      <alignment horizontal="center" vertical="center"/>
    </xf>
    <xf numFmtId="169" fontId="0" fillId="0" borderId="57" xfId="0" applyNumberFormat="1" applyFont="1" applyFill="1" applyBorder="1" applyAlignment="1">
      <alignment horizontal="center" vertical="center"/>
    </xf>
    <xf numFmtId="169" fontId="0" fillId="0" borderId="59" xfId="0" applyNumberFormat="1" applyFont="1" applyFill="1" applyBorder="1" applyAlignment="1">
      <alignment horizontal="center" vertical="center"/>
    </xf>
    <xf numFmtId="43" fontId="0" fillId="8" borderId="14" xfId="0" applyNumberFormat="1" applyFont="1" applyFill="1" applyBorder="1" applyAlignment="1">
      <alignment horizontal="center" vertical="center" wrapText="1"/>
    </xf>
    <xf numFmtId="169" fontId="7" fillId="0" borderId="60" xfId="0" applyNumberFormat="1" applyFont="1" applyFill="1" applyBorder="1" applyAlignment="1">
      <alignment vertical="center"/>
    </xf>
    <xf numFmtId="0" fontId="7" fillId="0" borderId="61" xfId="0" applyNumberFormat="1" applyFont="1" applyFill="1" applyBorder="1" applyAlignment="1">
      <alignment vertical="center"/>
    </xf>
    <xf numFmtId="0" fontId="21" fillId="13" borderId="0" xfId="8" applyNumberFormat="1" applyFont="1" applyFill="1" applyAlignment="1">
      <alignment vertical="center" wrapText="1"/>
    </xf>
    <xf numFmtId="0" fontId="21" fillId="13" borderId="0" xfId="8" applyNumberFormat="1" applyFont="1" applyFill="1" applyAlignment="1">
      <alignment horizontal="center" vertical="center" wrapText="1"/>
    </xf>
    <xf numFmtId="0" fontId="22" fillId="0" borderId="0" xfId="8" applyNumberFormat="1" applyFont="1" applyAlignment="1">
      <alignment vertical="center" wrapText="1"/>
    </xf>
    <xf numFmtId="170" fontId="22" fillId="0" borderId="0" xfId="8" applyFont="1" applyAlignment="1">
      <alignment vertical="center" wrapText="1"/>
    </xf>
    <xf numFmtId="0" fontId="5" fillId="0" borderId="0" xfId="9"/>
    <xf numFmtId="0" fontId="25" fillId="13" borderId="0" xfId="8" applyNumberFormat="1" applyFont="1" applyFill="1" applyAlignment="1">
      <alignment horizontal="center" vertical="center" wrapText="1"/>
    </xf>
    <xf numFmtId="0" fontId="20" fillId="13" borderId="12" xfId="8" applyNumberFormat="1" applyFont="1" applyFill="1" applyBorder="1" applyAlignment="1">
      <alignment horizontal="left" vertical="center" wrapText="1"/>
    </xf>
    <xf numFmtId="10" fontId="22" fillId="13" borderId="12" xfId="8" applyNumberFormat="1" applyFont="1" applyFill="1" applyBorder="1" applyAlignment="1">
      <alignment horizontal="center" vertical="center" wrapText="1"/>
    </xf>
    <xf numFmtId="0" fontId="20" fillId="13" borderId="12" xfId="8" applyNumberFormat="1" applyFont="1" applyFill="1" applyBorder="1" applyAlignment="1">
      <alignment horizontal="center" vertical="center" wrapText="1"/>
    </xf>
    <xf numFmtId="0" fontId="21" fillId="13" borderId="12" xfId="8" applyNumberFormat="1" applyFont="1" applyFill="1" applyBorder="1" applyAlignment="1">
      <alignment horizontal="center" vertical="center" wrapText="1"/>
    </xf>
    <xf numFmtId="0" fontId="21" fillId="13" borderId="12" xfId="8" applyNumberFormat="1" applyFont="1" applyFill="1" applyBorder="1" applyAlignment="1">
      <alignment vertical="center" wrapText="1"/>
    </xf>
    <xf numFmtId="0" fontId="26" fillId="13" borderId="16" xfId="8" applyNumberFormat="1" applyFont="1" applyFill="1" applyBorder="1" applyAlignment="1">
      <alignment horizontal="center" vertical="center" wrapText="1"/>
    </xf>
    <xf numFmtId="0" fontId="28" fillId="13" borderId="0" xfId="8" applyNumberFormat="1" applyFont="1" applyFill="1" applyAlignment="1">
      <alignment horizontal="center" vertical="center" wrapText="1"/>
    </xf>
    <xf numFmtId="0" fontId="28" fillId="13" borderId="42" xfId="8" applyNumberFormat="1" applyFont="1" applyFill="1" applyBorder="1" applyAlignment="1">
      <alignment horizontal="center" vertical="center" wrapText="1"/>
    </xf>
    <xf numFmtId="0" fontId="29" fillId="13" borderId="16" xfId="8" applyNumberFormat="1" applyFont="1" applyFill="1" applyBorder="1" applyAlignment="1">
      <alignment horizontal="center" vertical="center" wrapText="1"/>
    </xf>
    <xf numFmtId="0" fontId="29" fillId="13" borderId="0" xfId="8" applyNumberFormat="1" applyFont="1" applyFill="1" applyAlignment="1">
      <alignment horizontal="center" vertical="center" wrapText="1"/>
    </xf>
    <xf numFmtId="0" fontId="29" fillId="13" borderId="42" xfId="8" applyNumberFormat="1" applyFont="1" applyFill="1" applyBorder="1" applyAlignment="1">
      <alignment horizontal="center" vertical="center" wrapText="1"/>
    </xf>
    <xf numFmtId="0" fontId="22" fillId="13" borderId="16" xfId="8" applyNumberFormat="1" applyFont="1" applyFill="1" applyBorder="1" applyAlignment="1">
      <alignment horizontal="justify" wrapText="1"/>
    </xf>
    <xf numFmtId="0" fontId="22" fillId="13" borderId="0" xfId="8" applyNumberFormat="1" applyFont="1" applyFill="1" applyAlignment="1">
      <alignment horizontal="justify" wrapText="1"/>
    </xf>
    <xf numFmtId="0" fontId="22" fillId="13" borderId="42" xfId="8" applyNumberFormat="1" applyFont="1" applyFill="1" applyBorder="1" applyAlignment="1">
      <alignment horizontal="justify" wrapText="1"/>
    </xf>
    <xf numFmtId="0" fontId="28" fillId="13" borderId="16" xfId="8" applyNumberFormat="1" applyFont="1" applyFill="1" applyBorder="1" applyAlignment="1">
      <alignment horizontal="center" wrapText="1"/>
    </xf>
    <xf numFmtId="0" fontId="28" fillId="13" borderId="0" xfId="8" applyNumberFormat="1" applyFont="1" applyFill="1" applyAlignment="1">
      <alignment horizontal="center" wrapText="1"/>
    </xf>
    <xf numFmtId="0" fontId="28" fillId="13" borderId="42" xfId="8" applyNumberFormat="1" applyFont="1" applyFill="1" applyBorder="1" applyAlignment="1">
      <alignment horizontal="center" wrapText="1"/>
    </xf>
    <xf numFmtId="0" fontId="22" fillId="13" borderId="42" xfId="8" applyNumberFormat="1" applyFont="1" applyFill="1" applyBorder="1"/>
    <xf numFmtId="0" fontId="22" fillId="0" borderId="1" xfId="8" applyNumberFormat="1" applyFont="1" applyBorder="1"/>
    <xf numFmtId="2" fontId="22" fillId="0" borderId="1" xfId="8" applyNumberFormat="1" applyFont="1" applyFill="1" applyBorder="1" applyAlignment="1">
      <alignment horizontal="center" vertical="center"/>
    </xf>
    <xf numFmtId="0" fontId="22" fillId="13" borderId="16" xfId="8" applyNumberFormat="1" applyFont="1" applyFill="1" applyBorder="1"/>
    <xf numFmtId="4" fontId="22" fillId="0" borderId="1" xfId="8" applyNumberFormat="1" applyFont="1" applyFill="1" applyBorder="1" applyAlignment="1">
      <alignment horizontal="center" vertical="center"/>
    </xf>
    <xf numFmtId="4" fontId="22" fillId="14" borderId="1" xfId="8" applyNumberFormat="1" applyFont="1" applyFill="1" applyBorder="1" applyAlignment="1">
      <alignment horizontal="center" vertical="center"/>
    </xf>
    <xf numFmtId="0" fontId="22" fillId="13" borderId="0" xfId="8" applyNumberFormat="1" applyFont="1" applyFill="1"/>
    <xf numFmtId="4" fontId="20" fillId="13" borderId="1" xfId="8" applyNumberFormat="1" applyFont="1" applyFill="1" applyBorder="1" applyAlignment="1">
      <alignment horizontal="center" vertical="center"/>
    </xf>
    <xf numFmtId="10" fontId="20" fillId="16" borderId="1" xfId="8" applyNumberFormat="1" applyFont="1" applyFill="1" applyBorder="1" applyAlignment="1">
      <alignment horizontal="center" vertical="center" wrapText="1"/>
    </xf>
    <xf numFmtId="0" fontId="31" fillId="13" borderId="0" xfId="8" applyNumberFormat="1" applyFont="1" applyFill="1" applyAlignment="1">
      <alignment vertical="center"/>
    </xf>
    <xf numFmtId="10" fontId="5" fillId="0" borderId="0" xfId="9" applyNumberFormat="1"/>
    <xf numFmtId="4" fontId="22" fillId="0" borderId="0" xfId="8" applyNumberFormat="1" applyFont="1" applyFill="1"/>
    <xf numFmtId="4" fontId="20" fillId="13" borderId="0" xfId="8" applyNumberFormat="1" applyFont="1" applyFill="1" applyAlignment="1">
      <alignment vertical="center"/>
    </xf>
    <xf numFmtId="4" fontId="33" fillId="13" borderId="0" xfId="8" applyNumberFormat="1" applyFont="1" applyFill="1" applyAlignment="1">
      <alignment horizontal="center" vertical="center" wrapText="1"/>
    </xf>
    <xf numFmtId="0" fontId="34" fillId="13" borderId="0" xfId="8" applyNumberFormat="1" applyFont="1" applyFill="1" applyAlignment="1">
      <alignment vertical="center"/>
    </xf>
    <xf numFmtId="0" fontId="20" fillId="13" borderId="16" xfId="8" applyNumberFormat="1" applyFont="1" applyFill="1" applyBorder="1" applyAlignment="1">
      <alignment horizontal="center" vertical="center"/>
    </xf>
    <xf numFmtId="4" fontId="33" fillId="0" borderId="1" xfId="8" applyNumberFormat="1" applyFont="1" applyFill="1" applyBorder="1" applyAlignment="1">
      <alignment horizontal="center" vertical="center" wrapText="1"/>
    </xf>
    <xf numFmtId="4" fontId="26" fillId="13" borderId="0" xfId="8" applyNumberFormat="1" applyFont="1" applyFill="1" applyAlignment="1">
      <alignment vertical="center"/>
    </xf>
    <xf numFmtId="4" fontId="33" fillId="0" borderId="0" xfId="8" applyNumberFormat="1" applyFont="1" applyFill="1" applyAlignment="1">
      <alignment horizontal="center" vertical="center" wrapText="1"/>
    </xf>
    <xf numFmtId="4" fontId="20" fillId="13" borderId="0" xfId="8" applyNumberFormat="1" applyFont="1" applyFill="1"/>
    <xf numFmtId="0" fontId="20" fillId="13" borderId="1" xfId="8" applyNumberFormat="1" applyFont="1" applyFill="1" applyBorder="1"/>
    <xf numFmtId="4" fontId="20" fillId="0" borderId="1" xfId="8" applyNumberFormat="1" applyFont="1" applyFill="1" applyBorder="1" applyAlignment="1">
      <alignment horizontal="center"/>
    </xf>
    <xf numFmtId="4" fontId="20" fillId="13" borderId="16" xfId="8" applyNumberFormat="1" applyFont="1" applyFill="1" applyBorder="1"/>
    <xf numFmtId="0" fontId="22" fillId="13" borderId="1" xfId="8" applyNumberFormat="1" applyFont="1" applyFill="1" applyBorder="1"/>
    <xf numFmtId="4" fontId="22" fillId="0" borderId="1" xfId="8" applyNumberFormat="1" applyFont="1" applyFill="1" applyBorder="1"/>
    <xf numFmtId="4" fontId="22" fillId="13" borderId="16" xfId="8" applyNumberFormat="1" applyFont="1" applyFill="1" applyBorder="1"/>
    <xf numFmtId="4" fontId="20" fillId="9" borderId="14" xfId="8" applyNumberFormat="1" applyFont="1" applyFill="1" applyBorder="1" applyAlignment="1">
      <alignment horizontal="right"/>
    </xf>
    <xf numFmtId="4" fontId="29" fillId="13" borderId="16" xfId="8" applyNumberFormat="1" applyFont="1" applyFill="1" applyBorder="1" applyAlignment="1">
      <alignment vertical="center"/>
    </xf>
    <xf numFmtId="0" fontId="20" fillId="13" borderId="35" xfId="8" applyNumberFormat="1" applyFont="1" applyFill="1" applyBorder="1" applyAlignment="1">
      <alignment horizontal="right"/>
    </xf>
    <xf numFmtId="4" fontId="20" fillId="13" borderId="1" xfId="8" applyNumberFormat="1" applyFont="1" applyFill="1" applyBorder="1"/>
    <xf numFmtId="0" fontId="30" fillId="13" borderId="16" xfId="8" applyNumberFormat="1" applyFont="1" applyFill="1" applyBorder="1" applyAlignment="1"/>
    <xf numFmtId="0" fontId="30" fillId="13" borderId="16" xfId="8" applyNumberFormat="1" applyFont="1" applyFill="1" applyBorder="1"/>
    <xf numFmtId="10" fontId="20" fillId="16" borderId="1" xfId="8" applyNumberFormat="1" applyFont="1" applyFill="1" applyBorder="1" applyAlignment="1" applyProtection="1">
      <alignment horizontal="center"/>
      <protection locked="0"/>
    </xf>
    <xf numFmtId="0" fontId="20" fillId="13" borderId="16" xfId="8" applyNumberFormat="1" applyFont="1" applyFill="1" applyBorder="1" applyAlignment="1">
      <alignment horizontal="right"/>
    </xf>
    <xf numFmtId="0" fontId="22" fillId="13" borderId="62" xfId="8" applyNumberFormat="1" applyFont="1" applyFill="1" applyBorder="1"/>
    <xf numFmtId="0" fontId="22" fillId="13" borderId="63" xfId="8" applyNumberFormat="1" applyFont="1" applyFill="1" applyBorder="1"/>
    <xf numFmtId="0" fontId="22" fillId="13" borderId="64" xfId="8" applyNumberFormat="1" applyFont="1" applyFill="1" applyBorder="1"/>
    <xf numFmtId="0" fontId="22" fillId="13" borderId="16" xfId="8" applyNumberFormat="1" applyFont="1" applyFill="1" applyBorder="1" applyAlignment="1">
      <alignment horizontal="left" vertical="center"/>
    </xf>
    <xf numFmtId="0" fontId="22" fillId="13" borderId="0" xfId="8" applyNumberFormat="1" applyFont="1" applyFill="1" applyBorder="1" applyAlignment="1">
      <alignment vertical="center"/>
    </xf>
    <xf numFmtId="171" fontId="22" fillId="13" borderId="0" xfId="8" applyNumberFormat="1" applyFont="1" applyFill="1" applyBorder="1" applyAlignment="1">
      <alignment vertical="center"/>
    </xf>
    <xf numFmtId="171" fontId="22" fillId="13" borderId="0" xfId="8" applyNumberFormat="1" applyFont="1" applyFill="1" applyAlignment="1">
      <alignment vertical="center"/>
    </xf>
    <xf numFmtId="0" fontId="22" fillId="13" borderId="0" xfId="8" applyNumberFormat="1" applyFont="1" applyFill="1" applyAlignment="1">
      <alignment vertical="center"/>
    </xf>
    <xf numFmtId="0" fontId="22" fillId="13" borderId="42" xfId="8" applyNumberFormat="1" applyFont="1" applyFill="1" applyBorder="1" applyAlignment="1">
      <alignment vertical="center"/>
    </xf>
    <xf numFmtId="4" fontId="22" fillId="0" borderId="1" xfId="8" applyNumberFormat="1" applyFont="1" applyBorder="1" applyAlignment="1">
      <alignment horizontal="center" vertical="center"/>
    </xf>
    <xf numFmtId="4" fontId="22" fillId="13" borderId="42" xfId="8" applyNumberFormat="1" applyFont="1" applyFill="1" applyBorder="1"/>
    <xf numFmtId="4" fontId="22" fillId="13" borderId="0" xfId="8" applyNumberFormat="1" applyFont="1" applyFill="1"/>
    <xf numFmtId="4" fontId="33" fillId="13" borderId="1" xfId="8" applyNumberFormat="1" applyFont="1" applyFill="1" applyBorder="1" applyAlignment="1">
      <alignment horizontal="center" vertical="center" wrapText="1"/>
    </xf>
    <xf numFmtId="4" fontId="20" fillId="13" borderId="1" xfId="8" applyNumberFormat="1" applyFont="1" applyFill="1" applyBorder="1" applyAlignment="1">
      <alignment horizontal="center"/>
    </xf>
    <xf numFmtId="4" fontId="22" fillId="13" borderId="1" xfId="8" applyNumberFormat="1" applyFont="1" applyFill="1" applyBorder="1"/>
    <xf numFmtId="4" fontId="20" fillId="16" borderId="14" xfId="8" applyNumberFormat="1" applyFont="1" applyFill="1" applyBorder="1" applyAlignment="1">
      <alignment horizontal="right"/>
    </xf>
    <xf numFmtId="2" fontId="7" fillId="2" borderId="1" xfId="0" applyNumberFormat="1" applyFont="1" applyFill="1" applyBorder="1" applyAlignment="1">
      <alignment horizontal="center" vertical="center"/>
    </xf>
    <xf numFmtId="0" fontId="0" fillId="0" borderId="0" xfId="0" applyNumberFormat="1" applyFont="1" applyFill="1" applyBorder="1" applyAlignment="1">
      <alignment horizontal="right"/>
    </xf>
    <xf numFmtId="43" fontId="0" fillId="0" borderId="0" xfId="0" applyNumberFormat="1" applyFont="1" applyFill="1" applyBorder="1" applyAlignment="1">
      <alignment horizontal="center" vertical="center"/>
    </xf>
    <xf numFmtId="0" fontId="4" fillId="0" borderId="44" xfId="4" applyFont="1" applyBorder="1" applyAlignment="1">
      <alignment vertical="center"/>
    </xf>
    <xf numFmtId="49" fontId="4" fillId="0" borderId="45" xfId="4" applyNumberFormat="1" applyFont="1" applyFill="1" applyBorder="1" applyAlignment="1">
      <alignment horizontal="center" vertical="center"/>
    </xf>
    <xf numFmtId="0" fontId="0" fillId="0" borderId="4" xfId="0" applyNumberFormat="1" applyFont="1" applyFill="1" applyBorder="1" applyAlignment="1">
      <alignment vertical="center" wrapText="1"/>
    </xf>
    <xf numFmtId="0" fontId="0" fillId="18" borderId="0" xfId="0" applyNumberFormat="1" applyFont="1" applyFill="1" applyBorder="1"/>
    <xf numFmtId="0" fontId="0" fillId="0" borderId="0" xfId="0" applyNumberFormat="1" applyFont="1" applyFill="1" applyBorder="1"/>
    <xf numFmtId="0" fontId="0" fillId="0" borderId="4" xfId="0" applyNumberFormat="1" applyFont="1" applyFill="1" applyBorder="1" applyAlignment="1">
      <alignment horizontal="left" vertical="center"/>
    </xf>
    <xf numFmtId="0" fontId="0" fillId="0" borderId="11" xfId="0" applyNumberFormat="1" applyFont="1" applyFill="1" applyBorder="1" applyAlignment="1">
      <alignment horizontal="center" vertical="center"/>
    </xf>
    <xf numFmtId="0" fontId="0" fillId="0" borderId="8"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7" xfId="0" applyNumberFormat="1" applyFont="1" applyFill="1" applyBorder="1" applyAlignment="1">
      <alignment vertical="center" wrapText="1"/>
    </xf>
    <xf numFmtId="0" fontId="0" fillId="2" borderId="0" xfId="0" applyNumberFormat="1" applyFont="1" applyFill="1" applyBorder="1" applyAlignment="1">
      <alignment horizontal="left"/>
    </xf>
    <xf numFmtId="0" fontId="0" fillId="0" borderId="0" xfId="0" applyNumberFormat="1" applyFont="1" applyFill="1" applyBorder="1" applyAlignment="1">
      <alignment horizontal="center" vertical="center"/>
    </xf>
    <xf numFmtId="0" fontId="0" fillId="2" borderId="2" xfId="0" applyNumberFormat="1" applyFont="1" applyFill="1" applyBorder="1"/>
    <xf numFmtId="10" fontId="8" fillId="0" borderId="0" xfId="2" applyNumberFormat="1"/>
    <xf numFmtId="0" fontId="7" fillId="2" borderId="51" xfId="0" applyNumberFormat="1" applyFont="1" applyFill="1" applyBorder="1" applyAlignment="1">
      <alignment horizontal="center" vertical="center"/>
    </xf>
    <xf numFmtId="0" fontId="7" fillId="2" borderId="52" xfId="0" applyNumberFormat="1" applyFont="1" applyFill="1" applyBorder="1" applyAlignment="1">
      <alignment horizontal="center" vertical="center"/>
    </xf>
    <xf numFmtId="0" fontId="7" fillId="5" borderId="65" xfId="0" applyNumberFormat="1" applyFont="1" applyFill="1" applyBorder="1" applyAlignment="1">
      <alignment horizontal="left" vertical="center"/>
    </xf>
    <xf numFmtId="0" fontId="7" fillId="5" borderId="66" xfId="0" applyNumberFormat="1" applyFont="1" applyFill="1" applyBorder="1" applyAlignment="1">
      <alignment horizontal="left" vertical="center" wrapText="1"/>
    </xf>
    <xf numFmtId="0" fontId="7" fillId="5" borderId="66" xfId="0" applyNumberFormat="1" applyFont="1" applyFill="1" applyBorder="1" applyAlignment="1">
      <alignment horizontal="center" vertical="center"/>
    </xf>
    <xf numFmtId="165" fontId="7" fillId="5" borderId="66" xfId="1" applyNumberFormat="1" applyFont="1" applyFill="1" applyBorder="1" applyAlignment="1">
      <alignment vertical="center"/>
    </xf>
    <xf numFmtId="165" fontId="7" fillId="5" borderId="67" xfId="1" applyNumberFormat="1" applyFont="1" applyFill="1" applyBorder="1" applyAlignment="1">
      <alignment vertical="center"/>
    </xf>
    <xf numFmtId="172" fontId="8" fillId="0" borderId="0" xfId="11" applyNumberFormat="1"/>
    <xf numFmtId="0" fontId="7" fillId="6" borderId="4" xfId="0" applyNumberFormat="1" applyFont="1" applyFill="1" applyBorder="1" applyAlignment="1">
      <alignment horizontal="left" vertical="center" wrapText="1"/>
    </xf>
    <xf numFmtId="0" fontId="7" fillId="6" borderId="4" xfId="0" applyNumberFormat="1" applyFont="1" applyFill="1" applyBorder="1" applyAlignment="1">
      <alignment horizontal="center" vertical="center"/>
    </xf>
    <xf numFmtId="165" fontId="7" fillId="6" borderId="4" xfId="1" applyNumberFormat="1" applyFont="1" applyFill="1" applyBorder="1" applyAlignment="1">
      <alignment vertical="center"/>
    </xf>
    <xf numFmtId="165" fontId="7" fillId="6" borderId="68" xfId="1" applyNumberFormat="1" applyFont="1" applyFill="1" applyBorder="1" applyAlignment="1">
      <alignment vertical="center"/>
    </xf>
    <xf numFmtId="173" fontId="0" fillId="0" borderId="0" xfId="0" applyNumberFormat="1" applyFont="1" applyFill="1" applyBorder="1"/>
    <xf numFmtId="0" fontId="0" fillId="0" borderId="4" xfId="0" applyNumberFormat="1" applyFont="1" applyFill="1" applyBorder="1" applyAlignment="1">
      <alignment horizontal="center" vertical="center"/>
    </xf>
    <xf numFmtId="165" fontId="0" fillId="0" borderId="4" xfId="1" applyNumberFormat="1" applyFont="1" applyFill="1" applyBorder="1" applyAlignment="1">
      <alignment vertical="center"/>
    </xf>
    <xf numFmtId="165" fontId="0" fillId="0" borderId="68" xfId="1" applyNumberFormat="1" applyFont="1" applyFill="1" applyBorder="1" applyAlignment="1">
      <alignment vertical="center"/>
    </xf>
    <xf numFmtId="165" fontId="0" fillId="0" borderId="0" xfId="0" applyNumberFormat="1" applyFont="1" applyFill="1" applyBorder="1"/>
    <xf numFmtId="172" fontId="8" fillId="0" borderId="0" xfId="2" applyNumberFormat="1"/>
    <xf numFmtId="0" fontId="7" fillId="0" borderId="41" xfId="0" applyNumberFormat="1" applyFont="1" applyFill="1" applyBorder="1" applyAlignment="1">
      <alignment horizontal="left" vertical="center"/>
    </xf>
    <xf numFmtId="0" fontId="7" fillId="0" borderId="4"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xf>
    <xf numFmtId="165" fontId="7" fillId="0" borderId="4" xfId="1" applyNumberFormat="1" applyFont="1" applyFill="1" applyBorder="1" applyAlignment="1">
      <alignment vertical="center"/>
    </xf>
    <xf numFmtId="165" fontId="7" fillId="0" borderId="68" xfId="1" applyNumberFormat="1" applyFont="1" applyFill="1" applyBorder="1" applyAlignment="1">
      <alignment vertical="center"/>
    </xf>
    <xf numFmtId="4" fontId="0" fillId="10" borderId="11" xfId="0" applyNumberFormat="1" applyFont="1" applyFill="1" applyBorder="1" applyAlignment="1">
      <alignment horizontal="right" vertical="center"/>
    </xf>
    <xf numFmtId="43" fontId="0" fillId="2" borderId="0" xfId="0" applyNumberFormat="1" applyFont="1" applyFill="1" applyBorder="1"/>
    <xf numFmtId="0" fontId="0" fillId="19" borderId="4" xfId="0" applyNumberFormat="1" applyFont="1" applyFill="1" applyBorder="1" applyAlignment="1">
      <alignment horizontal="left" vertical="center"/>
    </xf>
    <xf numFmtId="0" fontId="0" fillId="19" borderId="8" xfId="0" applyNumberFormat="1" applyFont="1" applyFill="1" applyBorder="1" applyAlignment="1">
      <alignment horizontal="center" vertical="center" wrapText="1"/>
    </xf>
    <xf numFmtId="0" fontId="0" fillId="19" borderId="5" xfId="0" applyNumberFormat="1" applyFont="1" applyFill="1" applyBorder="1" applyAlignment="1">
      <alignment vertical="center" wrapText="1"/>
    </xf>
    <xf numFmtId="0" fontId="0" fillId="19" borderId="11" xfId="0" applyNumberFormat="1" applyFont="1" applyFill="1" applyBorder="1" applyAlignment="1">
      <alignment horizontal="center" vertical="center"/>
    </xf>
    <xf numFmtId="2" fontId="0" fillId="19" borderId="11" xfId="0" applyNumberFormat="1" applyFont="1" applyFill="1" applyBorder="1" applyAlignment="1">
      <alignment horizontal="center" vertical="center"/>
    </xf>
    <xf numFmtId="43" fontId="0" fillId="19" borderId="11" xfId="3" applyFont="1" applyFill="1" applyBorder="1" applyAlignment="1">
      <alignment horizontal="center" vertical="center"/>
    </xf>
    <xf numFmtId="0" fontId="7" fillId="19" borderId="4" xfId="0" applyNumberFormat="1" applyFont="1" applyFill="1" applyBorder="1" applyAlignment="1">
      <alignment horizontal="left" vertical="center"/>
    </xf>
    <xf numFmtId="0" fontId="7" fillId="19" borderId="5" xfId="0" applyNumberFormat="1" applyFont="1" applyFill="1" applyBorder="1" applyAlignment="1">
      <alignment horizontal="left" vertical="center" wrapText="1"/>
    </xf>
    <xf numFmtId="0" fontId="7" fillId="19" borderId="11" xfId="0" applyNumberFormat="1" applyFont="1" applyFill="1" applyBorder="1" applyAlignment="1">
      <alignment horizontal="center" vertical="center"/>
    </xf>
    <xf numFmtId="43" fontId="7" fillId="19" borderId="11" xfId="3" applyFont="1" applyFill="1" applyBorder="1" applyAlignment="1">
      <alignment horizontal="center" vertical="center"/>
    </xf>
    <xf numFmtId="174" fontId="8" fillId="0" borderId="0" xfId="2" applyNumberFormat="1"/>
    <xf numFmtId="4" fontId="2" fillId="0" borderId="0" xfId="22" applyNumberFormat="1" applyFont="1"/>
    <xf numFmtId="1" fontId="9" fillId="20" borderId="62" xfId="22" applyNumberFormat="1" applyFont="1" applyFill="1" applyBorder="1" applyAlignment="1">
      <alignment vertical="center"/>
    </xf>
    <xf numFmtId="1" fontId="9" fillId="20" borderId="62" xfId="22" applyNumberFormat="1" applyFont="1" applyFill="1" applyBorder="1" applyAlignment="1">
      <alignment horizontal="center" vertical="center" wrapText="1"/>
    </xf>
    <xf numFmtId="1" fontId="9" fillId="20" borderId="63" xfId="22" applyNumberFormat="1" applyFont="1" applyFill="1" applyBorder="1" applyAlignment="1">
      <alignment vertical="center"/>
    </xf>
    <xf numFmtId="1" fontId="9" fillId="21" borderId="63" xfId="22" applyNumberFormat="1" applyFont="1" applyFill="1" applyBorder="1" applyAlignment="1">
      <alignment vertical="center"/>
    </xf>
    <xf numFmtId="1" fontId="9" fillId="20" borderId="64" xfId="22" applyNumberFormat="1" applyFont="1" applyFill="1" applyBorder="1" applyAlignment="1">
      <alignment vertical="center"/>
    </xf>
    <xf numFmtId="2" fontId="9" fillId="0" borderId="16" xfId="22" applyNumberFormat="1" applyFont="1" applyFill="1" applyBorder="1" applyAlignment="1">
      <alignment vertical="center" textRotation="90"/>
    </xf>
    <xf numFmtId="2" fontId="9" fillId="0" borderId="0" xfId="22" applyNumberFormat="1" applyFont="1" applyFill="1" applyBorder="1" applyAlignment="1">
      <alignment vertical="center" textRotation="90"/>
    </xf>
    <xf numFmtId="1" fontId="38" fillId="0" borderId="69" xfId="22" applyNumberFormat="1" applyFont="1" applyFill="1" applyBorder="1" applyAlignment="1">
      <alignment horizontal="right" vertical="center" wrapText="1"/>
    </xf>
    <xf numFmtId="0" fontId="39" fillId="0" borderId="70" xfId="22" applyNumberFormat="1" applyFont="1" applyFill="1" applyBorder="1" applyAlignment="1">
      <alignment horizontal="left" vertical="center" wrapText="1"/>
    </xf>
    <xf numFmtId="1" fontId="40" fillId="22" borderId="1" xfId="23" applyNumberFormat="1" applyFont="1" applyFill="1" applyBorder="1" applyAlignment="1" applyProtection="1">
      <alignment horizontal="center" vertical="center"/>
      <protection locked="0"/>
    </xf>
    <xf numFmtId="2" fontId="2" fillId="0" borderId="16" xfId="22" applyNumberFormat="1" applyFill="1" applyBorder="1"/>
    <xf numFmtId="2" fontId="42" fillId="0" borderId="0" xfId="22" applyNumberFormat="1" applyFont="1" applyFill="1" applyBorder="1" applyAlignment="1">
      <alignment vertical="center" textRotation="90"/>
    </xf>
    <xf numFmtId="175" fontId="41" fillId="0" borderId="0" xfId="5" applyNumberFormat="1" applyFont="1" applyFill="1" applyBorder="1" applyAlignment="1" applyProtection="1">
      <alignment vertical="center" wrapText="1"/>
    </xf>
    <xf numFmtId="175" fontId="41" fillId="0" borderId="0" xfId="5" applyNumberFormat="1" applyFont="1" applyFill="1" applyBorder="1" applyAlignment="1" applyProtection="1">
      <alignment horizontal="center" vertical="center" wrapText="1"/>
    </xf>
    <xf numFmtId="1" fontId="39" fillId="0" borderId="70" xfId="22" applyNumberFormat="1" applyFont="1" applyFill="1" applyBorder="1" applyAlignment="1">
      <alignment horizontal="left" vertical="center" wrapText="1"/>
    </xf>
    <xf numFmtId="14" fontId="43" fillId="24" borderId="35" xfId="23" applyNumberFormat="1" applyFont="1" applyFill="1" applyBorder="1" applyAlignment="1" applyProtection="1">
      <alignment vertical="center"/>
      <protection locked="0"/>
    </xf>
    <xf numFmtId="14" fontId="43" fillId="24" borderId="34" xfId="23" applyNumberFormat="1" applyFont="1" applyFill="1" applyBorder="1" applyAlignment="1" applyProtection="1">
      <alignment horizontal="center" vertical="center"/>
      <protection locked="0"/>
    </xf>
    <xf numFmtId="14" fontId="43" fillId="24" borderId="34" xfId="23" applyNumberFormat="1" applyFont="1" applyFill="1" applyBorder="1" applyAlignment="1" applyProtection="1">
      <alignment vertical="center" wrapText="1"/>
      <protection locked="0"/>
    </xf>
    <xf numFmtId="14" fontId="43" fillId="24" borderId="36" xfId="23" applyNumberFormat="1" applyFont="1" applyFill="1" applyBorder="1" applyAlignment="1" applyProtection="1">
      <alignment vertical="center" wrapText="1"/>
      <protection locked="0"/>
    </xf>
    <xf numFmtId="2" fontId="43" fillId="0" borderId="16" xfId="23" applyNumberFormat="1" applyFont="1" applyFill="1" applyBorder="1" applyAlignment="1" applyProtection="1">
      <protection locked="0"/>
    </xf>
    <xf numFmtId="175" fontId="20" fillId="0" borderId="0" xfId="5" applyNumberFormat="1" applyFont="1" applyFill="1" applyBorder="1" applyAlignment="1" applyProtection="1">
      <alignment vertical="center" wrapText="1"/>
    </xf>
    <xf numFmtId="175" fontId="20" fillId="23" borderId="1" xfId="5" applyNumberFormat="1" applyFont="1" applyFill="1" applyBorder="1" applyAlignment="1" applyProtection="1">
      <alignment vertical="center" wrapText="1"/>
    </xf>
    <xf numFmtId="175" fontId="20" fillId="0" borderId="0" xfId="5" applyNumberFormat="1" applyFont="1" applyFill="1" applyBorder="1" applyAlignment="1" applyProtection="1">
      <alignment horizontal="center" vertical="center" wrapText="1"/>
    </xf>
    <xf numFmtId="0" fontId="44" fillId="0" borderId="70" xfId="22" applyNumberFormat="1" applyFont="1" applyFill="1" applyBorder="1" applyAlignment="1">
      <alignment horizontal="left" vertical="center" wrapText="1"/>
    </xf>
    <xf numFmtId="14" fontId="43" fillId="24" borderId="36" xfId="23" applyNumberFormat="1" applyFont="1" applyFill="1" applyBorder="1" applyAlignment="1" applyProtection="1">
      <alignment vertical="center"/>
      <protection locked="0"/>
    </xf>
    <xf numFmtId="14" fontId="43" fillId="24" borderId="12" xfId="23" applyNumberFormat="1" applyFont="1" applyFill="1" applyBorder="1" applyAlignment="1" applyProtection="1">
      <alignment horizontal="center" vertical="center"/>
      <protection locked="0"/>
    </xf>
    <xf numFmtId="14" fontId="43" fillId="24" borderId="0" xfId="23" applyNumberFormat="1" applyFont="1" applyFill="1" applyBorder="1" applyAlignment="1" applyProtection="1">
      <alignment horizontal="center" vertical="center"/>
      <protection locked="0"/>
    </xf>
    <xf numFmtId="0" fontId="25" fillId="23" borderId="1" xfId="5" applyFont="1" applyFill="1" applyBorder="1" applyAlignment="1" applyProtection="1">
      <alignment vertical="center" wrapText="1"/>
    </xf>
    <xf numFmtId="0" fontId="25" fillId="26" borderId="1" xfId="5" applyFont="1" applyFill="1" applyBorder="1" applyAlignment="1" applyProtection="1">
      <alignment horizontal="center" vertical="center" wrapText="1"/>
    </xf>
    <xf numFmtId="0" fontId="25" fillId="27" borderId="1" xfId="5" applyFont="1" applyFill="1" applyBorder="1" applyAlignment="1" applyProtection="1">
      <alignment horizontal="center" vertical="center" wrapText="1"/>
    </xf>
    <xf numFmtId="0" fontId="25" fillId="23" borderId="1" xfId="5" applyFont="1" applyFill="1" applyBorder="1" applyAlignment="1" applyProtection="1">
      <alignment horizontal="center" vertical="center" wrapText="1"/>
    </xf>
    <xf numFmtId="0" fontId="25" fillId="0" borderId="0" xfId="5" applyFont="1" applyFill="1" applyBorder="1" applyAlignment="1" applyProtection="1">
      <alignment horizontal="center" vertical="center" wrapText="1"/>
    </xf>
    <xf numFmtId="1" fontId="2" fillId="0" borderId="0" xfId="22" applyNumberFormat="1" applyFont="1" applyFill="1" applyAlignment="1">
      <alignment horizontal="center" vertical="center"/>
    </xf>
    <xf numFmtId="1" fontId="38" fillId="0" borderId="69" xfId="22" applyNumberFormat="1" applyFont="1" applyFill="1" applyBorder="1" applyAlignment="1">
      <alignment horizontal="right" vertical="center"/>
    </xf>
    <xf numFmtId="0" fontId="2" fillId="0" borderId="42" xfId="22" applyNumberFormat="1" applyFont="1" applyBorder="1" applyAlignment="1">
      <alignment horizontal="center" vertical="center"/>
    </xf>
    <xf numFmtId="0" fontId="2" fillId="0" borderId="0" xfId="22" applyBorder="1" applyAlignment="1">
      <alignment vertical="center"/>
    </xf>
    <xf numFmtId="0" fontId="2" fillId="21" borderId="0" xfId="22" applyFill="1" applyBorder="1" applyAlignment="1">
      <alignment vertical="center"/>
    </xf>
    <xf numFmtId="10" fontId="2" fillId="0" borderId="0" xfId="24" applyNumberFormat="1" applyFont="1" applyFill="1" applyBorder="1" applyAlignment="1">
      <alignment vertical="center"/>
    </xf>
    <xf numFmtId="14" fontId="43" fillId="0" borderId="12" xfId="23" applyNumberFormat="1" applyFont="1" applyFill="1" applyBorder="1" applyAlignment="1" applyProtection="1">
      <alignment horizontal="center" vertical="center"/>
      <protection locked="0"/>
    </xf>
    <xf numFmtId="14" fontId="43" fillId="0" borderId="12" xfId="23" applyNumberFormat="1" applyFont="1" applyFill="1" applyBorder="1" applyAlignment="1" applyProtection="1">
      <alignment vertical="center"/>
      <protection locked="0"/>
    </xf>
    <xf numFmtId="14" fontId="43" fillId="0" borderId="36" xfId="23" applyNumberFormat="1" applyFont="1" applyFill="1" applyBorder="1" applyAlignment="1" applyProtection="1">
      <alignment vertical="center"/>
      <protection locked="0"/>
    </xf>
    <xf numFmtId="16" fontId="45" fillId="23" borderId="1" xfId="5" applyNumberFormat="1" applyFont="1" applyFill="1" applyBorder="1" applyAlignment="1" applyProtection="1">
      <alignment vertical="center"/>
    </xf>
    <xf numFmtId="0" fontId="45" fillId="26" borderId="1" xfId="5" applyFont="1" applyFill="1" applyBorder="1" applyAlignment="1" applyProtection="1">
      <alignment vertical="center" wrapText="1"/>
    </xf>
    <xf numFmtId="0" fontId="45" fillId="27" borderId="1" xfId="5" applyFont="1" applyFill="1" applyBorder="1" applyAlignment="1" applyProtection="1">
      <alignment vertical="center" wrapText="1"/>
    </xf>
    <xf numFmtId="0" fontId="45" fillId="0" borderId="0" xfId="5" applyFont="1" applyFill="1" applyBorder="1" applyAlignment="1" applyProtection="1">
      <alignment vertical="center" wrapText="1"/>
    </xf>
    <xf numFmtId="0" fontId="46" fillId="0" borderId="70" xfId="22" applyNumberFormat="1" applyFont="1" applyFill="1" applyBorder="1" applyAlignment="1">
      <alignment horizontal="left" vertical="center" wrapText="1"/>
    </xf>
    <xf numFmtId="0" fontId="47" fillId="29" borderId="64" xfId="22" applyNumberFormat="1" applyFont="1" applyFill="1" applyBorder="1" applyAlignment="1">
      <alignment horizontal="center" vertical="center"/>
    </xf>
    <xf numFmtId="0" fontId="7" fillId="21" borderId="62" xfId="22" applyNumberFormat="1" applyFont="1" applyFill="1" applyBorder="1" applyAlignment="1">
      <alignment horizontal="center" vertical="center" wrapText="1"/>
    </xf>
    <xf numFmtId="0" fontId="7" fillId="21" borderId="63" xfId="22" applyNumberFormat="1" applyFont="1" applyFill="1" applyBorder="1" applyAlignment="1">
      <alignment horizontal="center" vertical="center"/>
    </xf>
    <xf numFmtId="175" fontId="41" fillId="18" borderId="0" xfId="5" applyNumberFormat="1" applyFont="1" applyFill="1" applyBorder="1" applyAlignment="1" applyProtection="1">
      <alignment horizontal="center" vertical="center" wrapText="1"/>
    </xf>
    <xf numFmtId="1" fontId="48" fillId="0" borderId="44" xfId="25" applyNumberFormat="1" applyFont="1" applyFill="1" applyBorder="1" applyAlignment="1">
      <alignment horizontal="center" vertical="center"/>
    </xf>
    <xf numFmtId="1" fontId="9" fillId="0" borderId="73" xfId="22" applyNumberFormat="1" applyFont="1" applyBorder="1" applyAlignment="1">
      <alignment horizontal="right" vertical="center"/>
    </xf>
    <xf numFmtId="3" fontId="49" fillId="0" borderId="74" xfId="22" applyNumberFormat="1" applyFont="1" applyBorder="1" applyAlignment="1">
      <alignment horizontal="left" vertical="center" wrapText="1"/>
    </xf>
    <xf numFmtId="0" fontId="47" fillId="29" borderId="42" xfId="22" applyNumberFormat="1" applyFont="1" applyFill="1" applyBorder="1" applyAlignment="1">
      <alignment horizontal="center" vertical="center"/>
    </xf>
    <xf numFmtId="0" fontId="7" fillId="21" borderId="16" xfId="22" applyNumberFormat="1" applyFont="1" applyFill="1" applyBorder="1" applyAlignment="1">
      <alignment horizontal="center" vertical="center" wrapText="1"/>
    </xf>
    <xf numFmtId="0" fontId="50" fillId="30" borderId="16" xfId="22" applyNumberFormat="1" applyFont="1" applyFill="1" applyBorder="1" applyAlignment="1">
      <alignment horizontal="center" vertical="center"/>
    </xf>
    <xf numFmtId="0" fontId="50" fillId="30" borderId="14" xfId="22" applyNumberFormat="1" applyFont="1" applyFill="1" applyBorder="1" applyAlignment="1">
      <alignment horizontal="center" vertical="center"/>
    </xf>
    <xf numFmtId="0" fontId="47" fillId="21" borderId="16" xfId="22" applyNumberFormat="1" applyFont="1" applyFill="1" applyBorder="1" applyAlignment="1">
      <alignment horizontal="center" vertical="center"/>
    </xf>
    <xf numFmtId="2" fontId="9" fillId="0" borderId="71" xfId="22" applyNumberFormat="1" applyFont="1" applyFill="1" applyBorder="1" applyAlignment="1">
      <alignment vertical="center" textRotation="90"/>
    </xf>
    <xf numFmtId="2" fontId="9" fillId="0" borderId="12" xfId="22" applyNumberFormat="1" applyFont="1" applyFill="1" applyBorder="1" applyAlignment="1">
      <alignment vertical="center" textRotation="90"/>
    </xf>
    <xf numFmtId="1" fontId="51" fillId="0" borderId="1" xfId="26" applyNumberFormat="1" applyFont="1" applyFill="1" applyBorder="1" applyAlignment="1">
      <alignment horizontal="center" vertical="center" wrapText="1"/>
    </xf>
    <xf numFmtId="1" fontId="2" fillId="0" borderId="0" xfId="22" applyNumberFormat="1" applyFont="1"/>
    <xf numFmtId="0" fontId="47" fillId="29" borderId="27" xfId="22" applyNumberFormat="1" applyFont="1" applyFill="1" applyBorder="1" applyAlignment="1">
      <alignment horizontal="center" vertical="center"/>
    </xf>
    <xf numFmtId="0" fontId="7" fillId="7" borderId="42" xfId="24" applyNumberFormat="1" applyFont="1" applyFill="1" applyBorder="1" applyAlignment="1">
      <alignment horizontal="center" vertical="center"/>
    </xf>
    <xf numFmtId="0" fontId="7" fillId="21" borderId="0" xfId="24" applyNumberFormat="1" applyFont="1" applyFill="1" applyBorder="1" applyAlignment="1">
      <alignment horizontal="center" vertical="center"/>
    </xf>
    <xf numFmtId="0" fontId="50" fillId="30" borderId="27" xfId="22" applyNumberFormat="1" applyFont="1" applyFill="1" applyBorder="1" applyAlignment="1">
      <alignment horizontal="center" vertical="center"/>
    </xf>
    <xf numFmtId="0" fontId="47" fillId="21" borderId="27" xfId="22" applyNumberFormat="1" applyFont="1" applyFill="1" applyBorder="1" applyAlignment="1">
      <alignment horizontal="center" vertical="center"/>
    </xf>
    <xf numFmtId="0" fontId="50" fillId="31" borderId="14" xfId="22" applyNumberFormat="1" applyFont="1" applyFill="1" applyBorder="1" applyAlignment="1">
      <alignment horizontal="center" vertical="center"/>
    </xf>
    <xf numFmtId="0" fontId="47" fillId="29" borderId="15" xfId="22" applyNumberFormat="1" applyFont="1" applyFill="1" applyBorder="1" applyAlignment="1">
      <alignment horizontal="center" vertical="center"/>
    </xf>
    <xf numFmtId="0" fontId="16" fillId="7" borderId="72" xfId="24" applyNumberFormat="1" applyFont="1" applyFill="1" applyBorder="1" applyAlignment="1">
      <alignment horizontal="center" vertical="center"/>
    </xf>
    <xf numFmtId="0" fontId="16" fillId="21" borderId="12" xfId="24" applyNumberFormat="1" applyFont="1" applyFill="1" applyBorder="1" applyAlignment="1">
      <alignment horizontal="center" vertical="center"/>
    </xf>
    <xf numFmtId="0" fontId="50" fillId="30" borderId="71" xfId="22" applyNumberFormat="1" applyFont="1" applyFill="1" applyBorder="1" applyAlignment="1">
      <alignment horizontal="center" vertical="center"/>
    </xf>
    <xf numFmtId="0" fontId="50" fillId="30" borderId="15" xfId="22" applyNumberFormat="1" applyFont="1" applyFill="1" applyBorder="1" applyAlignment="1">
      <alignment horizontal="center" vertical="center"/>
    </xf>
    <xf numFmtId="0" fontId="47" fillId="21" borderId="15" xfId="22" applyNumberFormat="1" applyFont="1" applyFill="1" applyBorder="1" applyAlignment="1">
      <alignment horizontal="center" vertical="center"/>
    </xf>
    <xf numFmtId="0" fontId="50" fillId="31" borderId="15" xfId="22" applyNumberFormat="1" applyFont="1" applyFill="1" applyBorder="1" applyAlignment="1">
      <alignment horizontal="center" vertical="center"/>
    </xf>
    <xf numFmtId="1" fontId="9" fillId="0" borderId="15" xfId="22" applyNumberFormat="1" applyFont="1" applyFill="1" applyBorder="1" applyAlignment="1">
      <alignment horizontal="center" vertical="center"/>
    </xf>
    <xf numFmtId="1" fontId="9" fillId="33" borderId="15" xfId="22" applyNumberFormat="1" applyFont="1" applyFill="1" applyBorder="1" applyAlignment="1">
      <alignment horizontal="center" vertical="center"/>
    </xf>
    <xf numFmtId="1" fontId="9" fillId="0" borderId="77" xfId="22" applyNumberFormat="1" applyFont="1" applyFill="1" applyBorder="1" applyAlignment="1">
      <alignment horizontal="center" vertical="center"/>
    </xf>
    <xf numFmtId="1" fontId="9" fillId="33" borderId="78" xfId="22" applyNumberFormat="1" applyFont="1" applyFill="1" applyBorder="1" applyAlignment="1">
      <alignment horizontal="center" vertical="center"/>
    </xf>
    <xf numFmtId="1" fontId="9" fillId="11" borderId="15" xfId="22" applyNumberFormat="1" applyFont="1" applyFill="1" applyBorder="1" applyAlignment="1">
      <alignment horizontal="center" vertical="center"/>
    </xf>
    <xf numFmtId="1" fontId="9" fillId="11" borderId="77" xfId="22" applyNumberFormat="1" applyFont="1" applyFill="1" applyBorder="1" applyAlignment="1">
      <alignment horizontal="center" vertical="center"/>
    </xf>
    <xf numFmtId="1" fontId="9" fillId="0" borderId="72" xfId="22" applyNumberFormat="1" applyFont="1" applyFill="1" applyBorder="1" applyAlignment="1">
      <alignment horizontal="center" vertical="center"/>
    </xf>
    <xf numFmtId="1" fontId="9" fillId="20" borderId="1" xfId="22" applyNumberFormat="1" applyFont="1" applyFill="1" applyBorder="1" applyAlignment="1">
      <alignment horizontal="center" vertical="center" wrapText="1"/>
    </xf>
    <xf numFmtId="4" fontId="9" fillId="20" borderId="0" xfId="22" applyNumberFormat="1" applyFont="1" applyFill="1" applyBorder="1" applyAlignment="1">
      <alignment horizontal="center" vertical="center" wrapText="1"/>
    </xf>
    <xf numFmtId="0" fontId="52" fillId="0" borderId="42" xfId="22" applyNumberFormat="1" applyFont="1" applyFill="1" applyBorder="1" applyAlignment="1">
      <alignment horizontal="center" vertical="center"/>
    </xf>
    <xf numFmtId="177" fontId="14" fillId="11" borderId="1" xfId="25" applyNumberFormat="1" applyFont="1" applyFill="1" applyBorder="1" applyAlignment="1">
      <alignment horizontal="center" vertical="center"/>
    </xf>
    <xf numFmtId="177" fontId="14" fillId="21" borderId="1" xfId="25" applyNumberFormat="1" applyFont="1" applyFill="1" applyBorder="1" applyAlignment="1">
      <alignment horizontal="center" vertical="center"/>
    </xf>
    <xf numFmtId="4" fontId="39" fillId="30" borderId="1" xfId="25" applyNumberFormat="1" applyFont="1" applyFill="1" applyBorder="1" applyAlignment="1">
      <alignment horizontal="center" vertical="center"/>
    </xf>
    <xf numFmtId="177" fontId="14" fillId="30" borderId="1" xfId="25" applyNumberFormat="1" applyFont="1" applyFill="1" applyBorder="1" applyAlignment="1">
      <alignment horizontal="center" vertical="center"/>
    </xf>
    <xf numFmtId="4" fontId="14" fillId="31" borderId="1" xfId="25" applyNumberFormat="1" applyFont="1" applyFill="1" applyBorder="1" applyAlignment="1">
      <alignment horizontal="center" vertical="center"/>
    </xf>
    <xf numFmtId="1" fontId="9" fillId="0" borderId="42" xfId="22" applyNumberFormat="1" applyFont="1" applyFill="1" applyBorder="1" applyAlignment="1">
      <alignment horizontal="center" vertical="center"/>
    </xf>
    <xf numFmtId="1" fontId="9" fillId="0" borderId="79" xfId="22" applyNumberFormat="1" applyFont="1" applyFill="1" applyBorder="1" applyAlignment="1">
      <alignment horizontal="center" vertical="center"/>
    </xf>
    <xf numFmtId="1" fontId="9" fillId="11" borderId="80" xfId="22" applyNumberFormat="1" applyFont="1" applyFill="1" applyBorder="1" applyAlignment="1">
      <alignment horizontal="center" vertical="center"/>
    </xf>
    <xf numFmtId="1" fontId="9" fillId="11" borderId="42" xfId="22" applyNumberFormat="1" applyFont="1" applyFill="1" applyBorder="1" applyAlignment="1">
      <alignment horizontal="center" vertical="center"/>
    </xf>
    <xf numFmtId="1" fontId="9" fillId="11" borderId="79" xfId="22" applyNumberFormat="1" applyFont="1" applyFill="1" applyBorder="1" applyAlignment="1">
      <alignment horizontal="center" vertical="center"/>
    </xf>
    <xf numFmtId="0" fontId="41" fillId="34" borderId="1" xfId="5" applyNumberFormat="1" applyFont="1" applyFill="1" applyBorder="1" applyAlignment="1" applyProtection="1">
      <alignment horizontal="center" vertical="center" wrapText="1"/>
    </xf>
    <xf numFmtId="0" fontId="46" fillId="11" borderId="0" xfId="8" applyNumberFormat="1" applyFont="1" applyFill="1" applyAlignment="1" applyProtection="1">
      <alignment horizontal="left" vertical="center" wrapText="1"/>
    </xf>
    <xf numFmtId="0" fontId="9" fillId="11" borderId="64" xfId="22" applyNumberFormat="1" applyFont="1" applyFill="1" applyBorder="1" applyAlignment="1">
      <alignment horizontal="center" vertical="center"/>
    </xf>
    <xf numFmtId="0" fontId="9" fillId="21" borderId="64" xfId="22" applyNumberFormat="1" applyFont="1" applyFill="1" applyBorder="1" applyAlignment="1">
      <alignment horizontal="center" vertical="center"/>
    </xf>
    <xf numFmtId="0" fontId="9" fillId="0" borderId="64" xfId="22" applyNumberFormat="1" applyFont="1" applyFill="1" applyBorder="1" applyAlignment="1">
      <alignment horizontal="center" vertical="center"/>
    </xf>
    <xf numFmtId="1" fontId="9" fillId="0" borderId="64" xfId="22" applyNumberFormat="1" applyFont="1" applyFill="1" applyBorder="1" applyAlignment="1">
      <alignment horizontal="center" vertical="center"/>
    </xf>
    <xf numFmtId="1" fontId="9" fillId="0" borderId="81" xfId="22" applyNumberFormat="1" applyFont="1" applyFill="1" applyBorder="1" applyAlignment="1">
      <alignment horizontal="center" vertical="center"/>
    </xf>
    <xf numFmtId="1" fontId="9" fillId="11" borderId="82" xfId="22" applyNumberFormat="1" applyFont="1" applyFill="1" applyBorder="1" applyAlignment="1">
      <alignment horizontal="center" vertical="center"/>
    </xf>
    <xf numFmtId="1" fontId="9" fillId="11" borderId="64" xfId="22" applyNumberFormat="1" applyFont="1" applyFill="1" applyBorder="1" applyAlignment="1">
      <alignment horizontal="center" vertical="center"/>
    </xf>
    <xf numFmtId="1" fontId="9" fillId="11" borderId="81" xfId="22" applyNumberFormat="1" applyFont="1" applyFill="1" applyBorder="1" applyAlignment="1">
      <alignment horizontal="center" vertical="center"/>
    </xf>
    <xf numFmtId="1" fontId="9" fillId="0" borderId="0" xfId="22" applyNumberFormat="1" applyFont="1" applyAlignment="1">
      <alignment horizontal="center" vertical="center" wrapText="1"/>
    </xf>
    <xf numFmtId="1" fontId="9" fillId="0" borderId="0" xfId="22" applyNumberFormat="1" applyFont="1" applyAlignment="1">
      <alignment horizontal="center" vertical="center"/>
    </xf>
    <xf numFmtId="4" fontId="9" fillId="20" borderId="0" xfId="22" applyNumberFormat="1" applyFont="1" applyFill="1"/>
    <xf numFmtId="0" fontId="41" fillId="35" borderId="1" xfId="5" applyFont="1" applyFill="1" applyBorder="1" applyAlignment="1" applyProtection="1">
      <alignment vertical="center" wrapText="1"/>
    </xf>
    <xf numFmtId="0" fontId="9" fillId="11" borderId="1" xfId="25" applyNumberFormat="1" applyFont="1" applyFill="1" applyBorder="1" applyAlignment="1">
      <alignment horizontal="center" vertical="center"/>
    </xf>
    <xf numFmtId="0" fontId="14" fillId="11" borderId="1" xfId="25" applyNumberFormat="1" applyFont="1" applyFill="1" applyBorder="1" applyAlignment="1">
      <alignment horizontal="center" vertical="center"/>
    </xf>
    <xf numFmtId="0" fontId="14" fillId="21" borderId="1" xfId="25" applyNumberFormat="1" applyFont="1" applyFill="1" applyBorder="1" applyAlignment="1">
      <alignment horizontal="center" vertical="center"/>
    </xf>
    <xf numFmtId="0" fontId="40" fillId="11" borderId="83" xfId="24" applyNumberFormat="1" applyFont="1" applyFill="1" applyBorder="1" applyAlignment="1" applyProtection="1">
      <alignment horizontal="center" vertical="center"/>
      <protection locked="0"/>
    </xf>
    <xf numFmtId="1" fontId="9" fillId="24" borderId="1" xfId="25" applyNumberFormat="1" applyFont="1" applyFill="1" applyBorder="1" applyAlignment="1">
      <alignment horizontal="center" vertical="center"/>
    </xf>
    <xf numFmtId="1" fontId="9" fillId="24" borderId="84" xfId="25" applyNumberFormat="1" applyFont="1" applyFill="1" applyBorder="1" applyAlignment="1">
      <alignment horizontal="center" vertical="center"/>
    </xf>
    <xf numFmtId="1" fontId="9" fillId="24" borderId="85" xfId="25" applyNumberFormat="1" applyFont="1" applyFill="1" applyBorder="1" applyAlignment="1">
      <alignment horizontal="center" vertical="center"/>
    </xf>
    <xf numFmtId="1" fontId="9" fillId="24" borderId="36" xfId="25" applyNumberFormat="1" applyFont="1" applyFill="1" applyBorder="1" applyAlignment="1">
      <alignment horizontal="center" vertical="center"/>
    </xf>
    <xf numFmtId="4" fontId="9" fillId="20" borderId="0" xfId="22" applyNumberFormat="1" applyFont="1" applyFill="1" applyAlignment="1">
      <alignment horizontal="center" vertical="center" wrapText="1"/>
    </xf>
    <xf numFmtId="4" fontId="9" fillId="20" borderId="0" xfId="22" applyNumberFormat="1" applyFont="1" applyFill="1" applyAlignment="1">
      <alignment horizontal="center" vertical="center"/>
    </xf>
    <xf numFmtId="178" fontId="45" fillId="0" borderId="1" xfId="5" applyNumberFormat="1" applyFont="1" applyBorder="1" applyAlignment="1" applyProtection="1">
      <alignment horizontal="center" vertical="center" wrapText="1"/>
    </xf>
    <xf numFmtId="0" fontId="45" fillId="25" borderId="1" xfId="5" applyFont="1" applyFill="1" applyBorder="1" applyAlignment="1" applyProtection="1">
      <alignment vertical="center" wrapText="1"/>
    </xf>
    <xf numFmtId="3" fontId="8" fillId="0" borderId="1" xfId="22" applyNumberFormat="1" applyFont="1" applyFill="1" applyBorder="1" applyAlignment="1" applyProtection="1">
      <alignment horizontal="center" vertical="center"/>
      <protection locked="0"/>
    </xf>
    <xf numFmtId="177" fontId="2" fillId="0" borderId="1" xfId="25" applyNumberFormat="1" applyFont="1" applyFill="1" applyBorder="1" applyAlignment="1">
      <alignment horizontal="center" vertical="center"/>
    </xf>
    <xf numFmtId="177" fontId="2" fillId="21" borderId="1" xfId="25" applyNumberFormat="1" applyFont="1" applyFill="1" applyBorder="1" applyAlignment="1">
      <alignment horizontal="center" vertical="center"/>
    </xf>
    <xf numFmtId="0" fontId="8" fillId="0" borderId="1" xfId="22" applyNumberFormat="1" applyFont="1" applyFill="1" applyBorder="1" applyAlignment="1" applyProtection="1">
      <alignment horizontal="center" vertical="center"/>
      <protection locked="0"/>
    </xf>
    <xf numFmtId="179" fontId="8" fillId="21" borderId="1" xfId="22" applyNumberFormat="1" applyFont="1" applyFill="1" applyBorder="1" applyAlignment="1" applyProtection="1">
      <alignment horizontal="center" vertical="center"/>
      <protection locked="0"/>
    </xf>
    <xf numFmtId="179" fontId="8" fillId="0" borderId="83" xfId="24" applyNumberFormat="1" applyFont="1" applyFill="1" applyBorder="1" applyAlignment="1" applyProtection="1">
      <alignment horizontal="center" vertical="center"/>
      <protection locked="0"/>
    </xf>
    <xf numFmtId="1" fontId="48" fillId="0" borderId="43" xfId="25" applyNumberFormat="1" applyFont="1" applyFill="1" applyBorder="1" applyAlignment="1">
      <alignment horizontal="center" vertical="center"/>
    </xf>
    <xf numFmtId="4" fontId="2" fillId="36" borderId="1" xfId="22" applyNumberFormat="1" applyFill="1" applyBorder="1" applyAlignment="1">
      <alignment horizontal="center" vertical="center"/>
    </xf>
    <xf numFmtId="4" fontId="2" fillId="0" borderId="0" xfId="22" applyNumberFormat="1" applyAlignment="1">
      <alignment horizontal="center" vertical="center"/>
    </xf>
    <xf numFmtId="4" fontId="2" fillId="0" borderId="1" xfId="22" applyNumberFormat="1" applyBorder="1" applyAlignment="1">
      <alignment horizontal="center" vertical="center"/>
    </xf>
    <xf numFmtId="178" fontId="45" fillId="37" borderId="1" xfId="5" applyNumberFormat="1" applyFont="1" applyFill="1" applyBorder="1" applyAlignment="1" applyProtection="1">
      <alignment horizontal="center" vertical="center" wrapText="1"/>
    </xf>
    <xf numFmtId="0" fontId="45" fillId="2" borderId="1" xfId="5" applyFont="1" applyFill="1" applyBorder="1" applyAlignment="1" applyProtection="1">
      <alignment vertical="center" wrapText="1"/>
    </xf>
    <xf numFmtId="4" fontId="2" fillId="0" borderId="0" xfId="22" applyNumberFormat="1" applyFont="1" applyAlignment="1">
      <alignment horizontal="center" vertical="center"/>
    </xf>
    <xf numFmtId="4" fontId="2" fillId="36" borderId="1" xfId="22" applyNumberFormat="1" applyFont="1" applyFill="1" applyBorder="1"/>
    <xf numFmtId="1" fontId="2" fillId="0" borderId="0" xfId="22" applyNumberFormat="1" applyFont="1" applyAlignment="1">
      <alignment horizontal="center" vertical="center"/>
    </xf>
    <xf numFmtId="4" fontId="2" fillId="0" borderId="1" xfId="22" applyNumberFormat="1" applyFont="1" applyBorder="1"/>
    <xf numFmtId="0" fontId="2" fillId="0" borderId="1" xfId="25" applyNumberFormat="1" applyFont="1" applyFill="1" applyBorder="1" applyAlignment="1">
      <alignment horizontal="center" vertical="center"/>
    </xf>
    <xf numFmtId="0" fontId="41" fillId="38" borderId="1" xfId="5" applyNumberFormat="1" applyFont="1" applyFill="1" applyBorder="1" applyAlignment="1" applyProtection="1">
      <alignment horizontal="center" vertical="center" wrapText="1"/>
    </xf>
    <xf numFmtId="0" fontId="41" fillId="14" borderId="1" xfId="5" applyFont="1" applyFill="1" applyBorder="1" applyAlignment="1" applyProtection="1">
      <alignment vertical="center" wrapText="1"/>
    </xf>
    <xf numFmtId="0" fontId="9" fillId="6" borderId="1" xfId="25" applyNumberFormat="1" applyFont="1" applyFill="1" applyBorder="1" applyAlignment="1">
      <alignment horizontal="center" vertical="center"/>
    </xf>
    <xf numFmtId="0" fontId="7" fillId="6" borderId="83" xfId="24" applyNumberFormat="1" applyFont="1" applyFill="1" applyBorder="1" applyAlignment="1" applyProtection="1">
      <alignment horizontal="center" vertical="center"/>
      <protection locked="0"/>
    </xf>
    <xf numFmtId="4" fontId="45" fillId="0" borderId="1" xfId="22" applyNumberFormat="1" applyFont="1" applyFill="1" applyBorder="1" applyAlignment="1" applyProtection="1">
      <alignment horizontal="center" vertical="center" wrapText="1"/>
    </xf>
    <xf numFmtId="1" fontId="9" fillId="20" borderId="0" xfId="22" applyNumberFormat="1" applyFont="1" applyFill="1" applyAlignment="1">
      <alignment horizontal="center" vertical="center"/>
    </xf>
    <xf numFmtId="4" fontId="9" fillId="20" borderId="1" xfId="22" applyNumberFormat="1" applyFont="1" applyFill="1" applyBorder="1"/>
    <xf numFmtId="0" fontId="45" fillId="39" borderId="1" xfId="5" applyFont="1" applyFill="1" applyBorder="1" applyAlignment="1" applyProtection="1">
      <alignment vertical="center" wrapText="1"/>
    </xf>
    <xf numFmtId="0" fontId="45" fillId="32" borderId="1" xfId="5" applyFont="1" applyFill="1" applyBorder="1" applyAlignment="1" applyProtection="1">
      <alignment vertical="center" wrapText="1"/>
    </xf>
    <xf numFmtId="1" fontId="48" fillId="0" borderId="87" xfId="25" applyNumberFormat="1" applyFont="1" applyFill="1" applyBorder="1" applyAlignment="1">
      <alignment horizontal="center" vertical="center"/>
    </xf>
    <xf numFmtId="1" fontId="48" fillId="0" borderId="88" xfId="25" applyNumberFormat="1" applyFont="1" applyFill="1" applyBorder="1" applyAlignment="1">
      <alignment horizontal="center" vertical="center"/>
    </xf>
    <xf numFmtId="1" fontId="48" fillId="0" borderId="70" xfId="25" applyNumberFormat="1" applyFont="1" applyFill="1" applyBorder="1" applyAlignment="1">
      <alignment horizontal="center" vertical="center"/>
    </xf>
    <xf numFmtId="0" fontId="9" fillId="38" borderId="1" xfId="25" applyNumberFormat="1" applyFont="1" applyFill="1" applyBorder="1" applyAlignment="1">
      <alignment horizontal="center" vertical="center"/>
    </xf>
    <xf numFmtId="0" fontId="7" fillId="38" borderId="83" xfId="24" applyNumberFormat="1" applyFont="1" applyFill="1" applyBorder="1" applyAlignment="1" applyProtection="1">
      <alignment horizontal="center" vertical="center"/>
      <protection locked="0"/>
    </xf>
    <xf numFmtId="0" fontId="45" fillId="28" borderId="1" xfId="5" applyFont="1" applyFill="1" applyBorder="1" applyAlignment="1" applyProtection="1">
      <alignment vertical="center" wrapText="1"/>
    </xf>
    <xf numFmtId="49" fontId="45" fillId="0" borderId="1" xfId="5" applyNumberFormat="1" applyFont="1" applyBorder="1" applyAlignment="1" applyProtection="1">
      <alignment horizontal="center" vertical="center" wrapText="1"/>
    </xf>
    <xf numFmtId="49" fontId="45" fillId="18" borderId="1" xfId="5" applyNumberFormat="1" applyFont="1" applyFill="1" applyBorder="1" applyAlignment="1" applyProtection="1">
      <alignment horizontal="center" vertical="center" wrapText="1"/>
    </xf>
    <xf numFmtId="178" fontId="45" fillId="18" borderId="1" xfId="5" applyNumberFormat="1" applyFont="1" applyFill="1" applyBorder="1" applyAlignment="1" applyProtection="1">
      <alignment horizontal="center" vertical="center" wrapText="1"/>
    </xf>
    <xf numFmtId="3" fontId="8" fillId="38" borderId="1" xfId="22" applyNumberFormat="1" applyFont="1" applyFill="1" applyBorder="1" applyAlignment="1" applyProtection="1">
      <alignment horizontal="center" vertical="center"/>
      <protection locked="0"/>
    </xf>
    <xf numFmtId="0" fontId="8" fillId="38" borderId="1" xfId="22" applyNumberFormat="1" applyFont="1" applyFill="1" applyBorder="1" applyAlignment="1" applyProtection="1">
      <alignment horizontal="center" vertical="center"/>
      <protection locked="0"/>
    </xf>
    <xf numFmtId="179" fontId="8" fillId="38" borderId="83" xfId="24" applyNumberFormat="1" applyFont="1" applyFill="1" applyBorder="1" applyAlignment="1" applyProtection="1">
      <alignment horizontal="center" vertical="center"/>
      <protection locked="0"/>
    </xf>
    <xf numFmtId="178" fontId="45" fillId="0" borderId="1" xfId="5" applyNumberFormat="1" applyFont="1" applyFill="1" applyBorder="1" applyAlignment="1" applyProtection="1">
      <alignment horizontal="center" vertical="center" wrapText="1"/>
    </xf>
    <xf numFmtId="0" fontId="45" fillId="25" borderId="1" xfId="5" applyFont="1" applyFill="1" applyBorder="1" applyAlignment="1" applyProtection="1">
      <alignment horizontal="left" vertical="center" wrapText="1"/>
    </xf>
    <xf numFmtId="0" fontId="7" fillId="11" borderId="83" xfId="24" applyNumberFormat="1" applyFont="1" applyFill="1" applyBorder="1" applyAlignment="1" applyProtection="1">
      <alignment horizontal="center" vertical="center"/>
      <protection locked="0"/>
    </xf>
    <xf numFmtId="0" fontId="45" fillId="23" borderId="1" xfId="5" applyFont="1" applyFill="1" applyBorder="1" applyAlignment="1" applyProtection="1">
      <alignment vertical="center" wrapText="1"/>
    </xf>
    <xf numFmtId="178" fontId="45" fillId="11" borderId="1" xfId="5" applyNumberFormat="1" applyFont="1" applyFill="1" applyBorder="1" applyAlignment="1" applyProtection="1">
      <alignment horizontal="center" vertical="center" wrapText="1"/>
    </xf>
    <xf numFmtId="0" fontId="45" fillId="29" borderId="1" xfId="5" applyFont="1" applyFill="1" applyBorder="1" applyAlignment="1" applyProtection="1">
      <alignment vertical="center" wrapText="1"/>
    </xf>
    <xf numFmtId="0" fontId="45" fillId="11" borderId="35" xfId="5" applyFont="1" applyFill="1" applyBorder="1" applyAlignment="1" applyProtection="1">
      <alignment vertical="center" wrapText="1"/>
    </xf>
    <xf numFmtId="3" fontId="8" fillId="11" borderId="1" xfId="22" applyNumberFormat="1" applyFont="1" applyFill="1" applyBorder="1" applyAlignment="1" applyProtection="1">
      <alignment horizontal="center" vertical="center"/>
      <protection locked="0"/>
    </xf>
    <xf numFmtId="177" fontId="2" fillId="11" borderId="1" xfId="25" applyNumberFormat="1" applyFont="1" applyFill="1" applyBorder="1" applyAlignment="1">
      <alignment horizontal="center" vertical="center"/>
    </xf>
    <xf numFmtId="0" fontId="8" fillId="11" borderId="1" xfId="22" applyNumberFormat="1" applyFont="1" applyFill="1" applyBorder="1" applyAlignment="1" applyProtection="1">
      <alignment horizontal="center" vertical="center"/>
      <protection locked="0"/>
    </xf>
    <xf numFmtId="179" fontId="8" fillId="11" borderId="83" xfId="24" applyNumberFormat="1" applyFont="1" applyFill="1" applyBorder="1" applyAlignment="1" applyProtection="1">
      <alignment horizontal="center" vertical="center"/>
      <protection locked="0"/>
    </xf>
    <xf numFmtId="49" fontId="41" fillId="34" borderId="1" xfId="5" applyNumberFormat="1" applyFont="1" applyFill="1" applyBorder="1" applyAlignment="1" applyProtection="1">
      <alignment horizontal="center" vertical="center" wrapText="1"/>
    </xf>
    <xf numFmtId="171" fontId="41" fillId="40" borderId="1" xfId="5" applyNumberFormat="1" applyFont="1" applyFill="1" applyBorder="1" applyAlignment="1" applyProtection="1">
      <alignment vertical="center" wrapText="1"/>
    </xf>
    <xf numFmtId="171" fontId="41" fillId="34" borderId="35" xfId="5" applyNumberFormat="1" applyFont="1" applyFill="1" applyBorder="1" applyAlignment="1" applyProtection="1">
      <alignment vertical="center" wrapText="1"/>
    </xf>
    <xf numFmtId="49" fontId="41" fillId="14" borderId="1" xfId="5" applyNumberFormat="1" applyFont="1" applyFill="1" applyBorder="1" applyAlignment="1" applyProtection="1">
      <alignment horizontal="center" vertical="center" wrapText="1"/>
    </xf>
    <xf numFmtId="0" fontId="41" fillId="11" borderId="35" xfId="5" applyFont="1" applyFill="1" applyBorder="1" applyAlignment="1" applyProtection="1">
      <alignment vertical="center" wrapText="1"/>
    </xf>
    <xf numFmtId="4" fontId="45" fillId="0" borderId="14" xfId="22" applyNumberFormat="1" applyFont="1" applyFill="1" applyBorder="1" applyAlignment="1" applyProtection="1">
      <alignment horizontal="center" vertical="center" wrapText="1"/>
    </xf>
    <xf numFmtId="1" fontId="48" fillId="0" borderId="69" xfId="25" applyNumberFormat="1" applyFont="1" applyFill="1" applyBorder="1" applyAlignment="1">
      <alignment horizontal="center" vertical="center"/>
    </xf>
    <xf numFmtId="4" fontId="45" fillId="36" borderId="89" xfId="22" applyNumberFormat="1" applyFont="1" applyFill="1" applyBorder="1" applyAlignment="1" applyProtection="1">
      <alignment horizontal="center" vertical="center" wrapText="1"/>
    </xf>
    <xf numFmtId="4" fontId="45" fillId="36" borderId="90" xfId="22" applyNumberFormat="1" applyFont="1" applyFill="1" applyBorder="1" applyAlignment="1" applyProtection="1">
      <alignment horizontal="center" vertical="center" wrapText="1"/>
    </xf>
    <xf numFmtId="1" fontId="48" fillId="41" borderId="44" xfId="25" applyNumberFormat="1" applyFont="1" applyFill="1" applyBorder="1" applyAlignment="1">
      <alignment horizontal="center" vertical="center"/>
    </xf>
    <xf numFmtId="1" fontId="48" fillId="41" borderId="69" xfId="25" applyNumberFormat="1" applyFont="1" applyFill="1" applyBorder="1" applyAlignment="1">
      <alignment horizontal="center" vertical="center"/>
    </xf>
    <xf numFmtId="4" fontId="45" fillId="36" borderId="91" xfId="22" applyNumberFormat="1" applyFont="1" applyFill="1" applyBorder="1" applyAlignment="1" applyProtection="1">
      <alignment horizontal="center" vertical="center" wrapText="1"/>
    </xf>
    <xf numFmtId="4" fontId="45" fillId="0" borderId="15" xfId="22" applyNumberFormat="1" applyFont="1" applyFill="1" applyBorder="1" applyAlignment="1" applyProtection="1">
      <alignment horizontal="center" vertical="center" wrapText="1"/>
    </xf>
    <xf numFmtId="0" fontId="15" fillId="11" borderId="0" xfId="5" applyFill="1" applyAlignment="1" applyProtection="1">
      <alignment wrapText="1"/>
    </xf>
    <xf numFmtId="0" fontId="53" fillId="29" borderId="0" xfId="5" applyFont="1" applyFill="1" applyBorder="1" applyAlignment="1" applyProtection="1">
      <alignment wrapText="1"/>
    </xf>
    <xf numFmtId="0" fontId="53" fillId="11" borderId="0" xfId="5" applyFont="1" applyFill="1" applyBorder="1" applyAlignment="1" applyProtection="1">
      <alignment wrapText="1"/>
    </xf>
    <xf numFmtId="49" fontId="41" fillId="35" borderId="1" xfId="5" applyNumberFormat="1" applyFont="1" applyFill="1" applyBorder="1" applyAlignment="1" applyProtection="1">
      <alignment horizontal="center" vertical="center" wrapText="1"/>
    </xf>
    <xf numFmtId="0" fontId="41" fillId="35" borderId="35" xfId="5" applyFont="1" applyFill="1" applyBorder="1" applyAlignment="1" applyProtection="1">
      <alignment vertical="center" wrapText="1"/>
    </xf>
    <xf numFmtId="49" fontId="41" fillId="11" borderId="1" xfId="5" applyNumberFormat="1" applyFont="1" applyFill="1" applyBorder="1" applyAlignment="1" applyProtection="1">
      <alignment horizontal="center" vertical="center" wrapText="1"/>
    </xf>
    <xf numFmtId="0" fontId="41" fillId="0" borderId="1" xfId="5" applyFont="1" applyBorder="1" applyAlignment="1" applyProtection="1">
      <alignment vertical="center" wrapText="1"/>
    </xf>
    <xf numFmtId="178" fontId="45" fillId="0" borderId="1" xfId="8" applyNumberFormat="1" applyFont="1" applyBorder="1" applyAlignment="1" applyProtection="1">
      <alignment horizontal="center" vertical="center" wrapText="1"/>
    </xf>
    <xf numFmtId="2" fontId="8" fillId="11" borderId="83" xfId="24" applyNumberFormat="1" applyFont="1" applyFill="1" applyBorder="1" applyAlignment="1" applyProtection="1">
      <alignment horizontal="center" vertical="center"/>
      <protection locked="0"/>
    </xf>
    <xf numFmtId="0" fontId="9" fillId="35" borderId="1" xfId="25" applyNumberFormat="1" applyFont="1" applyFill="1" applyBorder="1" applyAlignment="1">
      <alignment horizontal="center" vertical="center"/>
    </xf>
    <xf numFmtId="177" fontId="2" fillId="35" borderId="1" xfId="25" applyNumberFormat="1" applyFont="1" applyFill="1" applyBorder="1" applyAlignment="1">
      <alignment horizontal="center" vertical="center"/>
    </xf>
    <xf numFmtId="0" fontId="7" fillId="35" borderId="83" xfId="24" applyNumberFormat="1" applyFont="1" applyFill="1" applyBorder="1" applyAlignment="1" applyProtection="1">
      <alignment horizontal="center" vertical="center"/>
      <protection locked="0"/>
    </xf>
    <xf numFmtId="0" fontId="45" fillId="2" borderId="35" xfId="5" applyFont="1" applyFill="1" applyBorder="1" applyAlignment="1" applyProtection="1">
      <alignment vertical="center" wrapText="1"/>
    </xf>
    <xf numFmtId="4" fontId="45" fillId="18" borderId="89" xfId="22" applyNumberFormat="1" applyFont="1" applyFill="1" applyBorder="1" applyAlignment="1" applyProtection="1">
      <alignment horizontal="center" vertical="center" wrapText="1"/>
    </xf>
    <xf numFmtId="4" fontId="45" fillId="18" borderId="90" xfId="22" applyNumberFormat="1" applyFont="1" applyFill="1" applyBorder="1" applyAlignment="1" applyProtection="1">
      <alignment horizontal="center" vertical="center" wrapText="1"/>
    </xf>
    <xf numFmtId="4" fontId="45" fillId="18" borderId="91" xfId="22" applyNumberFormat="1" applyFont="1" applyFill="1" applyBorder="1" applyAlignment="1" applyProtection="1">
      <alignment horizontal="center" vertical="center" wrapText="1"/>
    </xf>
    <xf numFmtId="0" fontId="15" fillId="35" borderId="0" xfId="5" applyFill="1" applyAlignment="1" applyProtection="1">
      <alignment wrapText="1"/>
    </xf>
    <xf numFmtId="0" fontId="15" fillId="29" borderId="0" xfId="5" applyFill="1" applyAlignment="1" applyProtection="1">
      <alignment wrapText="1"/>
    </xf>
    <xf numFmtId="3" fontId="8" fillId="35" borderId="1" xfId="22" applyNumberFormat="1" applyFont="1" applyFill="1" applyBorder="1" applyAlignment="1" applyProtection="1">
      <alignment horizontal="center" vertical="center"/>
      <protection locked="0"/>
    </xf>
    <xf numFmtId="0" fontId="8" fillId="35" borderId="1" xfId="22" applyNumberFormat="1" applyFont="1" applyFill="1" applyBorder="1" applyAlignment="1" applyProtection="1">
      <alignment horizontal="center" vertical="center"/>
      <protection locked="0"/>
    </xf>
    <xf numFmtId="179" fontId="8" fillId="35" borderId="83" xfId="24" applyNumberFormat="1" applyFont="1" applyFill="1" applyBorder="1" applyAlignment="1" applyProtection="1">
      <alignment horizontal="center" vertical="center"/>
      <protection locked="0"/>
    </xf>
    <xf numFmtId="1" fontId="41" fillId="35" borderId="35" xfId="5" applyNumberFormat="1" applyFont="1" applyFill="1" applyBorder="1" applyAlignment="1" applyProtection="1">
      <alignment vertical="center" wrapText="1"/>
    </xf>
    <xf numFmtId="1" fontId="41" fillId="42" borderId="35" xfId="5" applyNumberFormat="1" applyFont="1" applyFill="1" applyBorder="1" applyAlignment="1" applyProtection="1">
      <alignment vertical="center" wrapText="1"/>
    </xf>
    <xf numFmtId="1" fontId="41" fillId="35" borderId="34" xfId="5" applyNumberFormat="1" applyFont="1" applyFill="1" applyBorder="1" applyAlignment="1" applyProtection="1">
      <alignment horizontal="center" vertical="center" wrapText="1"/>
    </xf>
    <xf numFmtId="171" fontId="41" fillId="35" borderId="35" xfId="5" applyNumberFormat="1" applyFont="1" applyFill="1" applyBorder="1" applyAlignment="1" applyProtection="1">
      <alignment vertical="center" wrapText="1"/>
    </xf>
    <xf numFmtId="0" fontId="45" fillId="23" borderId="35" xfId="5" applyFont="1" applyFill="1" applyBorder="1" applyAlignment="1" applyProtection="1">
      <alignment vertical="center" wrapText="1"/>
    </xf>
    <xf numFmtId="1" fontId="48" fillId="6" borderId="44" xfId="25" applyNumberFormat="1" applyFont="1" applyFill="1" applyBorder="1" applyAlignment="1">
      <alignment horizontal="center" vertical="center"/>
    </xf>
    <xf numFmtId="1" fontId="48" fillId="6" borderId="88" xfId="25" applyNumberFormat="1" applyFont="1" applyFill="1" applyBorder="1" applyAlignment="1">
      <alignment horizontal="center" vertical="center"/>
    </xf>
    <xf numFmtId="1" fontId="48" fillId="6" borderId="70" xfId="25" applyNumberFormat="1" applyFont="1" applyFill="1" applyBorder="1" applyAlignment="1">
      <alignment horizontal="center" vertical="center"/>
    </xf>
    <xf numFmtId="4" fontId="45" fillId="36" borderId="1" xfId="22" applyNumberFormat="1" applyFont="1" applyFill="1" applyBorder="1" applyAlignment="1" applyProtection="1">
      <alignment horizontal="center" vertical="center" wrapText="1"/>
    </xf>
    <xf numFmtId="0" fontId="45" fillId="2" borderId="16" xfId="5" applyFont="1" applyFill="1" applyBorder="1" applyAlignment="1" applyProtection="1">
      <alignment vertical="center" wrapText="1"/>
    </xf>
    <xf numFmtId="0" fontId="45" fillId="2" borderId="0" xfId="5" applyFont="1" applyFill="1" applyBorder="1" applyAlignment="1" applyProtection="1">
      <alignment vertical="center" wrapText="1"/>
    </xf>
    <xf numFmtId="1" fontId="48" fillId="0" borderId="92" xfId="25" applyNumberFormat="1" applyFont="1" applyFill="1" applyBorder="1" applyAlignment="1">
      <alignment horizontal="center" vertical="center"/>
    </xf>
    <xf numFmtId="1" fontId="48" fillId="6" borderId="92" xfId="25" applyNumberFormat="1" applyFont="1" applyFill="1" applyBorder="1" applyAlignment="1">
      <alignment horizontal="center" vertical="center"/>
    </xf>
    <xf numFmtId="1" fontId="48" fillId="0" borderId="93" xfId="25" applyNumberFormat="1" applyFont="1" applyFill="1" applyBorder="1" applyAlignment="1">
      <alignment horizontal="center" vertical="center"/>
    </xf>
    <xf numFmtId="179" fontId="8" fillId="0" borderId="35" xfId="24" applyNumberFormat="1" applyFont="1" applyFill="1" applyBorder="1" applyAlignment="1" applyProtection="1">
      <alignment horizontal="center" vertical="center"/>
      <protection locked="0"/>
    </xf>
    <xf numFmtId="1" fontId="48" fillId="0" borderId="46" xfId="25" applyNumberFormat="1" applyFont="1" applyFill="1" applyBorder="1" applyAlignment="1">
      <alignment horizontal="center" vertical="center"/>
    </xf>
    <xf numFmtId="1" fontId="48" fillId="6" borderId="47" xfId="25" applyNumberFormat="1" applyFont="1" applyFill="1" applyBorder="1" applyAlignment="1">
      <alignment horizontal="center" vertical="center"/>
    </xf>
    <xf numFmtId="1" fontId="48" fillId="0" borderId="47" xfId="25" applyNumberFormat="1" applyFont="1" applyFill="1" applyBorder="1" applyAlignment="1">
      <alignment horizontal="center" vertical="center"/>
    </xf>
    <xf numFmtId="4" fontId="2" fillId="0" borderId="1" xfId="22" applyNumberFormat="1" applyFont="1" applyBorder="1" applyAlignment="1">
      <alignment horizontal="center" vertical="center"/>
    </xf>
    <xf numFmtId="1" fontId="48" fillId="0" borderId="94" xfId="25" applyNumberFormat="1" applyFont="1" applyFill="1" applyBorder="1" applyAlignment="1">
      <alignment horizontal="center" vertical="center"/>
    </xf>
    <xf numFmtId="1" fontId="48" fillId="6" borderId="94" xfId="25" applyNumberFormat="1" applyFont="1" applyFill="1" applyBorder="1" applyAlignment="1">
      <alignment horizontal="center" vertical="center"/>
    </xf>
    <xf numFmtId="1" fontId="48" fillId="0" borderId="95" xfId="25" applyNumberFormat="1" applyFont="1" applyFill="1" applyBorder="1" applyAlignment="1">
      <alignment horizontal="center" vertical="center"/>
    </xf>
    <xf numFmtId="1" fontId="48" fillId="6" borderId="87" xfId="25" applyNumberFormat="1" applyFont="1" applyFill="1" applyBorder="1" applyAlignment="1">
      <alignment horizontal="center" vertical="center"/>
    </xf>
    <xf numFmtId="1" fontId="48" fillId="6" borderId="93" xfId="25" applyNumberFormat="1" applyFont="1" applyFill="1" applyBorder="1" applyAlignment="1">
      <alignment horizontal="center" vertical="center"/>
    </xf>
    <xf numFmtId="1" fontId="48" fillId="6" borderId="69" xfId="25" applyNumberFormat="1" applyFont="1" applyFill="1" applyBorder="1" applyAlignment="1">
      <alignment horizontal="center" vertical="center"/>
    </xf>
    <xf numFmtId="1" fontId="48" fillId="6" borderId="96" xfId="25" applyNumberFormat="1" applyFont="1" applyFill="1" applyBorder="1" applyAlignment="1">
      <alignment horizontal="center" vertical="center"/>
    </xf>
    <xf numFmtId="1" fontId="48" fillId="0" borderId="48" xfId="25" applyNumberFormat="1" applyFont="1" applyFill="1" applyBorder="1" applyAlignment="1">
      <alignment horizontal="center" vertical="center"/>
    </xf>
    <xf numFmtId="4" fontId="45" fillId="2" borderId="1" xfId="22" applyNumberFormat="1" applyFont="1" applyFill="1" applyBorder="1" applyAlignment="1" applyProtection="1">
      <alignment horizontal="center" vertical="center" wrapText="1"/>
    </xf>
    <xf numFmtId="1" fontId="48" fillId="6" borderId="95" xfId="25" applyNumberFormat="1" applyFont="1" applyFill="1" applyBorder="1" applyAlignment="1">
      <alignment horizontal="center" vertical="center"/>
    </xf>
    <xf numFmtId="171" fontId="41" fillId="34" borderId="35" xfId="5" applyNumberFormat="1" applyFont="1" applyFill="1" applyBorder="1" applyAlignment="1" applyProtection="1">
      <alignment horizontal="left" vertical="center" wrapText="1"/>
    </xf>
    <xf numFmtId="171" fontId="41" fillId="40" borderId="1" xfId="5" applyNumberFormat="1" applyFont="1" applyFill="1" applyBorder="1" applyAlignment="1" applyProtection="1">
      <alignment horizontal="left" vertical="center" wrapText="1"/>
    </xf>
    <xf numFmtId="4" fontId="2" fillId="0" borderId="0" xfId="22" applyNumberFormat="1" applyFont="1" applyAlignment="1">
      <alignment wrapText="1"/>
    </xf>
    <xf numFmtId="0" fontId="2" fillId="0" borderId="0" xfId="22" applyNumberFormat="1" applyFont="1" applyAlignment="1">
      <alignment horizontal="center" vertical="center"/>
    </xf>
    <xf numFmtId="0" fontId="2" fillId="21" borderId="0" xfId="22" applyNumberFormat="1" applyFont="1" applyFill="1" applyAlignment="1">
      <alignment horizontal="center" vertical="center"/>
    </xf>
    <xf numFmtId="0" fontId="45" fillId="25" borderId="35" xfId="5" applyFont="1" applyFill="1" applyBorder="1" applyAlignment="1" applyProtection="1">
      <alignment vertical="center" wrapText="1"/>
    </xf>
    <xf numFmtId="49" fontId="41" fillId="0" borderId="1" xfId="5" applyNumberFormat="1" applyFont="1" applyBorder="1" applyAlignment="1" applyProtection="1">
      <alignment horizontal="center" vertical="center" wrapText="1"/>
    </xf>
    <xf numFmtId="0" fontId="45" fillId="32" borderId="35" xfId="5" applyFont="1" applyFill="1" applyBorder="1" applyAlignment="1" applyProtection="1">
      <alignment vertical="center" wrapText="1"/>
    </xf>
    <xf numFmtId="4" fontId="41" fillId="14" borderId="1" xfId="5" applyNumberFormat="1" applyFont="1" applyFill="1" applyBorder="1" applyAlignment="1" applyProtection="1">
      <alignment horizontal="left" vertical="center" wrapText="1"/>
    </xf>
    <xf numFmtId="4" fontId="41" fillId="35" borderId="35" xfId="5" applyNumberFormat="1" applyFont="1" applyFill="1" applyBorder="1" applyAlignment="1" applyProtection="1">
      <alignment horizontal="left" vertical="center" wrapText="1"/>
    </xf>
    <xf numFmtId="2" fontId="8" fillId="0" borderId="83" xfId="24" applyNumberFormat="1" applyFont="1" applyFill="1" applyBorder="1" applyAlignment="1" applyProtection="1">
      <alignment horizontal="center" vertical="center"/>
      <protection locked="0"/>
    </xf>
    <xf numFmtId="0" fontId="19" fillId="26" borderId="1" xfId="5" applyFont="1" applyFill="1" applyBorder="1" applyAlignment="1" applyProtection="1">
      <alignment horizontal="left" vertical="center" wrapText="1"/>
    </xf>
    <xf numFmtId="0" fontId="45" fillId="28" borderId="35" xfId="5" applyFont="1" applyFill="1" applyBorder="1" applyAlignment="1" applyProtection="1">
      <alignment vertical="center" wrapText="1"/>
    </xf>
    <xf numFmtId="178" fontId="41" fillId="11" borderId="1" xfId="5" applyNumberFormat="1" applyFont="1" applyFill="1" applyBorder="1" applyAlignment="1" applyProtection="1">
      <alignment horizontal="center" vertical="center" wrapText="1"/>
    </xf>
    <xf numFmtId="0" fontId="45" fillId="0" borderId="1" xfId="5" applyFont="1" applyFill="1" applyBorder="1" applyAlignment="1" applyProtection="1">
      <alignment horizontal="center" vertical="center" wrapText="1"/>
    </xf>
    <xf numFmtId="1" fontId="48" fillId="0" borderId="27" xfId="25" applyNumberFormat="1" applyFont="1" applyFill="1" applyBorder="1" applyAlignment="1">
      <alignment horizontal="center" vertical="center"/>
    </xf>
    <xf numFmtId="1" fontId="48" fillId="6" borderId="27" xfId="25" applyNumberFormat="1" applyFont="1" applyFill="1" applyBorder="1" applyAlignment="1">
      <alignment horizontal="center" vertical="center"/>
    </xf>
    <xf numFmtId="1" fontId="48" fillId="0" borderId="97" xfId="25" applyNumberFormat="1" applyFont="1" applyFill="1" applyBorder="1" applyAlignment="1">
      <alignment horizontal="center" vertical="center"/>
    </xf>
    <xf numFmtId="1" fontId="48" fillId="6" borderId="80" xfId="25" applyNumberFormat="1" applyFont="1" applyFill="1" applyBorder="1" applyAlignment="1">
      <alignment horizontal="center" vertical="center"/>
    </xf>
    <xf numFmtId="1" fontId="48" fillId="0" borderId="16" xfId="25" applyNumberFormat="1" applyFont="1" applyFill="1" applyBorder="1" applyAlignment="1">
      <alignment horizontal="center" vertical="center"/>
    </xf>
    <xf numFmtId="1" fontId="48" fillId="0" borderId="42" xfId="25" applyNumberFormat="1" applyFont="1" applyFill="1" applyBorder="1" applyAlignment="1">
      <alignment horizontal="center" vertical="center"/>
    </xf>
    <xf numFmtId="4" fontId="45" fillId="18" borderId="1" xfId="22" applyNumberFormat="1" applyFont="1" applyFill="1" applyBorder="1" applyAlignment="1" applyProtection="1">
      <alignment horizontal="center" vertical="center" wrapText="1"/>
    </xf>
    <xf numFmtId="49" fontId="41" fillId="37" borderId="1" xfId="5" applyNumberFormat="1" applyFont="1" applyFill="1" applyBorder="1" applyAlignment="1" applyProtection="1">
      <alignment horizontal="center" vertical="center" wrapText="1"/>
    </xf>
    <xf numFmtId="1" fontId="48" fillId="43" borderId="44" xfId="25" applyNumberFormat="1" applyFont="1" applyFill="1" applyBorder="1" applyAlignment="1">
      <alignment horizontal="center" vertical="center"/>
    </xf>
    <xf numFmtId="1" fontId="48" fillId="43" borderId="87" xfId="25" applyNumberFormat="1" applyFont="1" applyFill="1" applyBorder="1" applyAlignment="1">
      <alignment horizontal="center" vertical="center"/>
    </xf>
    <xf numFmtId="1" fontId="48" fillId="43" borderId="70" xfId="25" applyNumberFormat="1" applyFont="1" applyFill="1" applyBorder="1" applyAlignment="1">
      <alignment horizontal="center" vertical="center"/>
    </xf>
    <xf numFmtId="0" fontId="45" fillId="27" borderId="35" xfId="5" applyFont="1" applyFill="1" applyBorder="1" applyAlignment="1" applyProtection="1">
      <alignment vertical="center" wrapText="1"/>
    </xf>
    <xf numFmtId="1" fontId="9" fillId="24" borderId="102" xfId="25" applyNumberFormat="1" applyFont="1" applyFill="1" applyBorder="1" applyAlignment="1">
      <alignment horizontal="center" vertical="center"/>
    </xf>
    <xf numFmtId="1" fontId="9" fillId="24" borderId="103" xfId="25" applyNumberFormat="1" applyFont="1" applyFill="1" applyBorder="1" applyAlignment="1">
      <alignment horizontal="center" vertical="center"/>
    </xf>
    <xf numFmtId="1" fontId="9" fillId="24" borderId="104" xfId="25" applyNumberFormat="1" applyFont="1" applyFill="1" applyBorder="1" applyAlignment="1">
      <alignment horizontal="center" vertical="center"/>
    </xf>
    <xf numFmtId="1" fontId="9" fillId="24" borderId="105" xfId="25" applyNumberFormat="1" applyFont="1" applyFill="1" applyBorder="1" applyAlignment="1">
      <alignment horizontal="center" vertical="center"/>
    </xf>
    <xf numFmtId="49" fontId="41" fillId="44" borderId="1" xfId="5" applyNumberFormat="1" applyFont="1" applyFill="1" applyBorder="1" applyAlignment="1" applyProtection="1">
      <alignment horizontal="center" vertical="center" wrapText="1"/>
    </xf>
    <xf numFmtId="180" fontId="45" fillId="0" borderId="1" xfId="5" applyNumberFormat="1" applyFont="1" applyFill="1" applyBorder="1" applyAlignment="1" applyProtection="1">
      <alignment horizontal="center" vertical="center" wrapText="1"/>
    </xf>
    <xf numFmtId="0" fontId="45" fillId="37" borderId="1" xfId="5" applyFont="1" applyFill="1" applyBorder="1" applyAlignment="1" applyProtection="1">
      <alignment horizontal="center" vertical="center" wrapText="1"/>
    </xf>
    <xf numFmtId="0" fontId="46" fillId="11" borderId="1" xfId="25" applyNumberFormat="1" applyFont="1" applyFill="1" applyBorder="1" applyAlignment="1">
      <alignment horizontal="center" vertical="center"/>
    </xf>
    <xf numFmtId="177" fontId="18" fillId="11" borderId="1" xfId="25" applyNumberFormat="1" applyFont="1" applyFill="1" applyBorder="1" applyAlignment="1">
      <alignment horizontal="center" vertical="center"/>
    </xf>
    <xf numFmtId="49" fontId="41" fillId="40" borderId="1" xfId="5" applyNumberFormat="1" applyFont="1" applyFill="1" applyBorder="1" applyAlignment="1" applyProtection="1">
      <alignment horizontal="center" vertical="center" wrapText="1"/>
    </xf>
    <xf numFmtId="178" fontId="41" fillId="0" borderId="1" xfId="5" applyNumberFormat="1" applyFont="1" applyBorder="1" applyAlignment="1" applyProtection="1">
      <alignment horizontal="center" vertical="center" wrapText="1"/>
    </xf>
    <xf numFmtId="0" fontId="45" fillId="18" borderId="1" xfId="5" applyFont="1" applyFill="1" applyBorder="1" applyAlignment="1" applyProtection="1">
      <alignment horizontal="center" vertical="center" wrapText="1"/>
    </xf>
    <xf numFmtId="0" fontId="45" fillId="0" borderId="1" xfId="5" applyFont="1" applyFill="1" applyBorder="1" applyAlignment="1" applyProtection="1">
      <alignment vertical="center" wrapText="1"/>
    </xf>
    <xf numFmtId="1" fontId="48" fillId="6" borderId="97" xfId="25" applyNumberFormat="1" applyFont="1" applyFill="1" applyBorder="1" applyAlignment="1">
      <alignment horizontal="center" vertical="center"/>
    </xf>
    <xf numFmtId="1" fontId="48" fillId="0" borderId="80" xfId="25" applyNumberFormat="1" applyFont="1" applyFill="1" applyBorder="1" applyAlignment="1">
      <alignment horizontal="center" vertical="center"/>
    </xf>
    <xf numFmtId="1" fontId="48" fillId="6" borderId="42" xfId="25" applyNumberFormat="1" applyFont="1" applyFill="1" applyBorder="1" applyAlignment="1">
      <alignment horizontal="center" vertical="center"/>
    </xf>
    <xf numFmtId="181" fontId="2" fillId="0" borderId="1" xfId="25" applyNumberFormat="1" applyFont="1" applyFill="1" applyBorder="1" applyAlignment="1">
      <alignment horizontal="center" vertical="center"/>
    </xf>
    <xf numFmtId="1" fontId="2" fillId="0" borderId="0" xfId="22" applyNumberFormat="1" applyFont="1" applyAlignment="1">
      <alignment horizontal="right"/>
    </xf>
    <xf numFmtId="4" fontId="2" fillId="45" borderId="1" xfId="22" applyNumberFormat="1" applyFill="1" applyBorder="1" applyAlignment="1">
      <alignment horizontal="center" vertical="center"/>
    </xf>
    <xf numFmtId="4" fontId="2" fillId="45" borderId="1" xfId="22" applyNumberFormat="1" applyFont="1" applyFill="1" applyBorder="1"/>
    <xf numFmtId="4" fontId="45" fillId="45" borderId="1" xfId="22" applyNumberFormat="1" applyFont="1" applyFill="1" applyBorder="1" applyAlignment="1" applyProtection="1">
      <alignment horizontal="center" vertical="center" wrapText="1"/>
    </xf>
    <xf numFmtId="4" fontId="45" fillId="45" borderId="15" xfId="22" applyNumberFormat="1" applyFont="1" applyFill="1" applyBorder="1" applyAlignment="1" applyProtection="1">
      <alignment horizontal="center" vertical="center" wrapText="1"/>
    </xf>
    <xf numFmtId="4" fontId="19" fillId="45" borderId="1" xfId="22" applyNumberFormat="1" applyFont="1" applyFill="1" applyBorder="1" applyAlignment="1" applyProtection="1">
      <alignment horizontal="center" vertical="center" wrapText="1"/>
    </xf>
    <xf numFmtId="4" fontId="45" fillId="19" borderId="1" xfId="22" applyNumberFormat="1" applyFont="1" applyFill="1" applyBorder="1" applyAlignment="1" applyProtection="1">
      <alignment horizontal="center" vertical="center" wrapText="1"/>
    </xf>
    <xf numFmtId="2" fontId="2" fillId="0" borderId="0" xfId="22" applyNumberFormat="1" applyFont="1" applyAlignment="1">
      <alignment horizontal="center" vertical="center"/>
    </xf>
    <xf numFmtId="2" fontId="15" fillId="0" borderId="0" xfId="5" applyNumberFormat="1"/>
    <xf numFmtId="0" fontId="0" fillId="0" borderId="0" xfId="0"/>
    <xf numFmtId="0" fontId="0" fillId="2" borderId="0" xfId="0" applyFill="1" applyAlignment="1">
      <alignment horizontal="center"/>
    </xf>
    <xf numFmtId="0" fontId="0" fillId="0" borderId="4" xfId="0" applyBorder="1" applyAlignment="1">
      <alignment horizontal="left" vertical="center"/>
    </xf>
    <xf numFmtId="0" fontId="0" fillId="0" borderId="4" xfId="0" applyBorder="1" applyAlignment="1">
      <alignment horizontal="left" vertical="center" wrapText="1"/>
    </xf>
    <xf numFmtId="2" fontId="0" fillId="0" borderId="4" xfId="0" applyNumberFormat="1" applyBorder="1" applyAlignment="1">
      <alignment horizontal="center" vertical="center"/>
    </xf>
    <xf numFmtId="165" fontId="0" fillId="0" borderId="4" xfId="0" applyNumberFormat="1" applyBorder="1" applyAlignment="1">
      <alignment horizontal="left" vertical="center"/>
    </xf>
    <xf numFmtId="10" fontId="0" fillId="0" borderId="4" xfId="2" applyNumberFormat="1" applyFont="1" applyBorder="1" applyAlignment="1">
      <alignment horizontal="center" vertical="center"/>
    </xf>
    <xf numFmtId="10" fontId="8" fillId="2" borderId="4" xfId="2" applyNumberFormat="1" applyFill="1" applyBorder="1" applyAlignment="1">
      <alignment horizontal="center" vertical="center"/>
    </xf>
    <xf numFmtId="10" fontId="8" fillId="17" borderId="4" xfId="2" applyNumberFormat="1" applyFill="1" applyBorder="1" applyAlignment="1">
      <alignment horizontal="center" vertical="center"/>
    </xf>
    <xf numFmtId="14" fontId="15" fillId="0" borderId="0" xfId="5" applyNumberFormat="1"/>
    <xf numFmtId="0" fontId="0" fillId="0" borderId="0" xfId="0" applyAlignment="1">
      <alignment horizontal="center" vertical="center"/>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center" vertical="center" wrapText="1"/>
    </xf>
    <xf numFmtId="0" fontId="0" fillId="0" borderId="41" xfId="0" applyBorder="1" applyAlignment="1">
      <alignment horizontal="left" vertical="center"/>
    </xf>
    <xf numFmtId="0" fontId="7" fillId="6" borderId="4" xfId="0" applyFont="1" applyFill="1" applyBorder="1" applyAlignment="1">
      <alignment horizontal="center" vertical="center"/>
    </xf>
    <xf numFmtId="0" fontId="7" fillId="6" borderId="4" xfId="0" applyFont="1" applyFill="1" applyBorder="1" applyAlignment="1">
      <alignment horizontal="left" vertical="center" wrapText="1"/>
    </xf>
    <xf numFmtId="0" fontId="7" fillId="6" borderId="41" xfId="0" applyFont="1" applyFill="1" applyBorder="1" applyAlignment="1">
      <alignment horizontal="left" vertical="center"/>
    </xf>
    <xf numFmtId="0" fontId="7" fillId="0" borderId="0" xfId="0" applyFont="1"/>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0" fontId="7" fillId="0" borderId="41" xfId="0" applyFont="1" applyBorder="1" applyAlignment="1">
      <alignment horizontal="left" vertical="center"/>
    </xf>
    <xf numFmtId="0" fontId="7" fillId="5" borderId="66" xfId="0" applyFont="1" applyFill="1" applyBorder="1" applyAlignment="1">
      <alignment horizontal="center" vertical="center"/>
    </xf>
    <xf numFmtId="0" fontId="7" fillId="5" borderId="66" xfId="0" applyFont="1" applyFill="1" applyBorder="1" applyAlignment="1">
      <alignment horizontal="left" vertical="center" wrapText="1"/>
    </xf>
    <xf numFmtId="0" fontId="7" fillId="5" borderId="65" xfId="0" applyFont="1" applyFill="1" applyBorder="1" applyAlignment="1">
      <alignment horizontal="left" vertical="center"/>
    </xf>
    <xf numFmtId="0" fontId="6" fillId="2" borderId="0" xfId="0" applyFont="1" applyFill="1" applyAlignment="1">
      <alignment vertical="center"/>
    </xf>
    <xf numFmtId="0" fontId="7" fillId="2" borderId="0" xfId="0" applyFont="1" applyFill="1" applyAlignment="1">
      <alignment horizontal="center" vertical="center"/>
    </xf>
    <xf numFmtId="0" fontId="7" fillId="2" borderId="0" xfId="0" applyFont="1" applyFill="1" applyAlignment="1">
      <alignment horizontal="center"/>
    </xf>
    <xf numFmtId="0" fontId="0" fillId="2" borderId="0" xfId="0" applyFill="1" applyAlignment="1">
      <alignment horizontal="left"/>
    </xf>
    <xf numFmtId="0" fontId="7" fillId="2" borderId="0" xfId="0" applyFont="1" applyFill="1"/>
    <xf numFmtId="0" fontId="0" fillId="2" borderId="0" xfId="0" applyFill="1" applyAlignment="1">
      <alignment horizontal="center" vertical="center"/>
    </xf>
    <xf numFmtId="0" fontId="7" fillId="2" borderId="13" xfId="0" applyFont="1" applyFill="1" applyBorder="1"/>
    <xf numFmtId="0" fontId="7" fillId="3" borderId="13" xfId="0" applyFont="1" applyFill="1" applyBorder="1"/>
    <xf numFmtId="0" fontId="0" fillId="2" borderId="3" xfId="0" applyFill="1" applyBorder="1"/>
    <xf numFmtId="0" fontId="7" fillId="0" borderId="13" xfId="0" applyFont="1" applyBorder="1"/>
    <xf numFmtId="0" fontId="0" fillId="2" borderId="2" xfId="0" applyFill="1" applyBorder="1"/>
    <xf numFmtId="9" fontId="0" fillId="2" borderId="0" xfId="2" applyFont="1" applyFill="1" applyAlignment="1">
      <alignment horizontal="center" vertical="center"/>
    </xf>
    <xf numFmtId="0" fontId="7" fillId="3" borderId="22" xfId="0" applyFont="1" applyFill="1" applyBorder="1"/>
    <xf numFmtId="0" fontId="7" fillId="3" borderId="13" xfId="10" applyFont="1" applyFill="1" applyBorder="1"/>
    <xf numFmtId="0" fontId="7" fillId="0" borderId="13" xfId="10" applyFont="1" applyBorder="1"/>
    <xf numFmtId="43" fontId="0" fillId="2" borderId="3" xfId="3" applyFont="1" applyFill="1" applyBorder="1"/>
    <xf numFmtId="0" fontId="7" fillId="2" borderId="58" xfId="10" applyFont="1" applyFill="1" applyBorder="1" applyAlignment="1">
      <alignment vertical="center" wrapText="1"/>
    </xf>
    <xf numFmtId="0" fontId="7" fillId="2" borderId="14" xfId="10" applyFont="1" applyFill="1" applyBorder="1" applyAlignment="1">
      <alignment horizontal="center" vertical="center"/>
    </xf>
    <xf numFmtId="0" fontId="7" fillId="2" borderId="109" xfId="10" applyFont="1" applyFill="1" applyBorder="1" applyAlignment="1">
      <alignment horizontal="center" vertical="center"/>
    </xf>
    <xf numFmtId="10" fontId="0" fillId="2" borderId="2" xfId="0" applyNumberFormat="1" applyFill="1" applyBorder="1" applyAlignment="1">
      <alignment horizontal="left"/>
    </xf>
    <xf numFmtId="0" fontId="7" fillId="0" borderId="20" xfId="0" applyFont="1" applyBorder="1"/>
    <xf numFmtId="165" fontId="0" fillId="0" borderId="0" xfId="0" applyNumberFormat="1"/>
    <xf numFmtId="14" fontId="7" fillId="5" borderId="66" xfId="0" applyNumberFormat="1" applyFont="1" applyFill="1" applyBorder="1" applyAlignment="1">
      <alignment horizontal="center" vertical="center"/>
    </xf>
    <xf numFmtId="165" fontId="7" fillId="5" borderId="66" xfId="0" applyNumberFormat="1" applyFont="1" applyFill="1" applyBorder="1" applyAlignment="1">
      <alignment horizontal="center" vertical="center"/>
    </xf>
    <xf numFmtId="9" fontId="7" fillId="5" borderId="66" xfId="2" applyFont="1" applyFill="1" applyBorder="1" applyAlignment="1">
      <alignment horizontal="center" vertical="center"/>
    </xf>
    <xf numFmtId="165" fontId="7" fillId="5" borderId="67" xfId="0" applyNumberFormat="1" applyFont="1" applyFill="1" applyBorder="1" applyAlignment="1">
      <alignment horizontal="center" vertical="center"/>
    </xf>
    <xf numFmtId="0" fontId="0" fillId="0" borderId="0" xfId="0" applyAlignment="1">
      <alignment vertical="center"/>
    </xf>
    <xf numFmtId="14" fontId="7" fillId="6" borderId="4" xfId="0" applyNumberFormat="1" applyFont="1" applyFill="1" applyBorder="1" applyAlignment="1">
      <alignment horizontal="center" vertical="center"/>
    </xf>
    <xf numFmtId="165" fontId="7" fillId="6" borderId="4" xfId="0" applyNumberFormat="1" applyFont="1" applyFill="1" applyBorder="1" applyAlignment="1">
      <alignment horizontal="center" vertical="center"/>
    </xf>
    <xf numFmtId="9" fontId="7" fillId="6" borderId="4" xfId="2" applyFont="1" applyFill="1" applyBorder="1" applyAlignment="1">
      <alignment horizontal="center" vertical="center"/>
    </xf>
    <xf numFmtId="165" fontId="7" fillId="6" borderId="68" xfId="0" applyNumberFormat="1" applyFont="1" applyFill="1" applyBorder="1" applyAlignment="1">
      <alignment horizontal="center" vertical="center"/>
    </xf>
    <xf numFmtId="14" fontId="7" fillId="0" borderId="4" xfId="0" applyNumberFormat="1" applyFont="1" applyBorder="1" applyAlignment="1">
      <alignment horizontal="center" vertical="center"/>
    </xf>
    <xf numFmtId="165" fontId="7" fillId="0" borderId="4" xfId="0" applyNumberFormat="1" applyFont="1" applyBorder="1" applyAlignment="1">
      <alignment horizontal="center" vertical="center"/>
    </xf>
    <xf numFmtId="9" fontId="7" fillId="0" borderId="4" xfId="2" applyFont="1" applyBorder="1" applyAlignment="1">
      <alignment horizontal="center" vertical="center"/>
    </xf>
    <xf numFmtId="165" fontId="7" fillId="0" borderId="68" xfId="0" applyNumberFormat="1" applyFont="1" applyBorder="1" applyAlignment="1">
      <alignment horizontal="center" vertical="center"/>
    </xf>
    <xf numFmtId="0" fontId="59" fillId="0" borderId="0" xfId="27" applyFont="1" applyAlignment="1">
      <alignment horizontal="right" vertical="center"/>
    </xf>
    <xf numFmtId="0" fontId="60" fillId="0" borderId="0" xfId="27" applyFont="1" applyAlignment="1">
      <alignment horizontal="left" vertical="center"/>
    </xf>
    <xf numFmtId="0" fontId="16" fillId="0" borderId="0" xfId="27" applyFont="1" applyAlignment="1">
      <alignment horizontal="right" vertical="center"/>
    </xf>
    <xf numFmtId="0" fontId="60" fillId="0" borderId="0" xfId="27" applyFont="1" applyAlignment="1">
      <alignment horizontal="left" vertical="center" wrapText="1"/>
    </xf>
    <xf numFmtId="14" fontId="16" fillId="0" borderId="0" xfId="27" applyNumberFormat="1" applyFont="1" applyAlignment="1">
      <alignment horizontal="right" vertical="center"/>
    </xf>
    <xf numFmtId="0" fontId="1" fillId="0" borderId="0" xfId="27"/>
    <xf numFmtId="0" fontId="7" fillId="5" borderId="4" xfId="5" applyFont="1" applyFill="1" applyBorder="1" applyAlignment="1">
      <alignment horizontal="left" vertical="center"/>
    </xf>
    <xf numFmtId="0" fontId="7" fillId="5" borderId="10" xfId="5" applyFont="1" applyFill="1" applyBorder="1" applyAlignment="1">
      <alignment horizontal="left" vertical="center" wrapText="1"/>
    </xf>
    <xf numFmtId="0" fontId="7" fillId="5" borderId="11" xfId="5" applyFont="1" applyFill="1" applyBorder="1" applyAlignment="1">
      <alignment horizontal="center" vertical="center"/>
    </xf>
    <xf numFmtId="0" fontId="7" fillId="5" borderId="9" xfId="5" applyFont="1" applyFill="1" applyBorder="1" applyAlignment="1">
      <alignment horizontal="left" vertical="center" wrapText="1"/>
    </xf>
    <xf numFmtId="0" fontId="7" fillId="6" borderId="6" xfId="5" applyFont="1" applyFill="1" applyBorder="1" applyAlignment="1">
      <alignment horizontal="left" vertical="center"/>
    </xf>
    <xf numFmtId="0" fontId="7" fillId="6" borderId="5" xfId="5" applyFont="1" applyFill="1" applyBorder="1" applyAlignment="1">
      <alignment horizontal="left" vertical="center" wrapText="1"/>
    </xf>
    <xf numFmtId="0" fontId="7" fillId="6" borderId="11" xfId="5" applyFont="1" applyFill="1" applyBorder="1" applyAlignment="1">
      <alignment horizontal="center" vertical="center"/>
    </xf>
    <xf numFmtId="0" fontId="7" fillId="6" borderId="7" xfId="5" applyFont="1" applyFill="1" applyBorder="1" applyAlignment="1">
      <alignment horizontal="left" vertical="center" wrapText="1"/>
    </xf>
    <xf numFmtId="0" fontId="15" fillId="0" borderId="4" xfId="5" applyBorder="1" applyAlignment="1">
      <alignment horizontal="left" vertical="center"/>
    </xf>
    <xf numFmtId="0" fontId="15" fillId="0" borderId="4" xfId="5" applyBorder="1" applyAlignment="1">
      <alignment horizontal="center" vertical="center" wrapText="1"/>
    </xf>
    <xf numFmtId="0" fontId="15" fillId="0" borderId="7" xfId="5" applyBorder="1" applyAlignment="1">
      <alignment vertical="center" wrapText="1"/>
    </xf>
    <xf numFmtId="0" fontId="15" fillId="0" borderId="11" xfId="5" applyBorder="1" applyAlignment="1">
      <alignment horizontal="center" vertical="center"/>
    </xf>
    <xf numFmtId="0" fontId="15" fillId="0" borderId="8" xfId="5" applyBorder="1" applyAlignment="1">
      <alignment horizontal="center" vertical="center" wrapText="1"/>
    </xf>
    <xf numFmtId="0" fontId="15" fillId="0" borderId="5" xfId="5" applyBorder="1" applyAlignment="1">
      <alignment vertical="center" wrapText="1"/>
    </xf>
    <xf numFmtId="2" fontId="15" fillId="0" borderId="11" xfId="5" applyNumberFormat="1" applyBorder="1" applyAlignment="1">
      <alignment horizontal="center" vertical="center"/>
    </xf>
    <xf numFmtId="0" fontId="7" fillId="5" borderId="116" xfId="0" applyFont="1" applyFill="1" applyBorder="1" applyAlignment="1">
      <alignment horizontal="left" vertical="center"/>
    </xf>
    <xf numFmtId="0" fontId="7" fillId="5" borderId="4" xfId="0" applyFont="1" applyFill="1" applyBorder="1" applyAlignment="1">
      <alignment horizontal="left" vertical="center" wrapText="1"/>
    </xf>
    <xf numFmtId="0" fontId="7" fillId="5" borderId="4" xfId="0" applyFont="1" applyFill="1" applyBorder="1" applyAlignment="1">
      <alignment horizontal="center" vertical="center"/>
    </xf>
    <xf numFmtId="0" fontId="7" fillId="5" borderId="7" xfId="0" applyFont="1" applyFill="1" applyBorder="1" applyAlignment="1">
      <alignment horizontal="center" vertical="center"/>
    </xf>
    <xf numFmtId="0" fontId="7" fillId="6" borderId="116" xfId="0" applyFont="1" applyFill="1" applyBorder="1" applyAlignment="1">
      <alignment horizontal="left" vertical="center"/>
    </xf>
    <xf numFmtId="0" fontId="7" fillId="6" borderId="7" xfId="0" applyFont="1" applyFill="1" applyBorder="1" applyAlignment="1">
      <alignment horizontal="center" vertical="center"/>
    </xf>
    <xf numFmtId="0" fontId="0" fillId="46" borderId="116" xfId="0" applyFill="1" applyBorder="1" applyAlignment="1">
      <alignment horizontal="left" vertical="center"/>
    </xf>
    <xf numFmtId="0" fontId="0" fillId="46" borderId="4" xfId="0" applyFill="1" applyBorder="1" applyAlignment="1">
      <alignment horizontal="center" vertical="center" wrapText="1"/>
    </xf>
    <xf numFmtId="0" fontId="0" fillId="46" borderId="4" xfId="0" applyFill="1" applyBorder="1" applyAlignment="1">
      <alignment vertical="center" wrapText="1"/>
    </xf>
    <xf numFmtId="0" fontId="0" fillId="46" borderId="4" xfId="0" applyFill="1" applyBorder="1" applyAlignment="1">
      <alignment horizontal="center" vertical="center"/>
    </xf>
    <xf numFmtId="0" fontId="0" fillId="46" borderId="7" xfId="0" applyFill="1" applyBorder="1" applyAlignment="1">
      <alignment horizontal="center" vertical="center"/>
    </xf>
    <xf numFmtId="2" fontId="0" fillId="46" borderId="7" xfId="0" applyNumberFormat="1" applyFill="1" applyBorder="1" applyAlignment="1">
      <alignment horizontal="center" vertical="center"/>
    </xf>
    <xf numFmtId="0" fontId="0" fillId="46" borderId="117" xfId="0" applyFill="1" applyBorder="1" applyAlignment="1">
      <alignment horizontal="left" vertical="center"/>
    </xf>
    <xf numFmtId="0" fontId="0" fillId="46" borderId="118" xfId="0" applyFill="1" applyBorder="1" applyAlignment="1">
      <alignment horizontal="center" vertical="center" wrapText="1"/>
    </xf>
    <xf numFmtId="0" fontId="0" fillId="46" borderId="118" xfId="0" applyFill="1" applyBorder="1" applyAlignment="1">
      <alignment vertical="center" wrapText="1"/>
    </xf>
    <xf numFmtId="0" fontId="0" fillId="46" borderId="118" xfId="0" applyFill="1" applyBorder="1" applyAlignment="1">
      <alignment horizontal="center" vertical="center"/>
    </xf>
    <xf numFmtId="0" fontId="0" fillId="46" borderId="119" xfId="0" applyFill="1" applyBorder="1" applyAlignment="1">
      <alignment horizontal="left" vertical="center"/>
    </xf>
    <xf numFmtId="0" fontId="0" fillId="46" borderId="120" xfId="0" applyFill="1" applyBorder="1" applyAlignment="1">
      <alignment horizontal="center" vertical="center" wrapText="1"/>
    </xf>
    <xf numFmtId="0" fontId="0" fillId="46" borderId="120" xfId="0" applyFill="1" applyBorder="1" applyAlignment="1">
      <alignment vertical="center" wrapText="1"/>
    </xf>
    <xf numFmtId="0" fontId="0" fillId="46" borderId="120" xfId="0" applyFill="1" applyBorder="1" applyAlignment="1">
      <alignment horizontal="center" vertical="center"/>
    </xf>
    <xf numFmtId="0" fontId="0" fillId="46" borderId="121" xfId="0" applyFill="1" applyBorder="1" applyAlignment="1">
      <alignment horizontal="center" vertical="center"/>
    </xf>
    <xf numFmtId="0" fontId="0" fillId="9" borderId="4" xfId="0" applyFill="1" applyBorder="1" applyAlignment="1">
      <alignment vertical="center" wrapText="1"/>
    </xf>
    <xf numFmtId="0" fontId="0" fillId="47" borderId="4" xfId="0" applyFill="1" applyBorder="1" applyAlignment="1">
      <alignment horizontal="center" vertical="center"/>
    </xf>
    <xf numFmtId="0" fontId="0" fillId="9" borderId="4" xfId="0" applyFill="1" applyBorder="1" applyAlignment="1">
      <alignment horizontal="center" vertical="center"/>
    </xf>
    <xf numFmtId="0" fontId="0" fillId="18" borderId="4" xfId="0" applyFill="1" applyBorder="1" applyAlignment="1">
      <alignment horizontal="center" vertical="center"/>
    </xf>
    <xf numFmtId="0" fontId="0" fillId="2" borderId="4" xfId="0" applyFill="1" applyBorder="1" applyAlignment="1">
      <alignment horizontal="center" vertical="center"/>
    </xf>
    <xf numFmtId="166" fontId="15" fillId="2" borderId="44" xfId="5" applyNumberFormat="1" applyFill="1" applyBorder="1" applyAlignment="1">
      <alignment horizontal="center" vertical="center"/>
    </xf>
    <xf numFmtId="43" fontId="0" fillId="0" borderId="4" xfId="0" applyNumberFormat="1" applyBorder="1" applyAlignment="1">
      <alignment horizontal="center" vertical="center"/>
    </xf>
    <xf numFmtId="2" fontId="0" fillId="2" borderId="0" xfId="0" applyNumberFormat="1" applyFill="1" applyAlignment="1">
      <alignment horizontal="left"/>
    </xf>
    <xf numFmtId="0" fontId="7" fillId="2" borderId="0" xfId="0" applyFont="1" applyFill="1" applyAlignment="1">
      <alignment vertical="center"/>
    </xf>
    <xf numFmtId="0" fontId="0" fillId="2" borderId="0" xfId="0" applyFill="1" applyAlignment="1">
      <alignment horizontal="left" vertical="center"/>
    </xf>
    <xf numFmtId="2" fontId="0" fillId="2" borderId="0" xfId="0" applyNumberFormat="1" applyFill="1" applyAlignment="1">
      <alignment horizontal="left" vertical="center"/>
    </xf>
    <xf numFmtId="43" fontId="0" fillId="2" borderId="0" xfId="3" applyFont="1" applyFill="1" applyBorder="1" applyAlignment="1">
      <alignment horizontal="left" vertical="center"/>
    </xf>
    <xf numFmtId="9" fontId="8" fillId="0" borderId="0" xfId="2"/>
    <xf numFmtId="43" fontId="0" fillId="0" borderId="0" xfId="0" applyNumberFormat="1"/>
    <xf numFmtId="0" fontId="0" fillId="0" borderId="1" xfId="0" applyBorder="1" applyAlignment="1">
      <alignment horizontal="center" vertical="center" wrapText="1"/>
    </xf>
    <xf numFmtId="0" fontId="0" fillId="0" borderId="1" xfId="0" applyBorder="1" applyAlignment="1">
      <alignment vertical="center" wrapText="1"/>
    </xf>
    <xf numFmtId="0" fontId="0" fillId="47" borderId="4" xfId="0" applyFont="1" applyFill="1" applyBorder="1" applyAlignment="1">
      <alignment horizontal="center" vertical="center"/>
    </xf>
    <xf numFmtId="4" fontId="0" fillId="0" borderId="4" xfId="0" applyNumberFormat="1" applyBorder="1" applyAlignment="1">
      <alignment horizontal="center" vertical="center"/>
    </xf>
    <xf numFmtId="0" fontId="0" fillId="2" borderId="4" xfId="0" applyFont="1" applyFill="1" applyBorder="1" applyAlignment="1">
      <alignment horizontal="center" vertical="center"/>
    </xf>
    <xf numFmtId="0" fontId="0" fillId="2" borderId="1" xfId="0" applyFill="1" applyBorder="1" applyAlignment="1">
      <alignment horizontal="center" vertical="center"/>
    </xf>
    <xf numFmtId="0" fontId="7" fillId="2" borderId="4" xfId="0" applyFont="1" applyFill="1" applyBorder="1" applyAlignment="1">
      <alignment horizontal="center" vertical="center"/>
    </xf>
    <xf numFmtId="0" fontId="7" fillId="5" borderId="66" xfId="0" applyNumberFormat="1" applyFont="1" applyFill="1" applyBorder="1" applyAlignment="1" applyProtection="1">
      <alignment horizontal="center" vertical="center"/>
    </xf>
    <xf numFmtId="165" fontId="7" fillId="5" borderId="66" xfId="1" applyNumberFormat="1" applyFont="1" applyFill="1" applyBorder="1" applyAlignment="1" applyProtection="1">
      <alignment vertical="center"/>
    </xf>
    <xf numFmtId="165" fontId="7" fillId="5" borderId="67" xfId="1" applyNumberFormat="1" applyFont="1" applyFill="1" applyBorder="1" applyAlignment="1" applyProtection="1">
      <alignment vertical="center"/>
    </xf>
    <xf numFmtId="0" fontId="7" fillId="6" borderId="4" xfId="0" applyNumberFormat="1" applyFont="1" applyFill="1" applyBorder="1" applyAlignment="1" applyProtection="1">
      <alignment horizontal="center" vertical="center"/>
    </xf>
    <xf numFmtId="165" fontId="7" fillId="6" borderId="4" xfId="1" applyNumberFormat="1" applyFont="1" applyFill="1" applyBorder="1" applyAlignment="1" applyProtection="1">
      <alignment vertical="center"/>
    </xf>
    <xf numFmtId="165" fontId="7" fillId="6" borderId="68" xfId="1" applyNumberFormat="1" applyFont="1" applyFill="1" applyBorder="1" applyAlignment="1" applyProtection="1">
      <alignment vertical="center"/>
    </xf>
    <xf numFmtId="165" fontId="0" fillId="0" borderId="4" xfId="1" applyNumberFormat="1" applyFont="1" applyFill="1" applyBorder="1" applyAlignment="1" applyProtection="1">
      <alignment vertical="center"/>
    </xf>
    <xf numFmtId="165" fontId="0" fillId="0" borderId="68" xfId="1" applyNumberFormat="1" applyFont="1" applyFill="1" applyBorder="1" applyAlignment="1" applyProtection="1">
      <alignment vertical="center"/>
    </xf>
    <xf numFmtId="164" fontId="8" fillId="0" borderId="122" xfId="1" applyBorder="1"/>
    <xf numFmtId="44" fontId="0" fillId="0" borderId="0" xfId="0" applyNumberFormat="1"/>
    <xf numFmtId="0" fontId="0" fillId="2" borderId="3" xfId="10" applyNumberFormat="1" applyFont="1" applyFill="1" applyBorder="1" applyAlignment="1">
      <alignment horizontal="right" wrapText="1"/>
    </xf>
    <xf numFmtId="0" fontId="7" fillId="5" borderId="65" xfId="0" applyNumberFormat="1" applyFont="1" applyFill="1" applyBorder="1" applyAlignment="1" applyProtection="1">
      <alignment horizontal="left" vertical="center"/>
    </xf>
    <xf numFmtId="14" fontId="7" fillId="5" borderId="66" xfId="0" applyNumberFormat="1" applyFont="1" applyFill="1" applyBorder="1" applyAlignment="1" applyProtection="1">
      <alignment horizontal="center" vertical="center"/>
    </xf>
    <xf numFmtId="165" fontId="7" fillId="5" borderId="66" xfId="0" applyNumberFormat="1" applyFont="1" applyFill="1" applyBorder="1" applyAlignment="1" applyProtection="1">
      <alignment horizontal="center" vertical="center"/>
    </xf>
    <xf numFmtId="0" fontId="7" fillId="5" borderId="66" xfId="0" applyNumberFormat="1" applyFont="1" applyFill="1" applyBorder="1" applyAlignment="1" applyProtection="1">
      <alignment horizontal="left" vertical="center" wrapText="1"/>
    </xf>
    <xf numFmtId="0" fontId="7" fillId="6" borderId="41" xfId="0" applyNumberFormat="1" applyFont="1" applyFill="1" applyBorder="1" applyAlignment="1" applyProtection="1">
      <alignment horizontal="left" vertical="center"/>
    </xf>
    <xf numFmtId="0" fontId="7" fillId="6" borderId="4" xfId="0" applyNumberFormat="1" applyFont="1" applyFill="1" applyBorder="1" applyAlignment="1" applyProtection="1">
      <alignment horizontal="left" vertical="center" wrapText="1"/>
    </xf>
    <xf numFmtId="14" fontId="7" fillId="6" borderId="4" xfId="0" applyNumberFormat="1" applyFont="1" applyFill="1" applyBorder="1" applyAlignment="1" applyProtection="1">
      <alignment horizontal="center" vertical="center"/>
    </xf>
    <xf numFmtId="165" fontId="7" fillId="6" borderId="4" xfId="0" applyNumberFormat="1" applyFont="1" applyFill="1" applyBorder="1" applyAlignment="1" applyProtection="1">
      <alignment horizontal="center" vertical="center"/>
    </xf>
    <xf numFmtId="0" fontId="7" fillId="2" borderId="41" xfId="0" applyNumberFormat="1" applyFont="1" applyFill="1" applyBorder="1" applyAlignment="1" applyProtection="1">
      <alignment horizontal="left" vertical="center"/>
    </xf>
    <xf numFmtId="0" fontId="7" fillId="2" borderId="4" xfId="0" applyNumberFormat="1" applyFont="1" applyFill="1" applyBorder="1" applyAlignment="1" applyProtection="1">
      <alignment horizontal="left" vertical="center" wrapText="1"/>
    </xf>
    <xf numFmtId="0" fontId="7" fillId="2" borderId="4" xfId="0" applyNumberFormat="1" applyFont="1" applyFill="1" applyBorder="1" applyAlignment="1" applyProtection="1">
      <alignment horizontal="center" vertical="center"/>
    </xf>
    <xf numFmtId="14" fontId="7" fillId="2" borderId="4" xfId="0" applyNumberFormat="1" applyFont="1" applyFill="1" applyBorder="1" applyAlignment="1" applyProtection="1">
      <alignment horizontal="center" vertical="center"/>
    </xf>
    <xf numFmtId="165" fontId="7" fillId="2" borderId="4" xfId="0" applyNumberFormat="1" applyFont="1" applyFill="1" applyBorder="1" applyAlignment="1" applyProtection="1">
      <alignment horizontal="center" vertical="center"/>
    </xf>
    <xf numFmtId="0" fontId="16" fillId="0" borderId="19" xfId="10" applyFont="1" applyBorder="1"/>
    <xf numFmtId="0" fontId="16" fillId="0" borderId="113" xfId="10" applyFont="1" applyBorder="1"/>
    <xf numFmtId="0" fontId="8" fillId="0" borderId="0" xfId="10"/>
    <xf numFmtId="165" fontId="8" fillId="0" borderId="0" xfId="10" applyNumberFormat="1"/>
    <xf numFmtId="17" fontId="8" fillId="0" borderId="0" xfId="10" applyNumberFormat="1"/>
    <xf numFmtId="0" fontId="6" fillId="4" borderId="24" xfId="10" applyFont="1" applyFill="1" applyBorder="1" applyAlignment="1">
      <alignment horizontal="center" vertical="center"/>
    </xf>
    <xf numFmtId="0" fontId="6" fillId="4" borderId="26" xfId="10" applyFont="1" applyFill="1" applyBorder="1" applyAlignment="1">
      <alignment horizontal="center" vertical="center"/>
    </xf>
    <xf numFmtId="10" fontId="16" fillId="6" borderId="24" xfId="10" applyNumberFormat="1" applyFont="1" applyFill="1" applyBorder="1" applyAlignment="1">
      <alignment vertical="center"/>
    </xf>
    <xf numFmtId="10" fontId="16" fillId="6" borderId="25" xfId="10" applyNumberFormat="1" applyFont="1" applyFill="1" applyBorder="1" applyAlignment="1">
      <alignment vertical="center"/>
    </xf>
    <xf numFmtId="10" fontId="16" fillId="6" borderId="26" xfId="10" applyNumberFormat="1" applyFont="1" applyFill="1" applyBorder="1" applyAlignment="1">
      <alignment vertical="center"/>
    </xf>
    <xf numFmtId="10" fontId="16" fillId="46" borderId="19" xfId="10" applyNumberFormat="1" applyFont="1" applyFill="1" applyBorder="1" applyAlignment="1">
      <alignment horizontal="center" vertical="center"/>
    </xf>
    <xf numFmtId="165" fontId="16" fillId="46" borderId="19" xfId="10" applyNumberFormat="1" applyFont="1" applyFill="1" applyBorder="1" applyAlignment="1">
      <alignment horizontal="center" vertical="center"/>
    </xf>
    <xf numFmtId="10" fontId="16" fillId="46" borderId="46" xfId="7" applyNumberFormat="1" applyFont="1" applyFill="1" applyBorder="1" applyAlignment="1">
      <alignment horizontal="center" vertical="center"/>
    </xf>
    <xf numFmtId="165" fontId="16" fillId="46" borderId="48" xfId="7" applyNumberFormat="1" applyFont="1" applyFill="1" applyBorder="1" applyAlignment="1">
      <alignment horizontal="center" vertical="center"/>
    </xf>
    <xf numFmtId="165" fontId="16" fillId="46" borderId="26" xfId="10" applyNumberFormat="1" applyFont="1" applyFill="1" applyBorder="1" applyAlignment="1">
      <alignment horizontal="center" vertical="center"/>
    </xf>
    <xf numFmtId="0" fontId="8" fillId="0" borderId="114" xfId="10" applyBorder="1"/>
    <xf numFmtId="0" fontId="8" fillId="0" borderId="59" xfId="10" applyBorder="1"/>
    <xf numFmtId="10" fontId="16" fillId="0" borderId="123" xfId="10" applyNumberFormat="1" applyFont="1" applyBorder="1" applyAlignment="1">
      <alignment horizontal="center" vertical="center"/>
    </xf>
    <xf numFmtId="165" fontId="16" fillId="2" borderId="124" xfId="7" applyNumberFormat="1" applyFont="1" applyFill="1" applyBorder="1" applyAlignment="1">
      <alignment horizontal="center" vertical="center"/>
    </xf>
    <xf numFmtId="0" fontId="8" fillId="0" borderId="123" xfId="10" applyBorder="1"/>
    <xf numFmtId="0" fontId="8" fillId="0" borderId="124" xfId="10" applyBorder="1"/>
    <xf numFmtId="10" fontId="16" fillId="0" borderId="19" xfId="10" applyNumberFormat="1" applyFont="1" applyBorder="1" applyAlignment="1">
      <alignment horizontal="center" vertical="center"/>
    </xf>
    <xf numFmtId="165" fontId="16" fillId="2" borderId="48" xfId="7" applyNumberFormat="1" applyFont="1" applyFill="1" applyBorder="1" applyAlignment="1">
      <alignment horizontal="center" vertical="center"/>
    </xf>
    <xf numFmtId="10" fontId="16" fillId="0" borderId="114" xfId="10" applyNumberFormat="1" applyFont="1" applyBorder="1" applyAlignment="1">
      <alignment horizontal="center" vertical="center"/>
    </xf>
    <xf numFmtId="165" fontId="16" fillId="2" borderId="59" xfId="7" applyNumberFormat="1" applyFont="1" applyFill="1" applyBorder="1" applyAlignment="1">
      <alignment horizontal="center" vertical="center"/>
    </xf>
    <xf numFmtId="165" fontId="16" fillId="2" borderId="0" xfId="7" applyNumberFormat="1" applyFont="1" applyFill="1" applyAlignment="1">
      <alignment horizontal="center" vertical="center"/>
    </xf>
    <xf numFmtId="0" fontId="8" fillId="2" borderId="0" xfId="10" applyFill="1"/>
    <xf numFmtId="165" fontId="16" fillId="0" borderId="124" xfId="10" applyNumberFormat="1" applyFont="1" applyBorder="1" applyAlignment="1">
      <alignment horizontal="center" vertical="center"/>
    </xf>
    <xf numFmtId="10" fontId="16" fillId="0" borderId="24" xfId="10" applyNumberFormat="1" applyFont="1" applyBorder="1" applyAlignment="1">
      <alignment horizontal="center" vertical="center"/>
    </xf>
    <xf numFmtId="165" fontId="16" fillId="2" borderId="26" xfId="7" applyNumberFormat="1" applyFont="1" applyFill="1" applyBorder="1" applyAlignment="1">
      <alignment horizontal="center" vertical="center"/>
    </xf>
    <xf numFmtId="10" fontId="16" fillId="0" borderId="110" xfId="10" applyNumberFormat="1" applyFont="1" applyBorder="1" applyAlignment="1">
      <alignment horizontal="center" vertical="center"/>
    </xf>
    <xf numFmtId="165" fontId="16" fillId="2" borderId="115" xfId="7" applyNumberFormat="1" applyFont="1" applyFill="1" applyBorder="1" applyAlignment="1">
      <alignment horizontal="center" vertical="center"/>
    </xf>
    <xf numFmtId="165" fontId="16" fillId="0" borderId="59" xfId="10" applyNumberFormat="1" applyFont="1" applyBorder="1" applyAlignment="1">
      <alignment horizontal="center" vertical="center"/>
    </xf>
    <xf numFmtId="10" fontId="16" fillId="2" borderId="114" xfId="10" applyNumberFormat="1" applyFont="1" applyFill="1" applyBorder="1" applyAlignment="1">
      <alignment horizontal="center" vertical="center"/>
    </xf>
    <xf numFmtId="0" fontId="8" fillId="0" borderId="110" xfId="10" applyBorder="1"/>
    <xf numFmtId="0" fontId="8" fillId="0" borderId="115" xfId="10" applyBorder="1"/>
    <xf numFmtId="10" fontId="16" fillId="2" borderId="110" xfId="10" applyNumberFormat="1" applyFont="1" applyFill="1" applyBorder="1" applyAlignment="1">
      <alignment horizontal="center" vertical="center"/>
    </xf>
    <xf numFmtId="165" fontId="16" fillId="2" borderId="115" xfId="10" applyNumberFormat="1" applyFont="1" applyFill="1" applyBorder="1" applyAlignment="1">
      <alignment horizontal="center" vertical="center"/>
    </xf>
    <xf numFmtId="10" fontId="16" fillId="46" borderId="24" xfId="10" applyNumberFormat="1" applyFont="1" applyFill="1" applyBorder="1" applyAlignment="1">
      <alignment horizontal="center" vertical="center"/>
    </xf>
    <xf numFmtId="165" fontId="16" fillId="46" borderId="19" xfId="7" applyNumberFormat="1" applyFont="1" applyFill="1" applyBorder="1" applyAlignment="1">
      <alignment horizontal="center" vertical="center"/>
    </xf>
    <xf numFmtId="10" fontId="16" fillId="0" borderId="123" xfId="10" applyNumberFormat="1" applyFont="1" applyBorder="1"/>
    <xf numFmtId="165" fontId="16" fillId="0" borderId="19" xfId="10" applyNumberFormat="1" applyFont="1" applyBorder="1"/>
    <xf numFmtId="10" fontId="16" fillId="0" borderId="0" xfId="10" applyNumberFormat="1" applyFont="1"/>
    <xf numFmtId="165" fontId="16" fillId="0" borderId="0" xfId="10" applyNumberFormat="1" applyFont="1"/>
    <xf numFmtId="10" fontId="16" fillId="0" borderId="19" xfId="10" applyNumberFormat="1" applyFont="1" applyBorder="1"/>
    <xf numFmtId="165" fontId="16" fillId="0" borderId="61" xfId="10" applyNumberFormat="1" applyFont="1" applyBorder="1"/>
    <xf numFmtId="10" fontId="16" fillId="0" borderId="125" xfId="10" applyNumberFormat="1" applyFont="1" applyBorder="1"/>
    <xf numFmtId="10" fontId="0" fillId="0" borderId="0" xfId="24" applyNumberFormat="1" applyFont="1"/>
    <xf numFmtId="165" fontId="5" fillId="0" borderId="0" xfId="7" applyNumberFormat="1"/>
    <xf numFmtId="10" fontId="16" fillId="2" borderId="123" xfId="10" applyNumberFormat="1" applyFont="1" applyFill="1" applyBorder="1" applyAlignment="1">
      <alignment horizontal="center" vertical="center"/>
    </xf>
    <xf numFmtId="165" fontId="16" fillId="2" borderId="124" xfId="10" applyNumberFormat="1" applyFont="1" applyFill="1" applyBorder="1" applyAlignment="1">
      <alignment horizontal="center" vertical="center"/>
    </xf>
    <xf numFmtId="165" fontId="16" fillId="2" borderId="19" xfId="7" applyNumberFormat="1" applyFont="1" applyFill="1" applyBorder="1" applyAlignment="1">
      <alignment horizontal="center" vertical="center"/>
    </xf>
    <xf numFmtId="10" fontId="16" fillId="0" borderId="113" xfId="10" applyNumberFormat="1" applyFont="1" applyBorder="1" applyAlignment="1">
      <alignment horizontal="center" vertical="center"/>
    </xf>
    <xf numFmtId="165" fontId="16" fillId="2" borderId="128" xfId="7" applyNumberFormat="1" applyFont="1" applyFill="1" applyBorder="1" applyAlignment="1">
      <alignment horizontal="center" vertical="center"/>
    </xf>
    <xf numFmtId="165" fontId="7" fillId="2" borderId="66" xfId="0" applyNumberFormat="1" applyFont="1" applyFill="1" applyBorder="1" applyAlignment="1" applyProtection="1">
      <alignment horizontal="center" vertical="center"/>
    </xf>
    <xf numFmtId="165" fontId="0" fillId="0" borderId="4" xfId="1" applyNumberFormat="1" applyFont="1" applyBorder="1" applyAlignment="1">
      <alignment vertical="center"/>
    </xf>
    <xf numFmtId="165" fontId="0" fillId="0" borderId="68" xfId="1" applyNumberFormat="1" applyFont="1" applyBorder="1" applyAlignment="1">
      <alignment vertical="center"/>
    </xf>
    <xf numFmtId="165" fontId="7" fillId="0" borderId="4" xfId="1" applyNumberFormat="1" applyFont="1" applyBorder="1" applyAlignment="1">
      <alignment vertical="center"/>
    </xf>
    <xf numFmtId="165" fontId="7" fillId="0" borderId="68" xfId="1" applyNumberFormat="1" applyFont="1" applyBorder="1" applyAlignment="1">
      <alignment vertical="center"/>
    </xf>
    <xf numFmtId="165" fontId="7" fillId="2" borderId="4" xfId="0" applyNumberFormat="1" applyFont="1" applyFill="1" applyBorder="1" applyAlignment="1">
      <alignment horizontal="center" vertical="center"/>
    </xf>
    <xf numFmtId="10" fontId="8" fillId="2" borderId="17" xfId="10" applyNumberFormat="1" applyFill="1" applyBorder="1" applyAlignment="1">
      <alignment horizontal="center"/>
    </xf>
    <xf numFmtId="0" fontId="8" fillId="2" borderId="18" xfId="10" applyFill="1" applyBorder="1" applyAlignment="1">
      <alignment horizontal="center"/>
    </xf>
    <xf numFmtId="10" fontId="8" fillId="0" borderId="17" xfId="10" applyNumberFormat="1" applyBorder="1" applyAlignment="1">
      <alignment horizontal="center"/>
    </xf>
    <xf numFmtId="0" fontId="8" fillId="0" borderId="18" xfId="10" applyBorder="1" applyAlignment="1">
      <alignment horizontal="center"/>
    </xf>
    <xf numFmtId="14" fontId="0" fillId="2" borderId="2" xfId="0" applyNumberFormat="1" applyFill="1" applyBorder="1" applyAlignment="1">
      <alignment horizontal="left"/>
    </xf>
    <xf numFmtId="0" fontId="0" fillId="2" borderId="3" xfId="0" applyFill="1" applyBorder="1" applyAlignment="1">
      <alignment horizontal="left"/>
    </xf>
    <xf numFmtId="0" fontId="7" fillId="2" borderId="107" xfId="10" applyFont="1" applyFill="1" applyBorder="1" applyAlignment="1">
      <alignment horizontal="center" vertical="center" wrapText="1"/>
    </xf>
    <xf numFmtId="0" fontId="7" fillId="2" borderId="108" xfId="10" applyFont="1" applyFill="1" applyBorder="1" applyAlignment="1">
      <alignment horizontal="center" vertical="center" wrapText="1"/>
    </xf>
    <xf numFmtId="0" fontId="7" fillId="2" borderId="60" xfId="10" applyFont="1" applyFill="1" applyBorder="1" applyAlignment="1">
      <alignment horizontal="center" vertical="center" wrapText="1"/>
    </xf>
    <xf numFmtId="0" fontId="0" fillId="2" borderId="2" xfId="0" applyFill="1" applyBorder="1" applyAlignment="1">
      <alignment horizontal="left"/>
    </xf>
    <xf numFmtId="0" fontId="11" fillId="4" borderId="24" xfId="0" applyFont="1" applyFill="1" applyBorder="1" applyAlignment="1">
      <alignment horizontal="center" vertical="center"/>
    </xf>
    <xf numFmtId="0" fontId="11" fillId="4" borderId="25" xfId="0" applyFont="1" applyFill="1" applyBorder="1" applyAlignment="1">
      <alignment horizontal="center" vertical="center"/>
    </xf>
    <xf numFmtId="0" fontId="11" fillId="4" borderId="26"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53"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51"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54" xfId="0" applyFont="1" applyFill="1" applyBorder="1" applyAlignment="1">
      <alignment horizontal="center" vertical="center"/>
    </xf>
    <xf numFmtId="0" fontId="7" fillId="3" borderId="23" xfId="0" applyFont="1" applyFill="1" applyBorder="1" applyAlignment="1">
      <alignment horizontal="left"/>
    </xf>
    <xf numFmtId="0" fontId="7" fillId="3" borderId="21" xfId="0" applyFont="1" applyFill="1" applyBorder="1" applyAlignment="1">
      <alignment horizontal="left"/>
    </xf>
    <xf numFmtId="0" fontId="7" fillId="2" borderId="2" xfId="0" applyFont="1" applyFill="1" applyBorder="1" applyAlignment="1">
      <alignment horizontal="left"/>
    </xf>
    <xf numFmtId="0" fontId="7" fillId="2" borderId="3" xfId="0" applyFont="1" applyFill="1" applyBorder="1" applyAlignment="1">
      <alignment horizontal="left"/>
    </xf>
    <xf numFmtId="0" fontId="7" fillId="0" borderId="112" xfId="10" applyFont="1" applyBorder="1" applyAlignment="1">
      <alignment horizontal="center" vertical="center"/>
    </xf>
    <xf numFmtId="0" fontId="7" fillId="0" borderId="113" xfId="10" applyFont="1" applyBorder="1" applyAlignment="1">
      <alignment horizontal="center" vertical="center"/>
    </xf>
    <xf numFmtId="0" fontId="0" fillId="2" borderId="21" xfId="0" applyFill="1" applyBorder="1" applyAlignment="1">
      <alignment horizontal="left"/>
    </xf>
    <xf numFmtId="0" fontId="7" fillId="2" borderId="111" xfId="0" applyFont="1" applyFill="1" applyBorder="1" applyAlignment="1">
      <alignment horizontal="center"/>
    </xf>
    <xf numFmtId="0" fontId="7" fillId="2" borderId="0" xfId="0" applyFont="1" applyFill="1" applyAlignment="1">
      <alignment horizontal="center"/>
    </xf>
    <xf numFmtId="0" fontId="7" fillId="2" borderId="30" xfId="0" applyFont="1" applyFill="1" applyBorder="1" applyAlignment="1">
      <alignment horizontal="center" vertical="center" wrapText="1"/>
    </xf>
    <xf numFmtId="0" fontId="7" fillId="2" borderId="54"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52" xfId="0" applyFont="1" applyFill="1" applyBorder="1" applyAlignment="1">
      <alignment horizontal="center" vertical="center"/>
    </xf>
    <xf numFmtId="0" fontId="6" fillId="4" borderId="24" xfId="10" applyFont="1" applyFill="1" applyBorder="1" applyAlignment="1">
      <alignment horizontal="center" vertical="center"/>
    </xf>
    <xf numFmtId="0" fontId="6" fillId="4" borderId="25" xfId="10" applyFont="1" applyFill="1" applyBorder="1" applyAlignment="1">
      <alignment horizontal="center" vertical="center"/>
    </xf>
    <xf numFmtId="0" fontId="6" fillId="4" borderId="26" xfId="10" applyFont="1" applyFill="1" applyBorder="1" applyAlignment="1">
      <alignment horizontal="center" vertical="center"/>
    </xf>
    <xf numFmtId="14" fontId="0" fillId="2" borderId="17" xfId="0" applyNumberFormat="1" applyFill="1" applyBorder="1" applyAlignment="1">
      <alignment horizontal="left"/>
    </xf>
    <xf numFmtId="0" fontId="0" fillId="2" borderId="18" xfId="0" applyFill="1" applyBorder="1" applyAlignment="1">
      <alignment horizontal="left"/>
    </xf>
    <xf numFmtId="0" fontId="0" fillId="2" borderId="17" xfId="0" applyFill="1" applyBorder="1" applyAlignment="1">
      <alignment horizontal="left"/>
    </xf>
    <xf numFmtId="0" fontId="7" fillId="2" borderId="126" xfId="0" applyFont="1" applyFill="1" applyBorder="1" applyAlignment="1">
      <alignment horizontal="center" vertical="center"/>
    </xf>
    <xf numFmtId="0" fontId="7" fillId="2" borderId="127" xfId="0" applyFont="1" applyFill="1" applyBorder="1" applyAlignment="1">
      <alignment horizontal="center" vertical="center"/>
    </xf>
    <xf numFmtId="0" fontId="7" fillId="0" borderId="123" xfId="10" applyFont="1" applyBorder="1" applyAlignment="1">
      <alignment horizontal="center" vertical="center"/>
    </xf>
    <xf numFmtId="0" fontId="7" fillId="0" borderId="110" xfId="10" applyFont="1" applyBorder="1" applyAlignment="1">
      <alignment horizontal="center" vertical="center"/>
    </xf>
    <xf numFmtId="1" fontId="9" fillId="36" borderId="106" xfId="25" applyNumberFormat="1" applyFont="1" applyFill="1" applyBorder="1" applyAlignment="1">
      <alignment horizontal="center" vertical="center" wrapText="1"/>
    </xf>
    <xf numFmtId="1" fontId="9" fillId="36" borderId="34" xfId="25" applyNumberFormat="1" applyFont="1" applyFill="1" applyBorder="1" applyAlignment="1">
      <alignment horizontal="center" vertical="center" wrapText="1"/>
    </xf>
    <xf numFmtId="1" fontId="9" fillId="36" borderId="36" xfId="25" applyNumberFormat="1" applyFont="1" applyFill="1" applyBorder="1" applyAlignment="1">
      <alignment horizontal="center" vertical="center" wrapText="1"/>
    </xf>
    <xf numFmtId="1" fontId="48" fillId="36" borderId="98" xfId="25" applyNumberFormat="1" applyFont="1" applyFill="1" applyBorder="1" applyAlignment="1">
      <alignment horizontal="center" vertical="center" wrapText="1"/>
    </xf>
    <xf numFmtId="1" fontId="48" fillId="36" borderId="99" xfId="25" applyNumberFormat="1" applyFont="1" applyFill="1" applyBorder="1" applyAlignment="1">
      <alignment horizontal="center" vertical="center" wrapText="1"/>
    </xf>
    <xf numFmtId="1" fontId="48" fillId="36" borderId="100" xfId="25" applyNumberFormat="1" applyFont="1" applyFill="1" applyBorder="1" applyAlignment="1">
      <alignment horizontal="center" vertical="center" wrapText="1"/>
    </xf>
    <xf numFmtId="1" fontId="48" fillId="2" borderId="73" xfId="25" applyNumberFormat="1" applyFont="1" applyFill="1" applyBorder="1" applyAlignment="1">
      <alignment horizontal="center" vertical="center"/>
    </xf>
    <xf numFmtId="1" fontId="48" fillId="2" borderId="101" xfId="25" applyNumberFormat="1" applyFont="1" applyFill="1" applyBorder="1" applyAlignment="1">
      <alignment horizontal="center" vertical="center"/>
    </xf>
    <xf numFmtId="1" fontId="48" fillId="2" borderId="74" xfId="25" applyNumberFormat="1" applyFont="1" applyFill="1" applyBorder="1" applyAlignment="1">
      <alignment horizontal="center" vertical="center"/>
    </xf>
    <xf numFmtId="1" fontId="48" fillId="36" borderId="73" xfId="25" applyNumberFormat="1" applyFont="1" applyFill="1" applyBorder="1" applyAlignment="1">
      <alignment horizontal="center" vertical="center"/>
    </xf>
    <xf numFmtId="1" fontId="48" fillId="36" borderId="101" xfId="25" applyNumberFormat="1" applyFont="1" applyFill="1" applyBorder="1" applyAlignment="1">
      <alignment horizontal="center" vertical="center"/>
    </xf>
    <xf numFmtId="1" fontId="48" fillId="36" borderId="74" xfId="25" applyNumberFormat="1" applyFont="1" applyFill="1" applyBorder="1" applyAlignment="1">
      <alignment horizontal="center" vertical="center"/>
    </xf>
    <xf numFmtId="1" fontId="48" fillId="36" borderId="62" xfId="25" applyNumberFormat="1" applyFont="1" applyFill="1" applyBorder="1" applyAlignment="1">
      <alignment horizontal="center" vertical="center" wrapText="1"/>
    </xf>
    <xf numFmtId="1" fontId="48" fillId="36" borderId="63" xfId="25" applyNumberFormat="1" applyFont="1" applyFill="1" applyBorder="1" applyAlignment="1">
      <alignment horizontal="center" vertical="center" wrapText="1"/>
    </xf>
    <xf numFmtId="1" fontId="48" fillId="36" borderId="64" xfId="25" applyNumberFormat="1" applyFont="1" applyFill="1" applyBorder="1" applyAlignment="1">
      <alignment horizontal="center" vertical="center" wrapText="1"/>
    </xf>
    <xf numFmtId="1" fontId="48" fillId="36" borderId="71" xfId="25" applyNumberFormat="1" applyFont="1" applyFill="1" applyBorder="1" applyAlignment="1">
      <alignment horizontal="center" vertical="center" wrapText="1"/>
    </xf>
    <xf numFmtId="1" fontId="48" fillId="36" borderId="12" xfId="25" applyNumberFormat="1" applyFont="1" applyFill="1" applyBorder="1" applyAlignment="1">
      <alignment horizontal="center" vertical="center" wrapText="1"/>
    </xf>
    <xf numFmtId="1" fontId="48" fillId="36" borderId="72" xfId="25" applyNumberFormat="1" applyFont="1" applyFill="1" applyBorder="1" applyAlignment="1">
      <alignment horizontal="center" vertical="center" wrapText="1"/>
    </xf>
    <xf numFmtId="1" fontId="9" fillId="24" borderId="35" xfId="25" applyNumberFormat="1" applyFont="1" applyFill="1" applyBorder="1" applyAlignment="1">
      <alignment horizontal="center" vertical="center" wrapText="1"/>
    </xf>
    <xf numFmtId="1" fontId="9" fillId="24" borderId="34" xfId="25" applyNumberFormat="1" applyFont="1" applyFill="1" applyBorder="1" applyAlignment="1">
      <alignment horizontal="center" vertical="center" wrapText="1"/>
    </xf>
    <xf numFmtId="1" fontId="9" fillId="24" borderId="36" xfId="25" applyNumberFormat="1" applyFont="1" applyFill="1" applyBorder="1" applyAlignment="1">
      <alignment horizontal="center" vertical="center" wrapText="1"/>
    </xf>
    <xf numFmtId="1" fontId="48" fillId="2" borderId="69" xfId="25" applyNumberFormat="1" applyFont="1" applyFill="1" applyBorder="1" applyAlignment="1">
      <alignment horizontal="center" vertical="center"/>
    </xf>
    <xf numFmtId="1" fontId="48" fillId="2" borderId="86" xfId="25" applyNumberFormat="1" applyFont="1" applyFill="1" applyBorder="1" applyAlignment="1">
      <alignment horizontal="center" vertical="center"/>
    </xf>
    <xf numFmtId="1" fontId="48" fillId="2" borderId="70" xfId="25" applyNumberFormat="1" applyFont="1" applyFill="1" applyBorder="1" applyAlignment="1">
      <alignment horizontal="center" vertical="center"/>
    </xf>
    <xf numFmtId="1" fontId="48" fillId="0" borderId="73" xfId="25" applyNumberFormat="1" applyFont="1" applyFill="1" applyBorder="1" applyAlignment="1">
      <alignment horizontal="center" vertical="center"/>
    </xf>
    <xf numFmtId="1" fontId="48" fillId="0" borderId="101" xfId="25" applyNumberFormat="1" applyFont="1" applyFill="1" applyBorder="1" applyAlignment="1">
      <alignment horizontal="center" vertical="center"/>
    </xf>
    <xf numFmtId="1" fontId="48" fillId="0" borderId="74" xfId="25" applyNumberFormat="1" applyFont="1" applyFill="1" applyBorder="1" applyAlignment="1">
      <alignment horizontal="center" vertical="center"/>
    </xf>
    <xf numFmtId="1" fontId="48" fillId="36" borderId="69" xfId="25" applyNumberFormat="1" applyFont="1" applyFill="1" applyBorder="1" applyAlignment="1">
      <alignment horizontal="center" vertical="center"/>
    </xf>
    <xf numFmtId="1" fontId="48" fillId="36" borderId="86" xfId="25" applyNumberFormat="1" applyFont="1" applyFill="1" applyBorder="1" applyAlignment="1">
      <alignment horizontal="center" vertical="center"/>
    </xf>
    <xf numFmtId="1" fontId="48" fillId="36" borderId="70" xfId="25" applyNumberFormat="1" applyFont="1" applyFill="1" applyBorder="1" applyAlignment="1">
      <alignment horizontal="center" vertical="center"/>
    </xf>
    <xf numFmtId="1" fontId="9" fillId="24" borderId="62" xfId="25" applyNumberFormat="1" applyFont="1" applyFill="1" applyBorder="1" applyAlignment="1">
      <alignment horizontal="center" vertical="center" wrapText="1"/>
    </xf>
    <xf numFmtId="1" fontId="9" fillId="24" borderId="63" xfId="25" applyNumberFormat="1" applyFont="1" applyFill="1" applyBorder="1" applyAlignment="1">
      <alignment horizontal="center" vertical="center"/>
    </xf>
    <xf numFmtId="1" fontId="9" fillId="24" borderId="64" xfId="25" applyNumberFormat="1" applyFont="1" applyFill="1" applyBorder="1" applyAlignment="1">
      <alignment horizontal="center" vertical="center"/>
    </xf>
    <xf numFmtId="1" fontId="9" fillId="24" borderId="71" xfId="25" applyNumberFormat="1" applyFont="1" applyFill="1" applyBorder="1" applyAlignment="1">
      <alignment horizontal="center" vertical="center"/>
    </xf>
    <xf numFmtId="1" fontId="9" fillId="24" borderId="12" xfId="25" applyNumberFormat="1" applyFont="1" applyFill="1" applyBorder="1" applyAlignment="1">
      <alignment horizontal="center" vertical="center"/>
    </xf>
    <xf numFmtId="1" fontId="9" fillId="24" borderId="72" xfId="25" applyNumberFormat="1" applyFont="1" applyFill="1" applyBorder="1" applyAlignment="1">
      <alignment horizontal="center" vertical="center"/>
    </xf>
    <xf numFmtId="178" fontId="45" fillId="0" borderId="14" xfId="8" applyNumberFormat="1" applyFont="1" applyBorder="1" applyAlignment="1" applyProtection="1">
      <alignment horizontal="center" vertical="center" wrapText="1"/>
    </xf>
    <xf numFmtId="178" fontId="45" fillId="0" borderId="15" xfId="8" applyNumberFormat="1" applyFont="1" applyBorder="1" applyAlignment="1" applyProtection="1">
      <alignment horizontal="center" vertical="center" wrapText="1"/>
    </xf>
    <xf numFmtId="0" fontId="27" fillId="36" borderId="86" xfId="5" applyFont="1" applyFill="1" applyBorder="1" applyAlignment="1" applyProtection="1">
      <alignment horizontal="center" vertical="center" wrapText="1"/>
    </xf>
    <xf numFmtId="0" fontId="27" fillId="36" borderId="70" xfId="5" applyFont="1" applyFill="1" applyBorder="1" applyAlignment="1" applyProtection="1">
      <alignment horizontal="center" vertical="center" wrapText="1"/>
    </xf>
    <xf numFmtId="178" fontId="45" fillId="37" borderId="14" xfId="8" applyNumberFormat="1" applyFont="1" applyFill="1" applyBorder="1" applyAlignment="1" applyProtection="1">
      <alignment horizontal="center" vertical="center" wrapText="1"/>
    </xf>
    <xf numFmtId="178" fontId="45" fillId="37" borderId="15" xfId="8" applyNumberFormat="1" applyFont="1" applyFill="1" applyBorder="1" applyAlignment="1" applyProtection="1">
      <alignment horizontal="center" vertical="center" wrapText="1"/>
    </xf>
    <xf numFmtId="1" fontId="48" fillId="0" borderId="0" xfId="25" applyNumberFormat="1" applyFont="1" applyFill="1" applyBorder="1" applyAlignment="1">
      <alignment horizontal="center" vertical="center" wrapText="1"/>
    </xf>
    <xf numFmtId="1" fontId="48" fillId="0" borderId="42" xfId="25" applyNumberFormat="1" applyFont="1" applyFill="1" applyBorder="1" applyAlignment="1">
      <alignment horizontal="center" vertical="center" wrapText="1"/>
    </xf>
    <xf numFmtId="178" fontId="45" fillId="0" borderId="64" xfId="8" applyNumberFormat="1" applyFont="1" applyBorder="1" applyAlignment="1" applyProtection="1">
      <alignment horizontal="center" vertical="center" wrapText="1"/>
    </xf>
    <xf numFmtId="178" fontId="45" fillId="0" borderId="72" xfId="8" applyNumberFormat="1" applyFont="1" applyBorder="1" applyAlignment="1" applyProtection="1">
      <alignment horizontal="center" vertical="center" wrapText="1"/>
    </xf>
    <xf numFmtId="1" fontId="48" fillId="36" borderId="0" xfId="25" applyNumberFormat="1" applyFont="1" applyFill="1" applyBorder="1" applyAlignment="1">
      <alignment horizontal="center" vertical="center" wrapText="1"/>
    </xf>
    <xf numFmtId="1" fontId="48" fillId="36" borderId="42" xfId="25" applyNumberFormat="1" applyFont="1" applyFill="1" applyBorder="1" applyAlignment="1">
      <alignment horizontal="center" vertical="center" wrapText="1"/>
    </xf>
    <xf numFmtId="1" fontId="9" fillId="20" borderId="1" xfId="22" applyNumberFormat="1" applyFont="1" applyFill="1" applyBorder="1" applyAlignment="1">
      <alignment horizontal="center" vertical="center" wrapText="1"/>
    </xf>
    <xf numFmtId="4" fontId="9" fillId="20" borderId="1" xfId="22" applyNumberFormat="1" applyFont="1" applyFill="1" applyBorder="1" applyAlignment="1">
      <alignment horizontal="center" vertical="center" wrapText="1"/>
    </xf>
    <xf numFmtId="0" fontId="50" fillId="31" borderId="14" xfId="22" applyNumberFormat="1" applyFont="1" applyFill="1" applyBorder="1" applyAlignment="1">
      <alignment horizontal="center" vertical="center"/>
    </xf>
    <xf numFmtId="0" fontId="50" fillId="31" borderId="15" xfId="22" applyNumberFormat="1" applyFont="1" applyFill="1" applyBorder="1" applyAlignment="1">
      <alignment horizontal="center" vertical="center"/>
    </xf>
    <xf numFmtId="0" fontId="47" fillId="31" borderId="14" xfId="22" applyNumberFormat="1" applyFont="1" applyFill="1" applyBorder="1" applyAlignment="1">
      <alignment horizontal="center" vertical="center"/>
    </xf>
    <xf numFmtId="0" fontId="47" fillId="31" borderId="15" xfId="22" applyNumberFormat="1" applyFont="1" applyFill="1" applyBorder="1" applyAlignment="1">
      <alignment horizontal="center" vertical="center"/>
    </xf>
    <xf numFmtId="1" fontId="9" fillId="0" borderId="35" xfId="22" applyNumberFormat="1" applyFont="1" applyFill="1" applyBorder="1" applyAlignment="1">
      <alignment horizontal="center" vertical="center"/>
    </xf>
    <xf numFmtId="1" fontId="9" fillId="0" borderId="34" xfId="22" applyNumberFormat="1" applyFont="1" applyFill="1" applyBorder="1" applyAlignment="1">
      <alignment horizontal="center" vertical="center"/>
    </xf>
    <xf numFmtId="1" fontId="9" fillId="0" borderId="75" xfId="22" applyNumberFormat="1" applyFont="1" applyFill="1" applyBorder="1" applyAlignment="1">
      <alignment horizontal="center" vertical="center"/>
    </xf>
    <xf numFmtId="175" fontId="20" fillId="28" borderId="35" xfId="5" applyNumberFormat="1" applyFont="1" applyFill="1" applyBorder="1" applyAlignment="1" applyProtection="1">
      <alignment horizontal="center" vertical="center" wrapText="1"/>
    </xf>
    <xf numFmtId="175" fontId="20" fillId="28" borderId="34" xfId="5" applyNumberFormat="1" applyFont="1" applyFill="1" applyBorder="1" applyAlignment="1" applyProtection="1">
      <alignment horizontal="center" vertical="center" wrapText="1"/>
    </xf>
    <xf numFmtId="175" fontId="20" fillId="28" borderId="36" xfId="5" applyNumberFormat="1" applyFont="1" applyFill="1" applyBorder="1" applyAlignment="1" applyProtection="1">
      <alignment horizontal="center" vertical="center" wrapText="1"/>
    </xf>
    <xf numFmtId="175" fontId="20" fillId="0" borderId="0" xfId="5" applyNumberFormat="1" applyFont="1" applyFill="1" applyBorder="1" applyAlignment="1" applyProtection="1">
      <alignment horizontal="left" vertical="center" wrapText="1"/>
    </xf>
    <xf numFmtId="0" fontId="47" fillId="30" borderId="14" xfId="22" applyNumberFormat="1" applyFont="1" applyFill="1" applyBorder="1" applyAlignment="1">
      <alignment horizontal="center" vertical="center"/>
    </xf>
    <xf numFmtId="0" fontId="47" fillId="30" borderId="27" xfId="22" applyNumberFormat="1" applyFont="1" applyFill="1" applyBorder="1" applyAlignment="1">
      <alignment horizontal="center" vertical="center"/>
    </xf>
    <xf numFmtId="0" fontId="47" fillId="30" borderId="15" xfId="22" applyNumberFormat="1" applyFont="1" applyFill="1" applyBorder="1" applyAlignment="1">
      <alignment horizontal="center" vertical="center"/>
    </xf>
    <xf numFmtId="175" fontId="20" fillId="0" borderId="1" xfId="26" applyNumberFormat="1" applyFont="1" applyFill="1" applyBorder="1" applyAlignment="1">
      <alignment horizontal="left" vertical="center" wrapText="1"/>
    </xf>
    <xf numFmtId="1" fontId="9" fillId="0" borderId="36" xfId="22" applyNumberFormat="1" applyFont="1" applyFill="1" applyBorder="1" applyAlignment="1">
      <alignment horizontal="center" vertical="center"/>
    </xf>
    <xf numFmtId="175" fontId="41" fillId="0" borderId="0" xfId="5" applyNumberFormat="1" applyFont="1" applyFill="1" applyBorder="1" applyAlignment="1" applyProtection="1">
      <alignment horizontal="center" vertical="center" wrapText="1"/>
    </xf>
    <xf numFmtId="175" fontId="41" fillId="0" borderId="63" xfId="5" applyNumberFormat="1" applyFont="1" applyFill="1" applyBorder="1" applyAlignment="1" applyProtection="1">
      <alignment horizontal="center" vertical="center" wrapText="1"/>
    </xf>
    <xf numFmtId="1" fontId="9" fillId="11" borderId="76" xfId="22" applyNumberFormat="1" applyFont="1" applyFill="1" applyBorder="1" applyAlignment="1">
      <alignment horizontal="center" vertical="center"/>
    </xf>
    <xf numFmtId="1" fontId="9" fillId="11" borderId="34" xfId="22" applyNumberFormat="1" applyFont="1" applyFill="1" applyBorder="1" applyAlignment="1">
      <alignment horizontal="center" vertical="center"/>
    </xf>
    <xf numFmtId="1" fontId="9" fillId="11" borderId="75" xfId="22" applyNumberFormat="1" applyFont="1" applyFill="1" applyBorder="1" applyAlignment="1">
      <alignment horizontal="center" vertical="center"/>
    </xf>
    <xf numFmtId="0" fontId="7" fillId="7" borderId="14" xfId="22" applyNumberFormat="1" applyFont="1" applyFill="1" applyBorder="1" applyAlignment="1">
      <alignment horizontal="center" vertical="center" wrapText="1"/>
    </xf>
    <xf numFmtId="0" fontId="7" fillId="7" borderId="15" xfId="22" applyNumberFormat="1" applyFont="1" applyFill="1" applyBorder="1" applyAlignment="1">
      <alignment horizontal="center" vertical="center" wrapText="1"/>
    </xf>
    <xf numFmtId="0" fontId="7" fillId="30" borderId="35" xfId="22" applyNumberFormat="1" applyFont="1" applyFill="1" applyBorder="1" applyAlignment="1">
      <alignment horizontal="center" vertical="center"/>
    </xf>
    <xf numFmtId="0" fontId="7" fillId="30" borderId="34" xfId="22" applyNumberFormat="1" applyFont="1" applyFill="1" applyBorder="1" applyAlignment="1">
      <alignment horizontal="center" vertical="center"/>
    </xf>
    <xf numFmtId="0" fontId="7" fillId="31" borderId="62" xfId="22" applyNumberFormat="1" applyFont="1" applyFill="1" applyBorder="1" applyAlignment="1">
      <alignment horizontal="center" vertical="center"/>
    </xf>
    <xf numFmtId="0" fontId="7" fillId="31" borderId="63" xfId="22" applyNumberFormat="1" applyFont="1" applyFill="1" applyBorder="1" applyAlignment="1">
      <alignment horizontal="center" vertical="center"/>
    </xf>
    <xf numFmtId="0" fontId="7" fillId="31" borderId="64" xfId="22" applyNumberFormat="1" applyFont="1" applyFill="1" applyBorder="1" applyAlignment="1">
      <alignment horizontal="center" vertical="center"/>
    </xf>
    <xf numFmtId="0" fontId="7" fillId="31" borderId="71" xfId="22" applyNumberFormat="1" applyFont="1" applyFill="1" applyBorder="1" applyAlignment="1">
      <alignment horizontal="center" vertical="center"/>
    </xf>
    <xf numFmtId="0" fontId="7" fillId="31" borderId="12" xfId="22" applyNumberFormat="1" applyFont="1" applyFill="1" applyBorder="1" applyAlignment="1">
      <alignment horizontal="center" vertical="center"/>
    </xf>
    <xf numFmtId="0" fontId="7" fillId="31" borderId="72" xfId="22" applyNumberFormat="1" applyFont="1" applyFill="1" applyBorder="1" applyAlignment="1">
      <alignment horizontal="center" vertical="center"/>
    </xf>
    <xf numFmtId="0" fontId="7" fillId="29" borderId="14" xfId="24" applyNumberFormat="1" applyFont="1" applyFill="1" applyBorder="1" applyAlignment="1">
      <alignment horizontal="center" vertical="center" wrapText="1"/>
    </xf>
    <xf numFmtId="0" fontId="7" fillId="29" borderId="27" xfId="24" applyNumberFormat="1" applyFont="1" applyFill="1" applyBorder="1" applyAlignment="1">
      <alignment horizontal="center" vertical="center" wrapText="1"/>
    </xf>
    <xf numFmtId="0" fontId="7" fillId="29" borderId="15" xfId="24" applyNumberFormat="1" applyFont="1" applyFill="1" applyBorder="1" applyAlignment="1">
      <alignment horizontal="center" vertical="center" wrapText="1"/>
    </xf>
    <xf numFmtId="175" fontId="20" fillId="32" borderId="1" xfId="5" applyNumberFormat="1" applyFont="1" applyFill="1" applyBorder="1" applyAlignment="1" applyProtection="1">
      <alignment horizontal="center" vertical="center" wrapText="1"/>
    </xf>
    <xf numFmtId="0" fontId="9" fillId="0" borderId="16" xfId="22" applyNumberFormat="1" applyFont="1" applyBorder="1" applyAlignment="1">
      <alignment horizontal="right" vertical="center"/>
    </xf>
    <xf numFmtId="0" fontId="9" fillId="0" borderId="0" xfId="22" applyNumberFormat="1" applyFont="1" applyBorder="1" applyAlignment="1">
      <alignment horizontal="right" vertical="center"/>
    </xf>
    <xf numFmtId="175" fontId="20" fillId="23" borderId="1" xfId="5" applyNumberFormat="1" applyFont="1" applyFill="1" applyBorder="1" applyAlignment="1" applyProtection="1">
      <alignment horizontal="center" vertical="center" wrapText="1"/>
    </xf>
    <xf numFmtId="175" fontId="41" fillId="0" borderId="1" xfId="5" applyNumberFormat="1" applyFont="1" applyFill="1" applyBorder="1" applyAlignment="1" applyProtection="1">
      <alignment horizontal="left" vertical="center" wrapText="1"/>
    </xf>
    <xf numFmtId="14" fontId="43" fillId="0" borderId="34" xfId="23" applyNumberFormat="1" applyFont="1" applyFill="1" applyBorder="1" applyAlignment="1" applyProtection="1">
      <alignment horizontal="center" vertical="center"/>
      <protection locked="0"/>
    </xf>
    <xf numFmtId="175" fontId="20" fillId="28" borderId="1" xfId="5" applyNumberFormat="1" applyFont="1" applyFill="1" applyBorder="1" applyAlignment="1" applyProtection="1">
      <alignment horizontal="center" vertical="center" wrapText="1"/>
    </xf>
    <xf numFmtId="175" fontId="41" fillId="0" borderId="35" xfId="5" applyNumberFormat="1" applyFont="1" applyFill="1" applyBorder="1" applyAlignment="1" applyProtection="1">
      <alignment horizontal="left" vertical="center" wrapText="1"/>
    </xf>
    <xf numFmtId="175" fontId="41" fillId="0" borderId="34" xfId="5" applyNumberFormat="1" applyFont="1" applyFill="1" applyBorder="1" applyAlignment="1" applyProtection="1">
      <alignment horizontal="left" vertical="center" wrapText="1"/>
    </xf>
    <xf numFmtId="175" fontId="41" fillId="0" borderId="36" xfId="5" applyNumberFormat="1" applyFont="1" applyFill="1" applyBorder="1" applyAlignment="1" applyProtection="1">
      <alignment horizontal="left" vertical="center" wrapText="1"/>
    </xf>
    <xf numFmtId="175" fontId="20" fillId="25" borderId="1" xfId="5" applyNumberFormat="1" applyFont="1" applyFill="1" applyBorder="1" applyAlignment="1" applyProtection="1">
      <alignment horizontal="center" vertical="center" wrapText="1"/>
    </xf>
    <xf numFmtId="175" fontId="20" fillId="25" borderId="35" xfId="5" applyNumberFormat="1" applyFont="1" applyFill="1" applyBorder="1" applyAlignment="1" applyProtection="1">
      <alignment horizontal="center" vertical="center" wrapText="1"/>
    </xf>
    <xf numFmtId="175" fontId="20" fillId="25" borderId="34" xfId="5" applyNumberFormat="1" applyFont="1" applyFill="1" applyBorder="1" applyAlignment="1" applyProtection="1">
      <alignment horizontal="center" vertical="center" wrapText="1"/>
    </xf>
    <xf numFmtId="175" fontId="20" fillId="25" borderId="36" xfId="5" applyNumberFormat="1" applyFont="1" applyFill="1" applyBorder="1" applyAlignment="1" applyProtection="1">
      <alignment horizontal="center" vertical="center" wrapText="1"/>
    </xf>
    <xf numFmtId="0" fontId="25" fillId="2" borderId="35" xfId="5" applyFont="1" applyFill="1" applyBorder="1" applyAlignment="1" applyProtection="1">
      <alignment horizontal="center" vertical="center" wrapText="1"/>
    </xf>
    <xf numFmtId="0" fontId="25" fillId="2" borderId="34" xfId="5" applyFont="1" applyFill="1" applyBorder="1" applyAlignment="1" applyProtection="1">
      <alignment horizontal="center" vertical="center" wrapText="1"/>
    </xf>
    <xf numFmtId="0" fontId="25" fillId="2" borderId="36" xfId="5" applyFont="1" applyFill="1" applyBorder="1" applyAlignment="1" applyProtection="1">
      <alignment horizontal="center" vertical="center" wrapText="1"/>
    </xf>
    <xf numFmtId="1" fontId="40" fillId="23" borderId="71" xfId="23" applyNumberFormat="1" applyFont="1" applyFill="1" applyBorder="1" applyAlignment="1" applyProtection="1">
      <alignment horizontal="center" vertical="center" wrapText="1"/>
      <protection locked="0"/>
    </xf>
    <xf numFmtId="1" fontId="40" fillId="0" borderId="12" xfId="23" applyNumberFormat="1" applyFont="1" applyFill="1" applyBorder="1" applyAlignment="1" applyProtection="1">
      <alignment horizontal="center" vertical="center"/>
      <protection locked="0"/>
    </xf>
    <xf numFmtId="1" fontId="40" fillId="23" borderId="12" xfId="23" applyNumberFormat="1" applyFont="1" applyFill="1" applyBorder="1" applyAlignment="1" applyProtection="1">
      <alignment horizontal="center" vertical="center" wrapText="1"/>
      <protection locked="0"/>
    </xf>
    <xf numFmtId="1" fontId="40" fillId="23" borderId="72" xfId="23" applyNumberFormat="1" applyFont="1" applyFill="1" applyBorder="1" applyAlignment="1" applyProtection="1">
      <alignment horizontal="center" vertical="center" wrapText="1"/>
      <protection locked="0"/>
    </xf>
    <xf numFmtId="175" fontId="41" fillId="0" borderId="12" xfId="5" applyNumberFormat="1" applyFont="1" applyFill="1" applyBorder="1" applyAlignment="1" applyProtection="1">
      <alignment horizontal="center" vertical="center" wrapText="1"/>
    </xf>
    <xf numFmtId="0" fontId="7" fillId="2" borderId="29" xfId="0" applyNumberFormat="1" applyFont="1" applyFill="1" applyBorder="1" applyAlignment="1">
      <alignment horizontal="center" vertical="center"/>
    </xf>
    <xf numFmtId="0" fontId="7" fillId="2" borderId="51"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wrapText="1"/>
    </xf>
    <xf numFmtId="0" fontId="7" fillId="2" borderId="54" xfId="0" applyNumberFormat="1" applyFont="1" applyFill="1" applyBorder="1" applyAlignment="1">
      <alignment horizontal="center" vertical="center" wrapText="1"/>
    </xf>
    <xf numFmtId="0" fontId="7" fillId="2" borderId="31" xfId="0" applyNumberFormat="1" applyFont="1" applyFill="1" applyBorder="1" applyAlignment="1">
      <alignment horizontal="center" vertical="center"/>
    </xf>
    <xf numFmtId="0" fontId="7" fillId="2" borderId="2" xfId="0" applyNumberFormat="1" applyFont="1" applyFill="1" applyBorder="1" applyAlignment="1">
      <alignment horizontal="left"/>
    </xf>
    <xf numFmtId="0" fontId="7" fillId="2" borderId="3" xfId="0" applyNumberFormat="1" applyFont="1" applyFill="1" applyBorder="1" applyAlignment="1">
      <alignment horizontal="left"/>
    </xf>
    <xf numFmtId="0" fontId="0" fillId="2" borderId="2" xfId="0" applyNumberFormat="1" applyFont="1" applyFill="1" applyBorder="1" applyAlignment="1">
      <alignment horizontal="left"/>
    </xf>
    <xf numFmtId="0" fontId="0" fillId="2" borderId="3" xfId="0" applyNumberFormat="1" applyFont="1" applyFill="1" applyBorder="1" applyAlignment="1">
      <alignment horizontal="left"/>
    </xf>
    <xf numFmtId="0" fontId="37" fillId="4" borderId="24" xfId="0" applyNumberFormat="1" applyFont="1" applyFill="1" applyBorder="1" applyAlignment="1">
      <alignment horizontal="center" vertical="center"/>
    </xf>
    <xf numFmtId="0" fontId="37" fillId="4" borderId="25" xfId="0" applyNumberFormat="1" applyFont="1" applyFill="1" applyBorder="1" applyAlignment="1">
      <alignment horizontal="center" vertical="center"/>
    </xf>
    <xf numFmtId="0" fontId="37" fillId="4" borderId="26" xfId="0" applyNumberFormat="1" applyFont="1" applyFill="1" applyBorder="1" applyAlignment="1">
      <alignment horizontal="center" vertical="center"/>
    </xf>
    <xf numFmtId="0" fontId="7" fillId="2" borderId="28" xfId="0" applyNumberFormat="1" applyFont="1" applyFill="1" applyBorder="1" applyAlignment="1">
      <alignment horizontal="center" vertical="center"/>
    </xf>
    <xf numFmtId="0" fontId="7" fillId="2" borderId="53"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xf>
    <xf numFmtId="0" fontId="7" fillId="2" borderId="54" xfId="0" applyNumberFormat="1" applyFont="1" applyFill="1" applyBorder="1" applyAlignment="1">
      <alignment horizontal="center" vertical="center"/>
    </xf>
    <xf numFmtId="0" fontId="7" fillId="3" borderId="23" xfId="0" applyNumberFormat="1" applyFont="1" applyFill="1" applyBorder="1" applyAlignment="1">
      <alignment horizontal="left"/>
    </xf>
    <xf numFmtId="0" fontId="7" fillId="3" borderId="21" xfId="0" applyNumberFormat="1" applyFont="1" applyFill="1" applyBorder="1" applyAlignment="1">
      <alignment horizontal="left"/>
    </xf>
    <xf numFmtId="0" fontId="0" fillId="0" borderId="38" xfId="0" applyNumberFormat="1" applyFont="1" applyFill="1" applyBorder="1" applyAlignment="1">
      <alignment horizontal="center" vertical="center" wrapText="1"/>
    </xf>
    <xf numFmtId="43" fontId="0" fillId="0" borderId="37" xfId="3" applyFont="1" applyFill="1" applyBorder="1" applyAlignment="1">
      <alignment horizontal="center" vertical="center"/>
    </xf>
    <xf numFmtId="43" fontId="0" fillId="0" borderId="40" xfId="3" applyFont="1" applyFill="1" applyBorder="1" applyAlignment="1">
      <alignment horizontal="center" vertical="center"/>
    </xf>
    <xf numFmtId="43" fontId="0" fillId="0" borderId="39" xfId="3" applyFont="1" applyFill="1" applyBorder="1" applyAlignment="1">
      <alignment horizontal="center" vertical="center"/>
    </xf>
    <xf numFmtId="0" fontId="0" fillId="0" borderId="37" xfId="0" applyNumberFormat="1" applyFont="1" applyFill="1" applyBorder="1" applyAlignment="1">
      <alignment horizontal="center" vertical="center"/>
    </xf>
    <xf numFmtId="0" fontId="0" fillId="0" borderId="40" xfId="0" applyNumberFormat="1" applyFont="1" applyFill="1" applyBorder="1" applyAlignment="1">
      <alignment horizontal="center" vertical="center"/>
    </xf>
    <xf numFmtId="0" fontId="0" fillId="0" borderId="39" xfId="0" applyNumberFormat="1" applyFont="1" applyFill="1" applyBorder="1" applyAlignment="1">
      <alignment horizontal="center" vertical="center"/>
    </xf>
    <xf numFmtId="0" fontId="11" fillId="4" borderId="34" xfId="0" applyNumberFormat="1" applyFont="1" applyFill="1" applyBorder="1" applyAlignment="1">
      <alignment horizontal="center" vertical="center"/>
    </xf>
    <xf numFmtId="0" fontId="0" fillId="2" borderId="0" xfId="0" applyNumberFormat="1" applyFont="1" applyFill="1" applyBorder="1" applyAlignment="1">
      <alignment horizontal="left" wrapText="1"/>
    </xf>
    <xf numFmtId="0" fontId="7" fillId="2" borderId="1" xfId="0" applyNumberFormat="1" applyFont="1" applyFill="1" applyBorder="1" applyAlignment="1">
      <alignment horizontal="center" vertical="center"/>
    </xf>
    <xf numFmtId="0" fontId="7" fillId="2" borderId="14" xfId="0" applyNumberFormat="1" applyFont="1" applyFill="1" applyBorder="1" applyAlignment="1">
      <alignment horizontal="center" vertical="center"/>
    </xf>
    <xf numFmtId="0" fontId="7" fillId="2" borderId="15" xfId="0" applyNumberFormat="1" applyFont="1" applyFill="1" applyBorder="1" applyAlignment="1">
      <alignment horizontal="center" vertical="center"/>
    </xf>
    <xf numFmtId="0" fontId="7" fillId="2" borderId="35" xfId="0" applyNumberFormat="1" applyFont="1" applyFill="1" applyBorder="1" applyAlignment="1">
      <alignment horizontal="center" vertical="center"/>
    </xf>
    <xf numFmtId="0" fontId="7" fillId="2" borderId="36" xfId="0" applyNumberFormat="1" applyFont="1" applyFill="1" applyBorder="1" applyAlignment="1">
      <alignment horizontal="center" vertical="center"/>
    </xf>
    <xf numFmtId="0" fontId="5" fillId="0" borderId="0" xfId="4" applyAlignment="1">
      <alignment vertical="center" wrapText="1"/>
    </xf>
    <xf numFmtId="0" fontId="14" fillId="0" borderId="0" xfId="4" applyFont="1" applyAlignment="1">
      <alignment horizontal="center" vertical="center"/>
    </xf>
    <xf numFmtId="167" fontId="17" fillId="0" borderId="0" xfId="4" applyNumberFormat="1" applyFont="1" applyFill="1" applyAlignment="1">
      <alignment horizontal="center" vertical="center"/>
    </xf>
    <xf numFmtId="0" fontId="5" fillId="0" borderId="0" xfId="4" applyAlignment="1"/>
    <xf numFmtId="0" fontId="15" fillId="0" borderId="16" xfId="5" applyBorder="1" applyAlignment="1">
      <alignment horizontal="left" vertical="center" wrapText="1"/>
    </xf>
    <xf numFmtId="0" fontId="15" fillId="0" borderId="0" xfId="5" applyBorder="1" applyAlignment="1">
      <alignment horizontal="left" vertical="center" wrapText="1"/>
    </xf>
    <xf numFmtId="0" fontId="0" fillId="0" borderId="0" xfId="4" applyFont="1" applyAlignment="1">
      <alignment vertical="center" wrapText="1"/>
    </xf>
    <xf numFmtId="0" fontId="7" fillId="2" borderId="1" xfId="5" applyFont="1" applyFill="1" applyBorder="1" applyAlignment="1">
      <alignment horizontal="center" vertical="center"/>
    </xf>
    <xf numFmtId="0" fontId="14" fillId="0" borderId="0" xfId="27" applyFont="1" applyAlignment="1">
      <alignment horizontal="center" vertical="center"/>
    </xf>
    <xf numFmtId="49" fontId="1" fillId="0" borderId="0" xfId="27" applyNumberFormat="1" applyAlignment="1">
      <alignment horizontal="center"/>
    </xf>
    <xf numFmtId="0" fontId="1" fillId="0" borderId="0" xfId="27"/>
    <xf numFmtId="167" fontId="17" fillId="0" borderId="0" xfId="27" applyNumberFormat="1" applyFont="1" applyAlignment="1">
      <alignment horizontal="center" vertical="center"/>
    </xf>
    <xf numFmtId="0" fontId="7" fillId="2" borderId="14" xfId="5" applyFont="1" applyFill="1" applyBorder="1" applyAlignment="1">
      <alignment horizontal="center" vertical="center"/>
    </xf>
    <xf numFmtId="0" fontId="7" fillId="2" borderId="15" xfId="5" applyFont="1" applyFill="1" applyBorder="1" applyAlignment="1">
      <alignment horizontal="center" vertical="center"/>
    </xf>
    <xf numFmtId="0" fontId="7" fillId="11" borderId="46" xfId="0" applyNumberFormat="1" applyFont="1" applyFill="1" applyBorder="1" applyAlignment="1">
      <alignment horizontal="center" vertical="center"/>
    </xf>
    <xf numFmtId="0" fontId="7" fillId="11" borderId="47" xfId="0" applyNumberFormat="1" applyFont="1" applyFill="1" applyBorder="1" applyAlignment="1">
      <alignment horizontal="center" vertical="center"/>
    </xf>
    <xf numFmtId="0" fontId="7" fillId="11" borderId="48" xfId="0" applyNumberFormat="1" applyFont="1" applyFill="1" applyBorder="1" applyAlignment="1">
      <alignment horizontal="center" vertical="center"/>
    </xf>
    <xf numFmtId="0" fontId="7" fillId="0" borderId="46" xfId="0" applyNumberFormat="1" applyFont="1" applyFill="1" applyBorder="1" applyAlignment="1">
      <alignment horizontal="center" vertical="center" wrapText="1"/>
    </xf>
    <xf numFmtId="0" fontId="7" fillId="0" borderId="47" xfId="0" applyNumberFormat="1" applyFont="1" applyFill="1" applyBorder="1" applyAlignment="1">
      <alignment horizontal="center" vertical="center" wrapText="1"/>
    </xf>
    <xf numFmtId="0" fontId="7" fillId="0" borderId="29" xfId="0" applyNumberFormat="1" applyFont="1" applyFill="1" applyBorder="1" applyAlignment="1">
      <alignment horizontal="center" vertical="center" wrapText="1"/>
    </xf>
    <xf numFmtId="0" fontId="7" fillId="0" borderId="50" xfId="0" applyNumberFormat="1" applyFont="1" applyFill="1" applyBorder="1" applyAlignment="1">
      <alignment horizontal="center" vertical="center" wrapText="1"/>
    </xf>
    <xf numFmtId="0" fontId="7" fillId="0" borderId="51" xfId="0" applyNumberFormat="1" applyFont="1" applyFill="1" applyBorder="1" applyAlignment="1">
      <alignment horizontal="center" vertical="center" wrapText="1"/>
    </xf>
    <xf numFmtId="0" fontId="7" fillId="0" borderId="31" xfId="0" applyNumberFormat="1" applyFont="1" applyFill="1" applyBorder="1" applyAlignment="1">
      <alignment horizontal="center" vertical="center" wrapText="1"/>
    </xf>
    <xf numFmtId="0" fontId="7" fillId="0" borderId="52" xfId="0" applyNumberFormat="1" applyFont="1" applyFill="1" applyBorder="1" applyAlignment="1">
      <alignment horizontal="center" vertical="center" wrapText="1"/>
    </xf>
    <xf numFmtId="0" fontId="7" fillId="3" borderId="24" xfId="0" applyNumberFormat="1" applyFont="1" applyFill="1" applyBorder="1" applyAlignment="1">
      <alignment horizontal="center" vertical="center"/>
    </xf>
    <xf numFmtId="0" fontId="7" fillId="3" borderId="25" xfId="0" applyNumberFormat="1" applyFont="1" applyFill="1" applyBorder="1" applyAlignment="1">
      <alignment horizontal="center" vertical="center"/>
    </xf>
    <xf numFmtId="0" fontId="7" fillId="3" borderId="26" xfId="0" applyNumberFormat="1" applyFont="1" applyFill="1" applyBorder="1" applyAlignment="1">
      <alignment horizontal="center" vertical="center"/>
    </xf>
    <xf numFmtId="0" fontId="6" fillId="12" borderId="25" xfId="0" applyNumberFormat="1" applyFont="1" applyFill="1" applyBorder="1" applyAlignment="1">
      <alignment horizontal="left" vertical="center" wrapText="1"/>
    </xf>
    <xf numFmtId="0" fontId="6" fillId="12" borderId="26" xfId="0" applyNumberFormat="1" applyFont="1" applyFill="1" applyBorder="1" applyAlignment="1">
      <alignment horizontal="left" vertical="center" wrapText="1"/>
    </xf>
    <xf numFmtId="43" fontId="0" fillId="8" borderId="30" xfId="0" applyNumberFormat="1" applyFont="1" applyFill="1" applyBorder="1" applyAlignment="1">
      <alignment horizontal="left" vertical="center" wrapText="1"/>
    </xf>
    <xf numFmtId="0" fontId="0" fillId="8" borderId="54" xfId="0" applyNumberFormat="1" applyFont="1" applyFill="1" applyBorder="1" applyAlignment="1">
      <alignment horizontal="left" vertical="center" wrapText="1"/>
    </xf>
    <xf numFmtId="0" fontId="0" fillId="0" borderId="0" xfId="0" applyNumberFormat="1" applyFont="1" applyFill="1" applyBorder="1" applyAlignment="1">
      <alignment horizontal="center" vertical="center"/>
    </xf>
    <xf numFmtId="43" fontId="0" fillId="8" borderId="30" xfId="0" applyNumberFormat="1" applyFont="1" applyFill="1" applyBorder="1" applyAlignment="1">
      <alignment horizontal="center" vertical="center" wrapText="1"/>
    </xf>
    <xf numFmtId="0" fontId="0" fillId="8" borderId="27" xfId="0" applyNumberFormat="1" applyFont="1" applyFill="1" applyBorder="1" applyAlignment="1">
      <alignment horizontal="center" vertical="center" wrapText="1"/>
    </xf>
    <xf numFmtId="0" fontId="0" fillId="8" borderId="54" xfId="0" applyNumberFormat="1" applyFont="1" applyFill="1" applyBorder="1" applyAlignment="1">
      <alignment horizontal="center" vertical="center" wrapText="1"/>
    </xf>
    <xf numFmtId="43" fontId="0" fillId="8" borderId="29" xfId="0" applyNumberFormat="1" applyFont="1" applyFill="1" applyBorder="1" applyAlignment="1">
      <alignment horizontal="center" vertical="center" wrapText="1"/>
    </xf>
    <xf numFmtId="0" fontId="0" fillId="8" borderId="1" xfId="0" applyNumberFormat="1" applyFont="1" applyFill="1" applyBorder="1" applyAlignment="1">
      <alignment horizontal="center" vertical="center" wrapText="1"/>
    </xf>
    <xf numFmtId="0" fontId="0" fillId="8" borderId="51" xfId="0" applyNumberFormat="1" applyFont="1" applyFill="1" applyBorder="1" applyAlignment="1">
      <alignment horizontal="center" vertical="center" wrapText="1"/>
    </xf>
    <xf numFmtId="0" fontId="7" fillId="0" borderId="28" xfId="0" applyNumberFormat="1" applyFont="1" applyFill="1" applyBorder="1" applyAlignment="1">
      <alignment horizontal="right" vertical="center"/>
    </xf>
    <xf numFmtId="0" fontId="7" fillId="0" borderId="29" xfId="0" applyNumberFormat="1" applyFont="1" applyFill="1" applyBorder="1" applyAlignment="1">
      <alignment horizontal="right" vertical="center"/>
    </xf>
    <xf numFmtId="0" fontId="7" fillId="0" borderId="53" xfId="0" applyNumberFormat="1" applyFont="1" applyFill="1" applyBorder="1" applyAlignment="1">
      <alignment horizontal="right" vertical="center"/>
    </xf>
    <xf numFmtId="0" fontId="7" fillId="0" borderId="51" xfId="0" applyNumberFormat="1" applyFont="1" applyFill="1" applyBorder="1" applyAlignment="1">
      <alignment horizontal="right" vertical="center"/>
    </xf>
    <xf numFmtId="0" fontId="7" fillId="2" borderId="24" xfId="0" applyNumberFormat="1" applyFont="1" applyFill="1" applyBorder="1" applyAlignment="1">
      <alignment horizontal="right"/>
    </xf>
    <xf numFmtId="0" fontId="7" fillId="2" borderId="25" xfId="0" applyNumberFormat="1" applyFont="1" applyFill="1" applyBorder="1" applyAlignment="1">
      <alignment horizontal="right"/>
    </xf>
    <xf numFmtId="0" fontId="7" fillId="2" borderId="26" xfId="0" applyNumberFormat="1" applyFont="1" applyFill="1" applyBorder="1" applyAlignment="1">
      <alignment horizontal="right"/>
    </xf>
    <xf numFmtId="43" fontId="0" fillId="8" borderId="27" xfId="0" applyNumberFormat="1" applyFont="1" applyFill="1" applyBorder="1" applyAlignment="1">
      <alignment horizontal="center" vertical="center" wrapText="1"/>
    </xf>
    <xf numFmtId="43" fontId="0" fillId="8" borderId="14" xfId="0" applyNumberFormat="1" applyFont="1" applyFill="1" applyBorder="1" applyAlignment="1">
      <alignment horizontal="center" vertical="center" wrapText="1"/>
    </xf>
    <xf numFmtId="0" fontId="0" fillId="0" borderId="0" xfId="0" applyNumberFormat="1" applyFont="1" applyFill="1" applyBorder="1" applyAlignment="1">
      <alignment horizontal="left" vertical="center" wrapText="1"/>
    </xf>
    <xf numFmtId="0" fontId="7" fillId="0" borderId="24" xfId="0" applyNumberFormat="1" applyFont="1" applyFill="1" applyBorder="1" applyAlignment="1">
      <alignment horizontal="right" vertical="center"/>
    </xf>
    <xf numFmtId="0" fontId="7" fillId="0" borderId="25" xfId="0" applyNumberFormat="1" applyFont="1" applyFill="1" applyBorder="1" applyAlignment="1">
      <alignment horizontal="right" vertical="center"/>
    </xf>
    <xf numFmtId="0" fontId="7" fillId="0" borderId="26" xfId="0" applyNumberFormat="1" applyFont="1" applyFill="1" applyBorder="1" applyAlignment="1">
      <alignment horizontal="right" vertical="center"/>
    </xf>
    <xf numFmtId="0" fontId="24" fillId="13" borderId="0" xfId="8" applyNumberFormat="1" applyFont="1" applyFill="1" applyAlignment="1">
      <alignment vertical="center" wrapText="1"/>
    </xf>
    <xf numFmtId="0" fontId="20" fillId="13" borderId="0" xfId="8" applyNumberFormat="1" applyFont="1" applyFill="1" applyAlignment="1">
      <alignment horizontal="left" vertical="center" wrapText="1"/>
    </xf>
    <xf numFmtId="0" fontId="36" fillId="13" borderId="0" xfId="8" applyNumberFormat="1" applyFont="1" applyFill="1" applyAlignment="1">
      <alignment horizontal="left" vertical="center" wrapText="1"/>
    </xf>
    <xf numFmtId="14" fontId="20" fillId="13" borderId="0" xfId="8" applyNumberFormat="1" applyFont="1" applyFill="1" applyAlignment="1">
      <alignment horizontal="left" vertical="center" wrapText="1"/>
    </xf>
    <xf numFmtId="0" fontId="24" fillId="13" borderId="12" xfId="8" applyNumberFormat="1" applyFont="1" applyFill="1" applyBorder="1" applyAlignment="1">
      <alignment horizontal="left" vertical="center" wrapText="1"/>
    </xf>
    <xf numFmtId="0" fontId="26" fillId="14" borderId="15" xfId="8" applyNumberFormat="1" applyFont="1" applyFill="1" applyBorder="1" applyAlignment="1">
      <alignment horizontal="center" vertical="center" wrapText="1"/>
    </xf>
    <xf numFmtId="0" fontId="29" fillId="15" borderId="1" xfId="8" applyNumberFormat="1" applyFont="1" applyFill="1" applyBorder="1" applyAlignment="1">
      <alignment horizontal="center" vertical="center" wrapText="1"/>
    </xf>
    <xf numFmtId="0" fontId="30" fillId="0" borderId="1" xfId="8" applyNumberFormat="1" applyFont="1" applyBorder="1" applyAlignment="1">
      <alignment horizontal="justify" wrapText="1"/>
    </xf>
    <xf numFmtId="49" fontId="22" fillId="13" borderId="16" xfId="8" applyNumberFormat="1" applyFont="1" applyFill="1" applyBorder="1" applyAlignment="1" applyProtection="1">
      <alignment horizontal="left"/>
      <protection locked="0"/>
    </xf>
    <xf numFmtId="0" fontId="22" fillId="13" borderId="16" xfId="8" applyNumberFormat="1" applyFont="1" applyFill="1" applyBorder="1" applyAlignment="1" applyProtection="1">
      <alignment horizontal="left"/>
      <protection locked="0"/>
    </xf>
    <xf numFmtId="0" fontId="22" fillId="0" borderId="1" xfId="8" applyNumberFormat="1" applyFont="1" applyBorder="1" applyAlignment="1">
      <alignment horizontal="left"/>
    </xf>
    <xf numFmtId="0" fontId="30" fillId="13" borderId="16" xfId="8" applyNumberFormat="1" applyFont="1" applyFill="1" applyBorder="1" applyAlignment="1">
      <alignment horizontal="left" wrapText="1"/>
    </xf>
    <xf numFmtId="0" fontId="29" fillId="15" borderId="1" xfId="8" applyNumberFormat="1" applyFont="1" applyFill="1" applyBorder="1" applyAlignment="1">
      <alignment horizontal="center"/>
    </xf>
    <xf numFmtId="49" fontId="22" fillId="14" borderId="27" xfId="8" applyNumberFormat="1" applyFont="1" applyFill="1" applyBorder="1" applyAlignment="1">
      <alignment horizontal="left" vertical="center" wrapText="1"/>
    </xf>
    <xf numFmtId="0" fontId="29" fillId="15" borderId="1" xfId="8" applyNumberFormat="1" applyFont="1" applyFill="1" applyBorder="1" applyAlignment="1">
      <alignment horizontal="center" wrapText="1"/>
    </xf>
    <xf numFmtId="0" fontId="20" fillId="0" borderId="1" xfId="8" applyNumberFormat="1" applyFont="1" applyBorder="1" applyAlignment="1">
      <alignment horizontal="center"/>
    </xf>
    <xf numFmtId="0" fontId="23" fillId="13" borderId="0" xfId="8" applyNumberFormat="1" applyFont="1" applyFill="1" applyAlignment="1">
      <alignment horizontal="left" vertical="center" wrapText="1"/>
    </xf>
    <xf numFmtId="0" fontId="24" fillId="13" borderId="0" xfId="8" applyNumberFormat="1" applyFont="1" applyFill="1" applyAlignment="1">
      <alignment horizontal="left" vertical="center" wrapText="1"/>
    </xf>
    <xf numFmtId="14" fontId="24" fillId="13" borderId="0" xfId="8" applyNumberFormat="1" applyFont="1" applyFill="1" applyAlignment="1">
      <alignment horizontal="left" vertical="center" wrapText="1"/>
    </xf>
    <xf numFmtId="0" fontId="11" fillId="4" borderId="24" xfId="10" applyFont="1" applyFill="1" applyBorder="1" applyAlignment="1">
      <alignment horizontal="center" vertical="center"/>
    </xf>
    <xf numFmtId="0" fontId="11" fillId="4" borderId="25" xfId="10" applyFont="1" applyFill="1" applyBorder="1" applyAlignment="1">
      <alignment horizontal="center" vertical="center"/>
    </xf>
    <xf numFmtId="0" fontId="11" fillId="4" borderId="26" xfId="10" applyFont="1" applyFill="1" applyBorder="1" applyAlignment="1">
      <alignment horizontal="center" vertical="center"/>
    </xf>
    <xf numFmtId="0" fontId="0" fillId="2" borderId="63" xfId="0" applyFill="1" applyBorder="1" applyAlignment="1">
      <alignment horizontal="center"/>
    </xf>
    <xf numFmtId="0" fontId="7" fillId="2" borderId="1"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36" xfId="0" applyFont="1" applyFill="1" applyBorder="1" applyAlignment="1">
      <alignment horizontal="center" vertical="center"/>
    </xf>
    <xf numFmtId="0" fontId="7" fillId="3" borderId="20" xfId="0" applyFont="1" applyFill="1" applyBorder="1"/>
    <xf numFmtId="0" fontId="0" fillId="2" borderId="130" xfId="10" applyNumberFormat="1" applyFont="1" applyFill="1" applyBorder="1" applyAlignment="1">
      <alignment horizontal="right" wrapText="1"/>
    </xf>
    <xf numFmtId="43" fontId="0" fillId="2" borderId="21" xfId="3" applyFont="1" applyFill="1" applyBorder="1"/>
    <xf numFmtId="43" fontId="0" fillId="48" borderId="129" xfId="3" applyFont="1" applyFill="1" applyBorder="1"/>
  </cellXfs>
  <cellStyles count="30">
    <cellStyle name="Moeda" xfId="1" builtinId="4"/>
    <cellStyle name="Moeda 2" xfId="17" xr:uid="{00000000-0005-0000-0000-000001000000}"/>
    <cellStyle name="Moeda 2 2 2" xfId="25" xr:uid="{00000000-0005-0000-0000-000002000000}"/>
    <cellStyle name="Moeda 3" xfId="28" xr:uid="{00000000-0005-0000-0000-000003000000}"/>
    <cellStyle name="Moeda 7" xfId="29" xr:uid="{00000000-0005-0000-0000-000004000000}"/>
    <cellStyle name="Normal" xfId="0" builtinId="0"/>
    <cellStyle name="Normal 2" xfId="5" xr:uid="{00000000-0005-0000-0000-000006000000}"/>
    <cellStyle name="Normal 2 2" xfId="6" xr:uid="{00000000-0005-0000-0000-000007000000}"/>
    <cellStyle name="Normal 2 2 2" xfId="22" xr:uid="{00000000-0005-0000-0000-000008000000}"/>
    <cellStyle name="Normal 2 3" xfId="26" xr:uid="{00000000-0005-0000-0000-000009000000}"/>
    <cellStyle name="Normal 3" xfId="10" xr:uid="{00000000-0005-0000-0000-00000A000000}"/>
    <cellStyle name="Normal 4" xfId="4" xr:uid="{00000000-0005-0000-0000-00000B000000}"/>
    <cellStyle name="Normal 4 2" xfId="7" xr:uid="{00000000-0005-0000-0000-00000C000000}"/>
    <cellStyle name="Normal 4 2 2" xfId="21" xr:uid="{00000000-0005-0000-0000-00000D000000}"/>
    <cellStyle name="Normal 4 2 3" xfId="16" xr:uid="{00000000-0005-0000-0000-00000E000000}"/>
    <cellStyle name="Normal 4 3" xfId="20" xr:uid="{00000000-0005-0000-0000-00000F000000}"/>
    <cellStyle name="Normal 4 4" xfId="15" xr:uid="{00000000-0005-0000-0000-000010000000}"/>
    <cellStyle name="Normal 4 5" xfId="27" xr:uid="{00000000-0005-0000-0000-000011000000}"/>
    <cellStyle name="Normal 6" xfId="9" xr:uid="{00000000-0005-0000-0000-000012000000}"/>
    <cellStyle name="Normal 6 2" xfId="19" xr:uid="{00000000-0005-0000-0000-000013000000}"/>
    <cellStyle name="Normal 6 3" xfId="14" xr:uid="{00000000-0005-0000-0000-000014000000}"/>
    <cellStyle name="Normal_Plan1" xfId="23" xr:uid="{00000000-0005-0000-0000-000015000000}"/>
    <cellStyle name="Porcentagem" xfId="2" builtinId="5"/>
    <cellStyle name="Porcentagem 2" xfId="11" xr:uid="{00000000-0005-0000-0000-000017000000}"/>
    <cellStyle name="Porcentagem 2 2" xfId="24" xr:uid="{00000000-0005-0000-0000-000018000000}"/>
    <cellStyle name="Porcentagem 3" xfId="13" xr:uid="{00000000-0005-0000-0000-000019000000}"/>
    <cellStyle name="TableStyleLight1" xfId="8" xr:uid="{00000000-0005-0000-0000-00001A000000}"/>
    <cellStyle name="Vírgula" xfId="3" builtinId="3"/>
    <cellStyle name="Vírgula 2" xfId="18" xr:uid="{00000000-0005-0000-0000-00001C000000}"/>
    <cellStyle name="Vírgula 3" xfId="12" xr:uid="{00000000-0005-0000-0000-00001D000000}"/>
  </cellStyles>
  <dxfs count="113">
    <dxf>
      <fill>
        <patternFill>
          <bgColor theme="8" tint="0.59996337778862885"/>
        </patternFill>
      </fill>
    </dxf>
    <dxf>
      <fill>
        <patternFill>
          <bgColor theme="7" tint="0.59996337778862885"/>
        </patternFill>
      </fill>
    </dxf>
    <dxf>
      <fill>
        <patternFill>
          <bgColor theme="9" tint="0.59996337778862885"/>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ont>
        <sz val="10"/>
        <color rgb="FFFF0000"/>
        <name val="Arial"/>
      </font>
      <numFmt numFmtId="0" formatCode="General"/>
      <fill>
        <patternFill>
          <bgColor rgb="FFFFFFFF"/>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ont>
        <color rgb="FF9C0006"/>
      </font>
      <fill>
        <patternFill>
          <bgColor rgb="FFFFC7CE"/>
        </patternFill>
      </fill>
    </dxf>
    <dxf>
      <fill>
        <patternFill>
          <fgColor auto="1"/>
          <bgColor rgb="FFFFCC66"/>
        </patternFill>
      </fill>
    </dxf>
    <dxf>
      <fill>
        <patternFill>
          <fgColor theme="9" tint="0.59996337778862885"/>
          <bgColor theme="9" tint="0.59996337778862885"/>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ont>
        <color rgb="FF9C0006"/>
      </font>
      <fill>
        <patternFill>
          <bgColor rgb="FFFFC7CE"/>
        </patternFill>
      </fill>
    </dxf>
    <dxf>
      <fill>
        <patternFill>
          <fgColor auto="1"/>
          <bgColor rgb="FFFFCC66"/>
        </patternFill>
      </fill>
    </dxf>
    <dxf>
      <font>
        <color rgb="FF9C0006"/>
      </font>
      <fill>
        <patternFill>
          <bgColor rgb="FFFFC7CE"/>
        </patternFill>
      </fill>
    </dxf>
    <dxf>
      <fill>
        <patternFill>
          <fgColor theme="9" tint="0.59996337778862885"/>
          <bgColor theme="9" tint="0.59996337778862885"/>
        </patternFill>
      </fill>
    </dxf>
    <dxf>
      <fill>
        <patternFill>
          <fgColor auto="1"/>
          <bgColor rgb="FFFFCC66"/>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dLbls>
          <c:showLegendKey val="0"/>
          <c:showVal val="0"/>
          <c:showCatName val="0"/>
          <c:showSerName val="0"/>
          <c:showPercent val="0"/>
          <c:showBubbleSize val="0"/>
          <c:showLeaderLines val="0"/>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2"/>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E99-4EDB-9B60-B247F066509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E99-4EDB-9B60-B247F066509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E99-4EDB-9B60-B247F0665097}"/>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E99-4EDB-9B60-B247F066509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E99-4EDB-9B60-B247F066509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E99-4EDB-9B60-B247F0665097}"/>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EE99-4EDB-9B60-B247F0665097}"/>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EE99-4EDB-9B60-B247F0665097}"/>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EE99-4EDB-9B60-B247F0665097}"/>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EE99-4EDB-9B60-B247F0665097}"/>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EE99-4EDB-9B60-B247F0665097}"/>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EE99-4EDB-9B60-B247F0665097}"/>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EE99-4EDB-9B60-B247F0665097}"/>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EE99-4EDB-9B60-B247F0665097}"/>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EE99-4EDB-9B60-B247F0665097}"/>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EE99-4EDB-9B60-B247F0665097}"/>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EE99-4EDB-9B60-B247F066509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numRef>
              <c:f>[9]Planilha1!$D$39:$D$55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cat>
          <c:val>
            <c:numRef>
              <c:f>[9]Planilha1!$H$39:$H$55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22-EE99-4EDB-9B60-B247F066509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
    <cx:plotArea>
      <cx:plotAreaRegion/>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clusteredColumn" uniqueId="{CB6B19B0-5250-4640-BD45-FB799D222BD4}">
          <cx:spPr>
            <a:solidFill>
              <a:srgbClr val="800080"/>
            </a:solidFill>
          </cx:spPr>
          <cx:dataId val="0"/>
          <cx:layoutPr>
            <cx:aggregation/>
          </cx:layoutPr>
          <cx:axisId val="1"/>
        </cx:series>
        <cx:series layoutId="paretoLine" ownerIdx="0" uniqueId="{82860347-352C-42A6-9500-4BF95C67EFF6}">
          <cx:axisId val="2"/>
        </cx:series>
      </cx:plotAreaRegion>
      <cx:axis id="0">
        <cx:catScaling gapWidth="4.44000006"/>
        <cx:majorGridlines/>
        <cx:tickLabels/>
      </cx:axis>
      <cx:axis id="1" hidden="1">
        <cx:valScaling/>
        <cx:tickLabels/>
      </cx:axis>
      <cx:axis id="2">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3" Type="http://schemas.microsoft.com/office/2014/relationships/chartEx" Target="../charts/chartEx2.xml"/><Relationship Id="rId2" Type="http://schemas.openxmlformats.org/officeDocument/2006/relationships/chart" Target="../charts/chart1.xml"/><Relationship Id="rId1" Type="http://schemas.microsoft.com/office/2014/relationships/chartEx" Target="../charts/chartEx1.xml"/><Relationship Id="rId4"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5</xdr:col>
      <xdr:colOff>66674</xdr:colOff>
      <xdr:row>1</xdr:row>
      <xdr:rowOff>47625</xdr:rowOff>
    </xdr:from>
    <xdr:ext cx="2828925" cy="523875"/>
    <xdr:pic>
      <xdr:nvPicPr>
        <xdr:cNvPr id="2" name="Imagem 1">
          <a:extLst>
            <a:ext uri="{FF2B5EF4-FFF2-40B4-BE49-F238E27FC236}">
              <a16:creationId xmlns:a16="http://schemas.microsoft.com/office/drawing/2014/main" id="{060D7CC8-E7D8-47C8-A385-13E1E09202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3499" y="276225"/>
          <a:ext cx="2828925" cy="5238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14</xdr:col>
      <xdr:colOff>17318</xdr:colOff>
      <xdr:row>1</xdr:row>
      <xdr:rowOff>103910</xdr:rowOff>
    </xdr:from>
    <xdr:ext cx="8219209" cy="1022853"/>
    <xdr:pic>
      <xdr:nvPicPr>
        <xdr:cNvPr id="2" name="Imagem 1">
          <a:extLst>
            <a:ext uri="{FF2B5EF4-FFF2-40B4-BE49-F238E27FC236}">
              <a16:creationId xmlns:a16="http://schemas.microsoft.com/office/drawing/2014/main" id="{AFC27065-4687-455E-B4B4-192FC8EF2B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18818" y="332510"/>
          <a:ext cx="8219209" cy="102285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66675</xdr:colOff>
      <xdr:row>4</xdr:row>
      <xdr:rowOff>38099</xdr:rowOff>
    </xdr:from>
    <xdr:to>
      <xdr:col>9</xdr:col>
      <xdr:colOff>895350</xdr:colOff>
      <xdr:row>7</xdr:row>
      <xdr:rowOff>38100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5825" y="752474"/>
          <a:ext cx="3886200" cy="485776"/>
        </a:xfrm>
        <a:prstGeom prst="rect">
          <a:avLst/>
        </a:prstGeom>
      </xdr:spPr>
    </xdr:pic>
    <xdr:clientData/>
  </xdr:twoCellAnchor>
  <xdr:twoCellAnchor editAs="oneCell">
    <xdr:from>
      <xdr:col>10</xdr:col>
      <xdr:colOff>685800</xdr:colOff>
      <xdr:row>0</xdr:row>
      <xdr:rowOff>161925</xdr:rowOff>
    </xdr:from>
    <xdr:to>
      <xdr:col>14</xdr:col>
      <xdr:colOff>180345</xdr:colOff>
      <xdr:row>8</xdr:row>
      <xdr:rowOff>94181</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3249275" y="161925"/>
          <a:ext cx="3980820" cy="12943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923925</xdr:colOff>
      <xdr:row>0</xdr:row>
      <xdr:rowOff>0</xdr:rowOff>
    </xdr:from>
    <xdr:to>
      <xdr:col>13</xdr:col>
      <xdr:colOff>609600</xdr:colOff>
      <xdr:row>7</xdr:row>
      <xdr:rowOff>205989</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1572875" y="0"/>
          <a:ext cx="4457700" cy="18347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285750</xdr:colOff>
      <xdr:row>8</xdr:row>
      <xdr:rowOff>180975</xdr:rowOff>
    </xdr:from>
    <xdr:to>
      <xdr:col>31</xdr:col>
      <xdr:colOff>496794</xdr:colOff>
      <xdr:row>19</xdr:row>
      <xdr:rowOff>57618</xdr:rowOff>
    </xdr:to>
    <xdr:pic>
      <xdr:nvPicPr>
        <xdr:cNvPr id="2" name="Imagem 1">
          <a:extLst>
            <a:ext uri="{FF2B5EF4-FFF2-40B4-BE49-F238E27FC236}">
              <a16:creationId xmlns:a16="http://schemas.microsoft.com/office/drawing/2014/main" id="{915B768C-801C-2BE2-2266-EE2A82567CB0}"/>
            </a:ext>
          </a:extLst>
        </xdr:cNvPr>
        <xdr:cNvPicPr>
          <a:picLocks noChangeAspect="1"/>
        </xdr:cNvPicPr>
      </xdr:nvPicPr>
      <xdr:blipFill>
        <a:blip xmlns:r="http://schemas.openxmlformats.org/officeDocument/2006/relationships" r:embed="rId1"/>
        <a:stretch>
          <a:fillRect/>
        </a:stretch>
      </xdr:blipFill>
      <xdr:spPr>
        <a:xfrm>
          <a:off x="14497050" y="1943100"/>
          <a:ext cx="10707594" cy="33532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142875</xdr:colOff>
      <xdr:row>3</xdr:row>
      <xdr:rowOff>114299</xdr:rowOff>
    </xdr:from>
    <xdr:to>
      <xdr:col>21</xdr:col>
      <xdr:colOff>581990</xdr:colOff>
      <xdr:row>5</xdr:row>
      <xdr:rowOff>276225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srcRect t="9008" b="9923"/>
        <a:stretch/>
      </xdr:blipFill>
      <xdr:spPr>
        <a:xfrm>
          <a:off x="9801225" y="723899"/>
          <a:ext cx="6916115" cy="857251"/>
        </a:xfrm>
        <a:prstGeom prst="rect">
          <a:avLst/>
        </a:prstGeom>
      </xdr:spPr>
    </xdr:pic>
    <xdr:clientData/>
  </xdr:twoCellAnchor>
  <xdr:twoCellAnchor editAs="oneCell">
    <xdr:from>
      <xdr:col>10</xdr:col>
      <xdr:colOff>57150</xdr:colOff>
      <xdr:row>5</xdr:row>
      <xdr:rowOff>323850</xdr:rowOff>
    </xdr:from>
    <xdr:to>
      <xdr:col>21</xdr:col>
      <xdr:colOff>401002</xdr:colOff>
      <xdr:row>8</xdr:row>
      <xdr:rowOff>257175</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a:srcRect t="8870" b="8883"/>
        <a:stretch/>
      </xdr:blipFill>
      <xdr:spPr>
        <a:xfrm>
          <a:off x="9715500" y="1628775"/>
          <a:ext cx="6820852" cy="971550"/>
        </a:xfrm>
        <a:prstGeom prst="rect">
          <a:avLst/>
        </a:prstGeom>
      </xdr:spPr>
    </xdr:pic>
    <xdr:clientData/>
  </xdr:twoCellAnchor>
  <xdr:twoCellAnchor editAs="oneCell">
    <xdr:from>
      <xdr:col>10</xdr:col>
      <xdr:colOff>152400</xdr:colOff>
      <xdr:row>9</xdr:row>
      <xdr:rowOff>66675</xdr:rowOff>
    </xdr:from>
    <xdr:to>
      <xdr:col>21</xdr:col>
      <xdr:colOff>334304</xdr:colOff>
      <xdr:row>11</xdr:row>
      <xdr:rowOff>266836</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9810750" y="2790825"/>
          <a:ext cx="6658904" cy="971686"/>
        </a:xfrm>
        <a:prstGeom prst="rect">
          <a:avLst/>
        </a:prstGeom>
      </xdr:spPr>
    </xdr:pic>
    <xdr:clientData/>
  </xdr:twoCellAnchor>
  <xdr:twoCellAnchor editAs="oneCell">
    <xdr:from>
      <xdr:col>10</xdr:col>
      <xdr:colOff>142875</xdr:colOff>
      <xdr:row>11</xdr:row>
      <xdr:rowOff>476250</xdr:rowOff>
    </xdr:from>
    <xdr:to>
      <xdr:col>21</xdr:col>
      <xdr:colOff>458148</xdr:colOff>
      <xdr:row>13</xdr:row>
      <xdr:rowOff>219197</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9801225" y="3971925"/>
          <a:ext cx="6792273" cy="876422"/>
        </a:xfrm>
        <a:prstGeom prst="rect">
          <a:avLst/>
        </a:prstGeom>
      </xdr:spPr>
    </xdr:pic>
    <xdr:clientData/>
  </xdr:twoCellAnchor>
  <xdr:twoCellAnchor editAs="oneCell">
    <xdr:from>
      <xdr:col>10</xdr:col>
      <xdr:colOff>180975</xdr:colOff>
      <xdr:row>14</xdr:row>
      <xdr:rowOff>28575</xdr:rowOff>
    </xdr:from>
    <xdr:to>
      <xdr:col>21</xdr:col>
      <xdr:colOff>324774</xdr:colOff>
      <xdr:row>16</xdr:row>
      <xdr:rowOff>228736</xdr:rowOff>
    </xdr:to>
    <xdr:pic>
      <xdr:nvPicPr>
        <xdr:cNvPr id="6" name="Imagem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9839325" y="4981575"/>
          <a:ext cx="6620799" cy="971686"/>
        </a:xfrm>
        <a:prstGeom prst="rect">
          <a:avLst/>
        </a:prstGeom>
      </xdr:spPr>
    </xdr:pic>
    <xdr:clientData/>
  </xdr:twoCellAnchor>
  <xdr:oneCellAnchor>
    <xdr:from>
      <xdr:col>10</xdr:col>
      <xdr:colOff>57150</xdr:colOff>
      <xdr:row>16</xdr:row>
      <xdr:rowOff>323850</xdr:rowOff>
    </xdr:from>
    <xdr:ext cx="6820852" cy="971550"/>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rotWithShape="1">
        <a:blip xmlns:r="http://schemas.openxmlformats.org/officeDocument/2006/relationships" r:embed="rId2"/>
        <a:srcRect t="8870" b="8883"/>
        <a:stretch/>
      </xdr:blipFill>
      <xdr:spPr>
        <a:xfrm>
          <a:off x="9715500" y="6048375"/>
          <a:ext cx="6820852" cy="971550"/>
        </a:xfrm>
        <a:prstGeom prst="rect">
          <a:avLst/>
        </a:prstGeom>
      </xdr:spPr>
    </xdr:pic>
    <xdr:clientData/>
  </xdr:oneCellAnchor>
  <xdr:twoCellAnchor editAs="oneCell">
    <xdr:from>
      <xdr:col>10</xdr:col>
      <xdr:colOff>180975</xdr:colOff>
      <xdr:row>21</xdr:row>
      <xdr:rowOff>104775</xdr:rowOff>
    </xdr:from>
    <xdr:to>
      <xdr:col>21</xdr:col>
      <xdr:colOff>381932</xdr:colOff>
      <xdr:row>27</xdr:row>
      <xdr:rowOff>114446</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6"/>
        <a:stretch>
          <a:fillRect/>
        </a:stretch>
      </xdr:blipFill>
      <xdr:spPr>
        <a:xfrm>
          <a:off x="9839325" y="7353300"/>
          <a:ext cx="6677957" cy="1047896"/>
        </a:xfrm>
        <a:prstGeom prst="rect">
          <a:avLst/>
        </a:prstGeom>
      </xdr:spPr>
    </xdr:pic>
    <xdr:clientData/>
  </xdr:twoCellAnchor>
  <xdr:twoCellAnchor editAs="oneCell">
    <xdr:from>
      <xdr:col>10</xdr:col>
      <xdr:colOff>247650</xdr:colOff>
      <xdr:row>30</xdr:row>
      <xdr:rowOff>428625</xdr:rowOff>
    </xdr:from>
    <xdr:to>
      <xdr:col>21</xdr:col>
      <xdr:colOff>391449</xdr:colOff>
      <xdr:row>31</xdr:row>
      <xdr:rowOff>419168</xdr:rowOff>
    </xdr:to>
    <xdr:pic>
      <xdr:nvPicPr>
        <xdr:cNvPr id="10" name="Imagem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7"/>
        <a:stretch>
          <a:fillRect/>
        </a:stretch>
      </xdr:blipFill>
      <xdr:spPr>
        <a:xfrm>
          <a:off x="9906000" y="9324975"/>
          <a:ext cx="6620799" cy="4858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152400</xdr:colOff>
      <xdr:row>3</xdr:row>
      <xdr:rowOff>266700</xdr:rowOff>
    </xdr:from>
    <xdr:to>
      <xdr:col>19</xdr:col>
      <xdr:colOff>296199</xdr:colOff>
      <xdr:row>5</xdr:row>
      <xdr:rowOff>57218</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9010650" y="876300"/>
          <a:ext cx="6620799" cy="4858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5</xdr:col>
      <xdr:colOff>390525</xdr:colOff>
      <xdr:row>0</xdr:row>
      <xdr:rowOff>209550</xdr:rowOff>
    </xdr:from>
    <xdr:ext cx="2705100" cy="338138"/>
    <xdr:pic>
      <xdr:nvPicPr>
        <xdr:cNvPr id="2" name="Imagem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5200" y="209550"/>
          <a:ext cx="2705100" cy="338138"/>
        </a:xfrm>
        <a:prstGeom prst="rect">
          <a:avLst/>
        </a:prstGeom>
      </xdr:spPr>
    </xdr:pic>
    <xdr:clientData/>
  </xdr:oneCellAnchor>
  <xdr:twoCellAnchor editAs="oneCell">
    <xdr:from>
      <xdr:col>10</xdr:col>
      <xdr:colOff>142875</xdr:colOff>
      <xdr:row>2</xdr:row>
      <xdr:rowOff>85725</xdr:rowOff>
    </xdr:from>
    <xdr:to>
      <xdr:col>22</xdr:col>
      <xdr:colOff>162949</xdr:colOff>
      <xdr:row>40</xdr:row>
      <xdr:rowOff>182015</xdr:rowOff>
    </xdr:to>
    <xdr:pic>
      <xdr:nvPicPr>
        <xdr:cNvPr id="3" name="Imagem 2">
          <a:extLst>
            <a:ext uri="{FF2B5EF4-FFF2-40B4-BE49-F238E27FC236}">
              <a16:creationId xmlns:a16="http://schemas.microsoft.com/office/drawing/2014/main" id="{A9DC1CF1-68D4-04B6-CA2D-ABDB4978E3E9}"/>
            </a:ext>
          </a:extLst>
        </xdr:cNvPr>
        <xdr:cNvPicPr>
          <a:picLocks noChangeAspect="1"/>
        </xdr:cNvPicPr>
      </xdr:nvPicPr>
      <xdr:blipFill>
        <a:blip xmlns:r="http://schemas.openxmlformats.org/officeDocument/2006/relationships" r:embed="rId2"/>
        <a:stretch>
          <a:fillRect/>
        </a:stretch>
      </xdr:blipFill>
      <xdr:spPr>
        <a:xfrm>
          <a:off x="7134225" y="466725"/>
          <a:ext cx="7335274" cy="7449590"/>
        </a:xfrm>
        <a:prstGeom prst="rect">
          <a:avLst/>
        </a:prstGeom>
      </xdr:spPr>
    </xdr:pic>
    <xdr:clientData/>
  </xdr:twoCellAnchor>
  <xdr:twoCellAnchor editAs="oneCell">
    <xdr:from>
      <xdr:col>10</xdr:col>
      <xdr:colOff>333375</xdr:colOff>
      <xdr:row>43</xdr:row>
      <xdr:rowOff>85725</xdr:rowOff>
    </xdr:from>
    <xdr:to>
      <xdr:col>21</xdr:col>
      <xdr:colOff>343837</xdr:colOff>
      <xdr:row>72</xdr:row>
      <xdr:rowOff>134112</xdr:rowOff>
    </xdr:to>
    <xdr:pic>
      <xdr:nvPicPr>
        <xdr:cNvPr id="4" name="Imagem 3">
          <a:extLst>
            <a:ext uri="{FF2B5EF4-FFF2-40B4-BE49-F238E27FC236}">
              <a16:creationId xmlns:a16="http://schemas.microsoft.com/office/drawing/2014/main" id="{9820E860-DCD0-1EFA-999C-D38E6842B0B3}"/>
            </a:ext>
          </a:extLst>
        </xdr:cNvPr>
        <xdr:cNvPicPr>
          <a:picLocks noChangeAspect="1"/>
        </xdr:cNvPicPr>
      </xdr:nvPicPr>
      <xdr:blipFill>
        <a:blip xmlns:r="http://schemas.openxmlformats.org/officeDocument/2006/relationships" r:embed="rId3"/>
        <a:stretch>
          <a:fillRect/>
        </a:stretch>
      </xdr:blipFill>
      <xdr:spPr>
        <a:xfrm>
          <a:off x="7324725" y="8305800"/>
          <a:ext cx="6716062" cy="545858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5</xdr:col>
      <xdr:colOff>390525</xdr:colOff>
      <xdr:row>0</xdr:row>
      <xdr:rowOff>161925</xdr:rowOff>
    </xdr:from>
    <xdr:ext cx="2705100" cy="338138"/>
    <xdr:pic>
      <xdr:nvPicPr>
        <xdr:cNvPr id="2" name="Imagem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8525" y="161925"/>
          <a:ext cx="2705100" cy="338138"/>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xdr:from>
      <xdr:col>0</xdr:col>
      <xdr:colOff>374596</xdr:colOff>
      <xdr:row>1</xdr:row>
      <xdr:rowOff>64887</xdr:rowOff>
    </xdr:from>
    <xdr:to>
      <xdr:col>7</xdr:col>
      <xdr:colOff>1008529</xdr:colOff>
      <xdr:row>5</xdr:row>
      <xdr:rowOff>885266</xdr:rowOff>
    </xdr:to>
    <mc:AlternateContent xmlns:mc="http://schemas.openxmlformats.org/markup-compatibility/2006">
      <mc:Choice xmlns:cx1="http://schemas.microsoft.com/office/drawing/2015/9/8/chartex" Requires="cx1">
        <xdr:graphicFrame macro="">
          <xdr:nvGraphicFramePr>
            <xdr:cNvPr id="2" name="Gráfico 1">
              <a:extLst>
                <a:ext uri="{FF2B5EF4-FFF2-40B4-BE49-F238E27FC236}">
                  <a16:creationId xmlns:a16="http://schemas.microsoft.com/office/drawing/2014/main" id="{DFB71481-27C9-4A8A-9955-58422C88AD7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74596" y="293487"/>
              <a:ext cx="10387533" cy="4849454"/>
            </a:xfrm>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xdr:from>
      <xdr:col>0</xdr:col>
      <xdr:colOff>409524</xdr:colOff>
      <xdr:row>7</xdr:row>
      <xdr:rowOff>201706</xdr:rowOff>
    </xdr:from>
    <xdr:to>
      <xdr:col>7</xdr:col>
      <xdr:colOff>997323</xdr:colOff>
      <xdr:row>10</xdr:row>
      <xdr:rowOff>1651340</xdr:rowOff>
    </xdr:to>
    <xdr:graphicFrame macro="">
      <xdr:nvGraphicFramePr>
        <xdr:cNvPr id="3" name="Gráfico 2">
          <a:extLst>
            <a:ext uri="{FF2B5EF4-FFF2-40B4-BE49-F238E27FC236}">
              <a16:creationId xmlns:a16="http://schemas.microsoft.com/office/drawing/2014/main" id="{E2BA970D-09AB-4912-97EE-2C14AD4B8E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374596</xdr:colOff>
      <xdr:row>1</xdr:row>
      <xdr:rowOff>64887</xdr:rowOff>
    </xdr:from>
    <xdr:to>
      <xdr:col>7</xdr:col>
      <xdr:colOff>1008529</xdr:colOff>
      <xdr:row>5</xdr:row>
      <xdr:rowOff>885266</xdr:rowOff>
    </xdr:to>
    <mc:AlternateContent xmlns:mc="http://schemas.openxmlformats.org/markup-compatibility/2006">
      <mc:Choice xmlns:cx1="http://schemas.microsoft.com/office/drawing/2015/9/8/chartex" Requires="cx1">
        <xdr:graphicFrame macro="">
          <xdr:nvGraphicFramePr>
            <xdr:cNvPr id="4" name="Gráfico 3">
              <a:extLst>
                <a:ext uri="{FF2B5EF4-FFF2-40B4-BE49-F238E27FC236}">
                  <a16:creationId xmlns:a16="http://schemas.microsoft.com/office/drawing/2014/main" id="{6BF218CD-5E49-4AFB-96C8-103A1EDD818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374596" y="293487"/>
              <a:ext cx="10387533" cy="4849454"/>
            </a:xfrm>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xdr:from>
      <xdr:col>0</xdr:col>
      <xdr:colOff>409524</xdr:colOff>
      <xdr:row>7</xdr:row>
      <xdr:rowOff>201706</xdr:rowOff>
    </xdr:from>
    <xdr:to>
      <xdr:col>7</xdr:col>
      <xdr:colOff>997323</xdr:colOff>
      <xdr:row>10</xdr:row>
      <xdr:rowOff>1651340</xdr:rowOff>
    </xdr:to>
    <xdr:graphicFrame macro="">
      <xdr:nvGraphicFramePr>
        <xdr:cNvPr id="5" name="Gráfico 4">
          <a:extLst>
            <a:ext uri="{FF2B5EF4-FFF2-40B4-BE49-F238E27FC236}">
              <a16:creationId xmlns:a16="http://schemas.microsoft.com/office/drawing/2014/main" id="{ED3C89B3-E157-4474-BDC8-B0F7935B3D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NFRA\Projetos\d\TERRAL\NOROESTE\T23_or&#231;amento_R02%20200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Tesouraria\Meus%20documentos\cynthia\levantamentos%20versaille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JLANJunior\Downloads\AltoQi%20Visus_Curva%20ABC%20-%20Completo%20-%20AGEHA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ABOO\gerofis\1-%20Programa%20Goi&#225;s%20Social\CONSTRU&#199;&#195;O\CASA%20PARCERIA%20FGTS\%23MUNIC&#205;PIOS%202&#170;%20ETAPA%20-42\PALESTINA%20DE%20GOI&#193;S%20-%2042UH\01%20FISCALIZA&#199;&#195;O\01%20PLS%20MEDI&#199;&#195;O%20OBRA\ETAPA%2002%201%20e%202\PLS%20-%20Orcamento_pos_aditivo%20R01.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ha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rev int TP"/>
      <sheetName val="COMPOR"/>
      <sheetName val="CIDADE"/>
      <sheetName val="A"/>
    </sheetNames>
    <sheetDataSet>
      <sheetData sheetId="0" refreshError="1"/>
      <sheetData sheetId="1" refreshError="1"/>
      <sheetData sheetId="2" refreshError="1"/>
      <sheetData sheetId="3" refreshError="1"/>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D1" t="str">
            <v>FOLHA:</v>
          </cell>
          <cell r="AE1" t="str">
            <v xml:space="preserve">REVESTIMENTO INTERNO </v>
          </cell>
          <cell r="AG1" t="str">
            <v xml:space="preserve">  OBRA:  Residencial Alameda das Rosas</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D2" t="str">
            <v>03/04</v>
          </cell>
          <cell r="AJ2" t="str">
            <v>04/06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A47" t="str">
            <v>R  O  D  A  P  É</v>
          </cell>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45x45cm Pérola polido Portinari (h=22,5cm)</v>
          </cell>
        </row>
        <row r="59">
          <cell r="A59" t="str">
            <v>Rodamão</v>
          </cell>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V1" t="str">
            <v>FOLHA:</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REVESTIMENTO INTERNO </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A29" t="str">
            <v>T E T O S</v>
          </cell>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A39" t="str">
            <v>P A R E D E S</v>
          </cell>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A66" t="str">
            <v>R  O  D  A  P  É</v>
          </cell>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A71" t="str">
            <v>Soleira</v>
          </cell>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V1" t="str">
            <v>FOLHA:</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01/04</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A46" t="str">
            <v>P A R E D E S</v>
          </cell>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rev int TP ímpar"/>
      <sheetName val="rev int TP par"/>
      <sheetName val="rev int pav 22_"/>
      <sheetName val="rev int pav 23_"/>
      <sheetName val="rev int pav 21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TAB GERAL"/>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Planilha1"/>
    </sheetNames>
    <sheetDataSet>
      <sheetData sheetId="0">
        <row r="25">
          <cell r="D25">
            <v>0</v>
          </cell>
        </row>
        <row r="39">
          <cell r="D39" t="str">
            <v>SERVENTE</v>
          </cell>
          <cell r="H39">
            <v>214297.35227707829</v>
          </cell>
        </row>
        <row r="40">
          <cell r="D40" t="str">
            <v>PEDREIRO</v>
          </cell>
          <cell r="H40">
            <v>186087.64261857615</v>
          </cell>
        </row>
        <row r="41">
          <cell r="D41" t="str">
            <v>AJUDANTE</v>
          </cell>
          <cell r="H41">
            <v>137882.06887664294</v>
          </cell>
        </row>
        <row r="42">
          <cell r="D42" t="str">
            <v>ENGENHEIRO</v>
          </cell>
          <cell r="H42">
            <v>93902.49</v>
          </cell>
        </row>
        <row r="43">
          <cell r="D43" t="str">
            <v>ENCANADOR</v>
          </cell>
          <cell r="H43">
            <v>93324.676811072772</v>
          </cell>
        </row>
        <row r="44">
          <cell r="D44" t="str">
            <v>MESTRE DE OBRAS</v>
          </cell>
          <cell r="H44">
            <v>93216.42</v>
          </cell>
        </row>
        <row r="45">
          <cell r="D45" t="str">
            <v>ELETRICISTA</v>
          </cell>
          <cell r="H45">
            <v>80301.618027538585</v>
          </cell>
        </row>
        <row r="46">
          <cell r="D46" t="str">
            <v>ALMOXARIFE/APONTADOR</v>
          </cell>
          <cell r="H46">
            <v>72634.320000000007</v>
          </cell>
        </row>
        <row r="47">
          <cell r="D47" t="str">
            <v>VIGIA DE OBRA NOTURNO-SÁBADO/DOMINGO DIURNO (SALÁRIO X 1,5864)</v>
          </cell>
          <cell r="H47">
            <v>71030.52</v>
          </cell>
        </row>
        <row r="48">
          <cell r="D48" t="str">
            <v>AZULEJISTA</v>
          </cell>
          <cell r="H48">
            <v>48625.850712870582</v>
          </cell>
        </row>
        <row r="49">
          <cell r="D49" t="str">
            <v>PINTOR</v>
          </cell>
          <cell r="H49">
            <v>46870.063499375996</v>
          </cell>
        </row>
        <row r="50">
          <cell r="D50" t="str">
            <v>ADMINISTRATIVO DE OBRAS</v>
          </cell>
          <cell r="H50">
            <v>43356.060000000005</v>
          </cell>
        </row>
        <row r="51">
          <cell r="D51" t="str">
            <v>OFICIAL "B"</v>
          </cell>
          <cell r="H51">
            <v>25897.129172225599</v>
          </cell>
        </row>
        <row r="52">
          <cell r="D52" t="str">
            <v>TÉCNICO EM SEGURANÇA DO TRABALHO</v>
          </cell>
          <cell r="H52">
            <v>23629.32</v>
          </cell>
        </row>
        <row r="53">
          <cell r="D53" t="str">
            <v>AJUDANTE DE CARPINTEIRO</v>
          </cell>
          <cell r="H53">
            <v>8618.3999999999978</v>
          </cell>
        </row>
        <row r="54">
          <cell r="D54" t="str">
            <v xml:space="preserve">OPERADOR DE BETONEIRA </v>
          </cell>
          <cell r="H54">
            <v>5716.6311671743415</v>
          </cell>
        </row>
        <row r="55">
          <cell r="D55" t="str">
            <v>CARPINTEIRO</v>
          </cell>
          <cell r="H55">
            <v>4017.0731454761985</v>
          </cell>
        </row>
        <row r="56">
          <cell r="D56" t="str">
            <v>ARMADOR</v>
          </cell>
          <cell r="H56">
            <v>2910.3405443767269</v>
          </cell>
        </row>
        <row r="57">
          <cell r="D57" t="str">
            <v>MONTADOR DE ESTRUTURA METALICA</v>
          </cell>
          <cell r="H57">
            <v>2838.6259031339036</v>
          </cell>
        </row>
        <row r="58">
          <cell r="D58" t="str">
            <v>JARDINEIRO</v>
          </cell>
          <cell r="H58">
            <v>121.00191532258066</v>
          </cell>
        </row>
        <row r="59">
          <cell r="D59" t="str">
            <v>APLICADOR DE EPOXI</v>
          </cell>
          <cell r="H59">
            <v>2.439562679078334</v>
          </cell>
        </row>
        <row r="60">
          <cell r="D60" t="str">
            <v>CALHEIRO</v>
          </cell>
          <cell r="H60">
            <v>0.27576645619440587</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RESUMO GERAL COMPLETO"/>
      <sheetName val="CRON MÓDULO CONST-30 UH"/>
      <sheetName val="MÓDULO CONST-30 UH"/>
      <sheetName val="RESUMO MÓDULO CONST-30 UH"/>
      <sheetName val="CANTEIRO A"/>
      <sheetName val="CANTEIRO B"/>
      <sheetName val="CANTEIRO C"/>
      <sheetName val="ORC. COMP. COM DESC."/>
      <sheetName val="PLS "/>
      <sheetName val="BOLETIM DE MEDIÇÃO"/>
      <sheetName val="ORÇAMENTO COMPLETO"/>
      <sheetName val="MOV. TERRA "/>
      <sheetName val="FUNDAÇÃO "/>
      <sheetName val="ESGOT. SANITÁRIO "/>
      <sheetName val="ESTRUTURA"/>
      <sheetName val="DEMAIS EST CONC"/>
      <sheetName val="DEMAIS ALV EST"/>
      <sheetName val="DEMAIS EST CONC (RADIER)"/>
      <sheetName val="DEMAIS ALV EST (RADIER)"/>
      <sheetName val="COMPOSIÇÕES"/>
      <sheetName val="BDI COM DESON."/>
      <sheetName val="ENCARGO SOCIAL"/>
      <sheetName val="tab 156"/>
      <sheetName val="Planilha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D2" t="str">
            <v>CCO CONSTRUÇÃO</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Tabela de Preços: TABELA 156 - CUSTOS DE OBRAS CIVIS - OUTUBRO/2021 - SEM DESONERAÇÃO                        Data Base: 01/10/2021</v>
          </cell>
        </row>
        <row r="2">
          <cell r="A2" t="str">
            <v>Código auxiliar</v>
          </cell>
          <cell r="B2" t="str">
            <v>Serviço</v>
          </cell>
        </row>
        <row r="3">
          <cell r="A3">
            <v>164</v>
          </cell>
          <cell r="B3" t="str">
            <v>SERVIÇOS PRELIMINARES</v>
          </cell>
        </row>
        <row r="4">
          <cell r="A4">
            <v>20000</v>
          </cell>
          <cell r="B4" t="str">
            <v>SERVIÇOS PRELIMINARES</v>
          </cell>
        </row>
        <row r="5">
          <cell r="A5">
            <v>20100</v>
          </cell>
          <cell r="B5" t="str">
            <v>DEMOLIÇÃO MANUAL - COBERTURA TELHA METÁLICA C/ TRANSP. ATÉ CB. E CARGA</v>
          </cell>
        </row>
        <row r="6">
          <cell r="A6">
            <v>20101</v>
          </cell>
          <cell r="B6" t="str">
            <v>DEMOLICAO MANUAL COBERTURA TELHA CERAMICA C/ TRANSP. ATÉ CB. E CARGA</v>
          </cell>
        </row>
        <row r="7">
          <cell r="A7">
            <v>20102</v>
          </cell>
          <cell r="B7" t="str">
            <v>DEMOLICAO MANUAL COBERTURA TELHA FIBROCIMENTO/FIBRA DE VIDRO/SIMILARES C/ TRANSP. ATÉ CB. E CARGA</v>
          </cell>
        </row>
        <row r="8">
          <cell r="A8">
            <v>20103</v>
          </cell>
          <cell r="B8" t="str">
            <v>DEMOLIÇÃO MANUAL ESTRUTURA EM MADEIRA TELHADO C/ TRANSP. ATÉ CB. E CARGA</v>
          </cell>
        </row>
        <row r="9">
          <cell r="A9">
            <v>20104</v>
          </cell>
          <cell r="B9" t="str">
            <v>DEMOLIÇÃO MANUAL DE RIPA C/ TRANSP. ATÉ CB. E CARGA</v>
          </cell>
        </row>
        <row r="10">
          <cell r="A10">
            <v>20105</v>
          </cell>
          <cell r="B10" t="str">
            <v>DEMOLIÇÃO MANUAL FORRO PAULISTA  C/TRANSP.ATÉ CB.E CARGA</v>
          </cell>
        </row>
        <row r="11">
          <cell r="A11">
            <v>20106</v>
          </cell>
          <cell r="B11" t="str">
            <v>REMOÇÃO MANUAL DE JANELA OU PORTAL C/ TRANSP. ATÉ CB. E CARGA</v>
          </cell>
        </row>
        <row r="12">
          <cell r="A12">
            <v>20107</v>
          </cell>
          <cell r="B12" t="str">
            <v>CORTE/DESTOC./RETIRADA/REATERRO (MANUAIS) DE ÁRVORE GRANDE PORTE ( H = 8 A 10 M / DIÂMETRO TRONCO 60 A 70CM E COPA DE 10 A 13M ) C/TRANSP.ATE CB. E CARGA</v>
          </cell>
        </row>
        <row r="13">
          <cell r="A13">
            <v>20108</v>
          </cell>
          <cell r="B13" t="str">
            <v>DEMOLIÇÃO MANUAL PISO/VIGA DE MAD.C/TRANSPORTE ATE CB. E CARGA</v>
          </cell>
        </row>
        <row r="14">
          <cell r="A14">
            <v>20109</v>
          </cell>
          <cell r="B14" t="str">
            <v>DEMOLIÇÃO MANUAL DE PISO CIMENT.SOBRE LASTRO CONC.C/TR.ATE CB. E CARGA</v>
          </cell>
        </row>
        <row r="15">
          <cell r="A15">
            <v>20110</v>
          </cell>
          <cell r="B15" t="str">
            <v>DEMOLIÇÃO MANUAL DE PISO LADRILHO/HIDRAUL.C/TR.ATE CB. E CARGA</v>
          </cell>
        </row>
        <row r="16">
          <cell r="A16">
            <v>20111</v>
          </cell>
          <cell r="B16" t="str">
            <v>DEMOLIÇÃO MANUAL DE PISO CERÂMICO SOBRE LASTRO CONC.C/TR.CB.E CARGA</v>
          </cell>
        </row>
        <row r="17">
          <cell r="A17">
            <v>20112</v>
          </cell>
          <cell r="B17" t="str">
            <v>DEMOLIÇÃO MANUAL DE PISO CERÂMICO INCLUSIVE RETIRADA DE CONTRAPISO SOBRE LASTRO CONC.C/TR.CB.E CARGA</v>
          </cell>
        </row>
        <row r="18">
          <cell r="A18">
            <v>20113</v>
          </cell>
          <cell r="B18" t="str">
            <v>DEMOLIÇÃO MANUAL DE ASSOALHO DE MADEIRA C/TRANSP.ATÉ CB.E CARGA</v>
          </cell>
        </row>
        <row r="19">
          <cell r="A19">
            <v>20115</v>
          </cell>
          <cell r="B19" t="str">
            <v>DEMOLIÇÃO MANUAL DE REVESTIMENTOS COM AZULEJO C/TRANSP.ATE CB. E CARGA</v>
          </cell>
        </row>
        <row r="20">
          <cell r="A20">
            <v>20116</v>
          </cell>
          <cell r="B20" t="str">
            <v>DEMOLIÇÃO MANUAL DE LAMBRIL COM APROVEITAMENTO</v>
          </cell>
        </row>
        <row r="21">
          <cell r="A21">
            <v>20117</v>
          </cell>
          <cell r="B21" t="str">
            <v>DEMOLIÇÃO MANUAL DE REVESTIMENTO C/ARGAMASSA C/TR.ATE CB.E CARGA</v>
          </cell>
        </row>
        <row r="22">
          <cell r="A22">
            <v>20118</v>
          </cell>
          <cell r="B22" t="str">
            <v>DEMOLIÇÃO MANUAL ALVENARIA TIJOLO S/REAP. C/TR.ATE CB. E CARGA</v>
          </cell>
        </row>
        <row r="23">
          <cell r="A23">
            <v>20119</v>
          </cell>
          <cell r="B23" t="str">
            <v>DEMOLICÃO MANUAL DE ALVENARIA TIJOLO C/REAPROVEITAMENTO</v>
          </cell>
        </row>
        <row r="24">
          <cell r="A24">
            <v>20121</v>
          </cell>
          <cell r="B24" t="str">
            <v>DEMOLIÇÃO MANUAL EM CONCRETO SIMPLES C/TR.ATE CB.E CARGA (O.C.)</v>
          </cell>
        </row>
        <row r="25">
          <cell r="A25">
            <v>20125</v>
          </cell>
          <cell r="B25" t="str">
            <v>DEMOLIÇÃO MANUAL DE LAJE PRÉ-MOLDADA C/TR.ATE CB.E CARGA</v>
          </cell>
        </row>
        <row r="26">
          <cell r="A26">
            <v>20126</v>
          </cell>
          <cell r="B26" t="str">
            <v>DEMOLICÃO MANUAL PISO INTERTRAVADO C/ EMPILHAMENTO</v>
          </cell>
        </row>
        <row r="27">
          <cell r="A27">
            <v>20127</v>
          </cell>
          <cell r="B27" t="str">
            <v>DEMOLIÇÃO MANUAL DE LAJE CONC. ARMADO C/TR.ATE CB.E CARGA (OC)</v>
          </cell>
        </row>
        <row r="28">
          <cell r="A28">
            <v>20128</v>
          </cell>
          <cell r="B28" t="str">
            <v>DEMOLIÇÃO MANUAL DE PILAR CONC.ARMADO C/TR.ATE CB.E CARGA(OC)</v>
          </cell>
        </row>
        <row r="29">
          <cell r="A29">
            <v>20129</v>
          </cell>
          <cell r="B29" t="str">
            <v>DEMOLIÇÃO MANUAL DE VIGA CONC. ARMADO C/TR.ATE CB. E CARGA</v>
          </cell>
        </row>
        <row r="30">
          <cell r="A30">
            <v>20130</v>
          </cell>
          <cell r="B30" t="str">
            <v>DEMOLIÇÃO MANUAL DE ALAMBRADO - POSTE CONCRETO/TELA/VIGA COM TR. ATE CB. E CARGA</v>
          </cell>
        </row>
        <row r="31">
          <cell r="A31">
            <v>20131</v>
          </cell>
          <cell r="B31" t="str">
            <v>DEMOLIÇÃO MANUAL DE FORRO TIPO PACOTE/ESTRUTURA C/TR.ATE CB. E CARGA</v>
          </cell>
        </row>
        <row r="32">
          <cell r="A32">
            <v>20132</v>
          </cell>
          <cell r="B32" t="str">
            <v>DEMOLIÇÃO MANUAL DE PISO CARPETE C/TRANSP.ATE CB. E CARGA</v>
          </cell>
        </row>
        <row r="33">
          <cell r="A33">
            <v>20133</v>
          </cell>
          <cell r="B33" t="str">
            <v>DEMOLIÇÃO MANUAL DE PISO VINÍLICO C/TRANSP.ATE CB. E CARGA</v>
          </cell>
        </row>
        <row r="34">
          <cell r="A34">
            <v>20134</v>
          </cell>
          <cell r="B34" t="str">
            <v>DEMOLIÇÃO MANUAL DE FORRO GESSO C/ TRANSP. ATÉ CB.E CARGA</v>
          </cell>
        </row>
        <row r="35">
          <cell r="A35">
            <v>20135</v>
          </cell>
          <cell r="B35" t="str">
            <v>DEMOLIÇÃO MANUAL ESTRUT. EM METALON PARA FORRO DE GESSO C/TR.CB E CARGA</v>
          </cell>
        </row>
        <row r="36">
          <cell r="A36">
            <v>20136</v>
          </cell>
          <cell r="B36" t="str">
            <v>DEMOLIÇÃO MANUAL DE CAIBRO E RIPA C/ TRANSP. ATÉ CB. E CARGA</v>
          </cell>
        </row>
        <row r="37">
          <cell r="A37">
            <v>20137</v>
          </cell>
          <cell r="B37" t="str">
            <v>REMOÇÃO MANUAL DE BACIA SANITÁRIA C/ TRANSP. ATÉ CB. E CARGA</v>
          </cell>
        </row>
        <row r="38">
          <cell r="A38">
            <v>20138</v>
          </cell>
          <cell r="B38" t="str">
            <v>REMOÇÃO MANUAL DE LAVATÓRIO C/ TRANSP. ATÉ CB. E CARGA</v>
          </cell>
        </row>
        <row r="39">
          <cell r="A39">
            <v>20139</v>
          </cell>
          <cell r="B39" t="str">
            <v>DEMOLIÇÃO MANUAL DE BANCADA C/ TRANSP. ATÉ CB. E CARGA</v>
          </cell>
        </row>
        <row r="40">
          <cell r="A40">
            <v>20140</v>
          </cell>
          <cell r="B40" t="str">
            <v>REMOÇÃO MANUAL DE METAL SANITÁRIO (VÁLVULAS/SIFÃO/REGISTROS/TORNEIRAS/OUTROS) C/ TRANSP. ATÉ CB. E CARGA</v>
          </cell>
        </row>
        <row r="41">
          <cell r="A41">
            <v>20141</v>
          </cell>
          <cell r="B41" t="str">
            <v>REMOÇÃO DE CAIXA DESCARGA EXTERNA C/ TRANSP. ATÉ CB. E CARGA</v>
          </cell>
        </row>
        <row r="42">
          <cell r="A42">
            <v>20142</v>
          </cell>
          <cell r="B42" t="str">
            <v>DEMOLIÇÃO MANUAL DE MEIO FIO COM REAPROVEITAMENTO</v>
          </cell>
        </row>
        <row r="43">
          <cell r="A43">
            <v>20143</v>
          </cell>
          <cell r="B43" t="str">
            <v>DEMOLIÇÃO MANUAL MEIO FIO SEM REAPROV.C/TR.ATE CB. E CARGA</v>
          </cell>
        </row>
        <row r="44">
          <cell r="A44">
            <v>20144</v>
          </cell>
          <cell r="B44" t="str">
            <v>DEMOLIÇÃO MANUAL DE PAVIM. ASFÁLTICO C/TR.ATE CB. E CARGA</v>
          </cell>
        </row>
        <row r="45">
          <cell r="A45">
            <v>20145</v>
          </cell>
          <cell r="B45" t="str">
            <v>REMOÇÃO MANUAL DE BACIA TURCA C/ TRANSP. ATÉ CB. E CARGA</v>
          </cell>
        </row>
        <row r="46">
          <cell r="A46">
            <v>20146</v>
          </cell>
          <cell r="B46" t="str">
            <v>REMOÇÃO MANUAL DE MICTÓRIO C/ TRANSP. ATÉ CB. E CARGA</v>
          </cell>
        </row>
        <row r="47">
          <cell r="A47">
            <v>20147</v>
          </cell>
          <cell r="B47" t="str">
            <v>DEMOLIÇÃO MANUAL DE FORRO PVC  INCLUSIVE ESTRUTURA DE SUSTENTAÇÃO C/ TRANSP. ATÉ CB. E CARGA</v>
          </cell>
        </row>
        <row r="48">
          <cell r="A48">
            <v>20148</v>
          </cell>
          <cell r="B48" t="str">
            <v>DEMOLIÇÃO MANUAL DE FORRO PVC (SOMENTE O FORRO) C/ TRANSP. ATÉ CB. E CARGA</v>
          </cell>
        </row>
        <row r="49">
          <cell r="A49">
            <v>20149</v>
          </cell>
          <cell r="B49" t="str">
            <v>DEMOLIÇÃO MANUAL DE DIVISÓRIA PAINEL PRÉ-FABRIC. C/ REAPROVEITAMENTO</v>
          </cell>
        </row>
        <row r="50">
          <cell r="A50">
            <v>20151</v>
          </cell>
          <cell r="B50" t="str">
            <v>DEMOLIÇÃO MANUAL DE DIVISÓRIA EM PEDRA/CONC.C/TRANSP. ATÉ CB. CARGA</v>
          </cell>
        </row>
        <row r="51">
          <cell r="A51">
            <v>20155</v>
          </cell>
          <cell r="B51" t="str">
            <v>DEMOLIÇÃO MANUAL EM MURO/PAREDE PLACA PRÉ-MOLDADA C/TRANSP. ATÉ CB. E CARGA</v>
          </cell>
        </row>
        <row r="52">
          <cell r="A52">
            <v>20157</v>
          </cell>
          <cell r="B52" t="str">
            <v>DEMOLIÇÃO MANUAL DE CALHA/RUFO EM CHAPA C/TR.ATÉ CB. E CARGA</v>
          </cell>
        </row>
        <row r="53">
          <cell r="A53">
            <v>20160</v>
          </cell>
          <cell r="B53" t="str">
            <v>DEMOLIÇÃO MANUAL DE TELA DE ALAMBRADO C/ TRANSP. ATÉ CB. E CARGA</v>
          </cell>
        </row>
        <row r="54">
          <cell r="A54">
            <v>20164</v>
          </cell>
          <cell r="B54" t="str">
            <v>REMOÇÃO MANUAL DE TUBULAÇÃO (TUBO E CONEXÃO)  C/ TRANSP. ATÉ CB. E CARGA (EXCLUSO RASGOS E ESCAVAÇÕES)</v>
          </cell>
        </row>
        <row r="55">
          <cell r="A55">
            <v>20165</v>
          </cell>
          <cell r="B55" t="str">
            <v>REMOÇÃO MANUAL DE FIO/CABO ELÉTRICO C/ TRANSP. ATÉ CB. E CARGA</v>
          </cell>
        </row>
        <row r="56">
          <cell r="A56">
            <v>20166</v>
          </cell>
          <cell r="B56" t="str">
            <v>REMOÇÃO MANUAL DE ELETRODUTO (ELETRODUTO E CONEXÃO)  C/ TRANSP. ATÉ CB. E CARGA (EXCLUSO RASGOS E ESCAVAÇÕES)</v>
          </cell>
        </row>
        <row r="57">
          <cell r="A57">
            <v>20167</v>
          </cell>
          <cell r="B57" t="str">
            <v>REMOÇÃO MANUAL DE LUMINÁRIA C/ TRANSP. ATÉ CB. E CARGA</v>
          </cell>
        </row>
        <row r="58">
          <cell r="A58">
            <v>20168</v>
          </cell>
          <cell r="B58" t="str">
            <v>REMOÇÃO MANUAL DE INTERRUPTOR/TOMADA ELÉTRICA/DISJUNTOR C/ TRANSP. ATÉ CB. E CARGA</v>
          </cell>
        </row>
        <row r="59">
          <cell r="A59">
            <v>20190</v>
          </cell>
          <cell r="B59" t="str">
            <v>LIMPEZA MECANICA DE TERRENO</v>
          </cell>
        </row>
        <row r="60">
          <cell r="A60">
            <v>20200</v>
          </cell>
          <cell r="B60" t="str">
            <v>FERRAMENTAS (MANUAIS/ELÉTRICAS) E MATERIAL DE LIMPEZA PERMANENTE DA OBRA - ÁREAS EDIFICADAS/COBERTAS/FECHADAS</v>
          </cell>
        </row>
        <row r="61">
          <cell r="A61">
            <v>20201</v>
          </cell>
          <cell r="B61" t="str">
            <v>CORTE EM CAPOEIRA FINA A FOICE</v>
          </cell>
        </row>
        <row r="62">
          <cell r="A62">
            <v>20202</v>
          </cell>
          <cell r="B62" t="str">
            <v>RASPAGEM E LIMPEZA MANUAL DO TERRENO</v>
          </cell>
        </row>
        <row r="63">
          <cell r="A63">
            <v>20203</v>
          </cell>
          <cell r="B63" t="str">
            <v>CAPINA - (OBRAS CIVIS)</v>
          </cell>
        </row>
        <row r="64">
          <cell r="A64">
            <v>20210</v>
          </cell>
          <cell r="B64" t="str">
            <v>BARRACÃO DE OBRAS PADRÃO GOINFRA ( BLOCOS,COBERTURAS, PASSARELAS E MÓVEIS), COM ALOJAMENTO E LAVANDERIA , COM PINTURA, EM CONSONÂNCIA COM AS NR's, EM ESPECIAL A NR-18, INCLUSO INSTALAÇÕES ELÉTRICAS E HIDROSSANITÁRIAS - ( COM REAPROVEITAMENTO 1 VEZ ).</v>
          </cell>
        </row>
        <row r="65">
          <cell r="A65">
            <v>20212</v>
          </cell>
          <cell r="B65" t="str">
            <v>BARRACÃO DE OBRAS PADRÃO GOINFRA ( BLOCOS,COBERTURAS,PASSARELAS E MÓVEIS), SEM ALOJAMENTO E LAVANDERIA , COM PINTURA, EM CONSONÂNCIA COM AS NR's, EM ESPECIAL A NR-18, INCLUSO INSTALAÇÕES ELÉTRICAS E HIDROSSANITÁRIAS - ( COM REAPROVEITAMENTO 1 VEZ ).</v>
          </cell>
        </row>
        <row r="66">
          <cell r="A66">
            <v>20302</v>
          </cell>
          <cell r="B66" t="str">
            <v>DEPÓSITO PARA CIMENTO TIPO I  COM PINTURA PADRÃO GOINFRA (2,20 X 2,262M) A=4,98 M2 ( C/ REAPROV. 1 VEZ ) - INCLUSO PALETES</v>
          </cell>
        </row>
        <row r="67">
          <cell r="A67">
            <v>20303</v>
          </cell>
          <cell r="B67" t="str">
            <v>DEPÓSITO PARA CIMENTO TIPO II  COM PINTURA PADRÃO GOINFRA (3,30 X 3,30 M) A=10,89 M2 ( C/ REAPROV. 1 VEZ ) - INCLUSO PALETES</v>
          </cell>
        </row>
        <row r="68">
          <cell r="A68">
            <v>20400</v>
          </cell>
          <cell r="B68" t="str">
            <v>LIGAÇÃO PROVISÓRIA DE ÁGUA ( INCLUSO RETIRADA DO ESGOTO SANITÁRIO) - PD. GOINFRA</v>
          </cell>
        </row>
        <row r="69">
          <cell r="A69">
            <v>20501</v>
          </cell>
          <cell r="B69" t="str">
            <v>LIGAÇÃO PROVISÓRIA LUZ E FORÇA - PD. GOINFRA</v>
          </cell>
        </row>
        <row r="70">
          <cell r="A70">
            <v>20600</v>
          </cell>
          <cell r="B70" t="str">
            <v>TAPUME EM CHAPA COMPENSADA RESINADA 6MM COM PORTÕES E FERRAGENS - PADRÃO GOINFRA</v>
          </cell>
        </row>
        <row r="71">
          <cell r="A71">
            <v>20701</v>
          </cell>
          <cell r="B71" t="str">
            <v>LOCAÇÃO DA OBRA, EXECUÇÃO DE GABARITO SEM REAPROVEITAMENTO, INCLUSO PINTURA (FACE INTERNA DO RIPÃO 15CM) E PIQUETE COM TESTEMUNHA</v>
          </cell>
        </row>
        <row r="72">
          <cell r="A72">
            <v>20702</v>
          </cell>
          <cell r="B72" t="str">
            <v>LOCAÇÃO DE OBRAS DE PEQUENO PORTE COM CAVALETE, INCLUSO PINTURA ( FACE INTERNA DO SARRAFO 10CM) E PIQUETE COM TESTEMUNHA</v>
          </cell>
        </row>
        <row r="73">
          <cell r="A73">
            <v>20703</v>
          </cell>
          <cell r="B73" t="str">
            <v>LOCAÇÃO DE PRAÇA, QUADRA, IMPLANTAÇÃO UTILIZANDO CAVALETE, INCLUSO PIQUETE COM TESTEMUNHA</v>
          </cell>
        </row>
        <row r="74">
          <cell r="A74">
            <v>20801</v>
          </cell>
          <cell r="B74" t="str">
            <v>ABERTURA DE POÇOS (CISTERNA) - ÁGUA POTÁVEL</v>
          </cell>
        </row>
        <row r="75">
          <cell r="A75">
            <v>20807</v>
          </cell>
          <cell r="B75" t="str">
            <v>REVESTIMENTO DE POCOS (CISTERNA) C/TUBOS</v>
          </cell>
        </row>
        <row r="76">
          <cell r="A76">
            <v>20808</v>
          </cell>
          <cell r="B76" t="str">
            <v>LAJE CIRCULAR PARA POÇOS (CISTERNA) COM ENCABEÇAMENTO</v>
          </cell>
        </row>
        <row r="77">
          <cell r="A77">
            <v>21001</v>
          </cell>
          <cell r="B77" t="str">
            <v>CONSTRUÇÃO DE BANDEJA SALVA VIDAS PRIMÁRIA DE MADEIRA - LARGURA 2,50M</v>
          </cell>
        </row>
        <row r="78">
          <cell r="A78">
            <v>21002</v>
          </cell>
          <cell r="B78" t="str">
            <v>CONSTRUÇÃO DE BANDEJA SALVA VIDAS SECUNDÁRIA DE MADEIRA - LARGURA 1,40M</v>
          </cell>
        </row>
        <row r="79">
          <cell r="A79">
            <v>21003</v>
          </cell>
          <cell r="B79" t="str">
            <v>CONSTRUÇÃO DE BANDEJA SALVA VIDAS TERCIÁRIA DE MADEIRA - LARGURA 2,20M</v>
          </cell>
        </row>
        <row r="80">
          <cell r="A80">
            <v>21301</v>
          </cell>
          <cell r="B80" t="str">
            <v>PLACA DE OBRA PLOTADA EM CHAPA METÁLICA 26 , AFIXADA EM CAVALETES DE MADEIRA DE LEI (VIGOTAS 6X12CM) - PADRÃO GOINFRA</v>
          </cell>
        </row>
        <row r="81">
          <cell r="A81">
            <v>21399</v>
          </cell>
          <cell r="B81" t="str">
            <v>CONSUMO DE ESGOTO</v>
          </cell>
        </row>
        <row r="82">
          <cell r="A82">
            <v>21400</v>
          </cell>
          <cell r="B82" t="str">
            <v>CONSUMO DE ÁGUA</v>
          </cell>
        </row>
        <row r="83">
          <cell r="A83">
            <v>21401</v>
          </cell>
          <cell r="B83" t="str">
            <v>CONSUMO DE ENERGIA ELÉTRICA</v>
          </cell>
        </row>
        <row r="84">
          <cell r="A84">
            <v>21601</v>
          </cell>
          <cell r="B84" t="str">
            <v>EPI/PCMAT/PCMSO/EXAMES/TREINAMENTOS/VISITAS (&gt;= 20 EMPREGADOS) - ÁREAS EDIFICADAS/COBERTAS/FECHADAS</v>
          </cell>
        </row>
        <row r="85">
          <cell r="A85">
            <v>21602</v>
          </cell>
          <cell r="B85" t="str">
            <v>EPI/PPRA/PCMSO/EXAMES/TREINAMENTOS/VISITAS (&lt; 20 EMPREGADOS) - ÁREAS EDIFICADAS/COBERTAS/FECHADAS</v>
          </cell>
        </row>
        <row r="86">
          <cell r="A86">
            <v>165</v>
          </cell>
          <cell r="B86" t="str">
            <v>TRANSPORTES</v>
          </cell>
        </row>
        <row r="87">
          <cell r="A87">
            <v>30000</v>
          </cell>
          <cell r="B87" t="str">
            <v>TRANSPORTES</v>
          </cell>
        </row>
        <row r="88">
          <cell r="A88">
            <v>30101</v>
          </cell>
          <cell r="B88" t="str">
            <v>TRANSPORTE DE ENTULHO EM CAMINHÃO  INCLUSO A CARGA MANUAL</v>
          </cell>
        </row>
        <row r="89">
          <cell r="A89">
            <v>30104</v>
          </cell>
          <cell r="B89" t="str">
            <v>TRANSPORTE DE ENTULHO CAÇAMBA ESTACIONÁRIA SEM CARGA</v>
          </cell>
        </row>
        <row r="90">
          <cell r="A90">
            <v>30105</v>
          </cell>
          <cell r="B90" t="str">
            <v>TRANSPORTE DE ENTULHO EM CAÇAMBA ESTACIONÁRIA  INCLUSO A CARGA MANUAL</v>
          </cell>
        </row>
        <row r="91">
          <cell r="A91">
            <v>30106</v>
          </cell>
          <cell r="B91" t="str">
            <v>TRANSPORTE DE ENTULHO EM CAMINHÃO SEM CARGA</v>
          </cell>
        </row>
        <row r="92">
          <cell r="A92">
            <v>30110</v>
          </cell>
          <cell r="B92" t="str">
            <v>TRANSPORTE DE MATERIAIS/EQUIPAMENTOS/OUTROS ( INCLUSIVE OS DA MOBILIZAÇÃO E DESMOBILIZAÇÃO ) - CAMINHÃO CARROCERIA MADEIRA 15 T ( INCLUSO NO VALOR O RETORNO )</v>
          </cell>
        </row>
        <row r="93">
          <cell r="A93">
            <v>30112</v>
          </cell>
          <cell r="B93" t="str">
            <v>CARGA DOS MATERIAIS/EQUIPAMENTOS/OUTROS ( INCLUSO HORA IMPRODUTIVA DO CAMINHÃO)</v>
          </cell>
        </row>
        <row r="94">
          <cell r="A94">
            <v>30113</v>
          </cell>
          <cell r="B94" t="str">
            <v>DESCARGA DOS MATERIAIS/EQUIPAMENTOS/OUTROS ( INCLUSO HORA IMPRODUTIVA DO CAMINHÃO)</v>
          </cell>
        </row>
        <row r="95">
          <cell r="A95">
            <v>30114</v>
          </cell>
          <cell r="B95" t="str">
            <v>MOBILIZAÇÃO DO CANTEIRO DE OBRAS - INCLUSIVE CARGA E DESCARGA E A HORA IMPRODUTIVA DO CAMINHÃO - ( EXCLUSO O TRANSPORTE )</v>
          </cell>
        </row>
        <row r="96">
          <cell r="A96">
            <v>30116</v>
          </cell>
          <cell r="B96" t="str">
            <v>DESMOBILIZAÇÃO DO CANTEIRO DE OBRAS - INCLUSIVE CARGA E DESCARGA E A HORA IMPRODUTIVA DO CAMINHÃO - ( EXCLUSO O TRANSPORTE )</v>
          </cell>
        </row>
        <row r="97">
          <cell r="A97">
            <v>166</v>
          </cell>
          <cell r="B97" t="str">
            <v>SERVIÇO EM TERRA</v>
          </cell>
        </row>
        <row r="98">
          <cell r="A98">
            <v>40000</v>
          </cell>
          <cell r="B98" t="str">
            <v>SERVICO EM TERRA</v>
          </cell>
        </row>
        <row r="99">
          <cell r="A99">
            <v>40101</v>
          </cell>
          <cell r="B99" t="str">
            <v>ESCAVACAO MANUAL DE VALAS &lt; 1 MTS. (OBRAS CIVIS)</v>
          </cell>
        </row>
        <row r="100">
          <cell r="A100">
            <v>40103</v>
          </cell>
          <cell r="B100" t="str">
            <v>ESCAVAÇAO MANUAL DE VALAS PROF.1 A 2 M</v>
          </cell>
        </row>
        <row r="101">
          <cell r="A101">
            <v>40104</v>
          </cell>
          <cell r="B101" t="str">
            <v>ESCAVAÇAO MANUAL DE VALAS PROF. 2 A 4 M</v>
          </cell>
        </row>
        <row r="102">
          <cell r="A102">
            <v>40902</v>
          </cell>
          <cell r="B102" t="str">
            <v>REATERRO COM APILOAMENTO</v>
          </cell>
        </row>
        <row r="103">
          <cell r="A103">
            <v>40904</v>
          </cell>
          <cell r="B103" t="str">
            <v>REATERRO COM APILOAMENTO MECÂNICO</v>
          </cell>
        </row>
        <row r="104">
          <cell r="A104">
            <v>40905</v>
          </cell>
          <cell r="B104" t="str">
            <v>APILOAMENTO MECÂNICO</v>
          </cell>
        </row>
        <row r="105">
          <cell r="A105">
            <v>41001</v>
          </cell>
          <cell r="B105" t="str">
            <v>ESC.CAMPO ABERTO C/TRANP.MANUAL DE TERRA(OC)</v>
          </cell>
        </row>
        <row r="106">
          <cell r="A106">
            <v>41002</v>
          </cell>
          <cell r="B106" t="str">
            <v>APILOAMENTO</v>
          </cell>
        </row>
        <row r="107">
          <cell r="A107">
            <v>41003</v>
          </cell>
          <cell r="B107" t="str">
            <v>ATERRO INTERNO SEM APILOAM.C/TR.EM CARRINHO MÃO</v>
          </cell>
        </row>
        <row r="108">
          <cell r="A108">
            <v>41004</v>
          </cell>
          <cell r="B108" t="str">
            <v>ESCAVACAO MECANICA</v>
          </cell>
        </row>
        <row r="109">
          <cell r="A109">
            <v>41005</v>
          </cell>
          <cell r="B109" t="str">
            <v>CARGA MECANIZADA</v>
          </cell>
        </row>
        <row r="110">
          <cell r="A110">
            <v>41006</v>
          </cell>
          <cell r="B110" t="str">
            <v>TRANSPORTE DE MATERIAL ESCAVADO M3.KM</v>
          </cell>
        </row>
        <row r="111">
          <cell r="A111">
            <v>41007</v>
          </cell>
          <cell r="B111" t="str">
            <v>ESPALHAMENTO MECANICO</v>
          </cell>
        </row>
        <row r="112">
          <cell r="A112">
            <v>41008</v>
          </cell>
          <cell r="B112" t="str">
            <v>COMPACTAÇÃO MECÂNICA COM CONTROLE DA UMIDADE (95% PN)</v>
          </cell>
        </row>
        <row r="113">
          <cell r="A113">
            <v>41009</v>
          </cell>
          <cell r="B113" t="str">
            <v>COMPACTAÇÃO MECÂNICA SEM CONTROLE LABORATÓRIO</v>
          </cell>
        </row>
        <row r="114">
          <cell r="A114">
            <v>41010</v>
          </cell>
          <cell r="B114" t="str">
            <v>TRANSPORTE COM LÂMINA ATE 100 M - (OBRAS CIVIS)</v>
          </cell>
        </row>
        <row r="115">
          <cell r="A115">
            <v>41012</v>
          </cell>
          <cell r="B115" t="str">
            <v>INDENIZAÇÃO DE JAZIDA</v>
          </cell>
        </row>
        <row r="116">
          <cell r="A116">
            <v>41140</v>
          </cell>
          <cell r="B116" t="str">
            <v>REGULARIZAÇÃO DO TERRENO SEM APILOAMENTO COM TRANSPORTE MANUAL DA TERRA ESCAVADA</v>
          </cell>
        </row>
        <row r="117">
          <cell r="A117">
            <v>41160</v>
          </cell>
          <cell r="B117" t="str">
            <v>SOLO CIMENTO 1:12</v>
          </cell>
        </row>
        <row r="118">
          <cell r="A118">
            <v>167</v>
          </cell>
          <cell r="B118" t="str">
            <v>FUNDAÇÕES E SONDAGENS</v>
          </cell>
        </row>
        <row r="119">
          <cell r="A119">
            <v>50000</v>
          </cell>
          <cell r="B119" t="str">
            <v>FUNDACOES E SONDAGENS</v>
          </cell>
        </row>
        <row r="120">
          <cell r="A120">
            <v>50101</v>
          </cell>
          <cell r="B120" t="str">
            <v>SONDAGENS P/INTERIOR - (OBRAS CIVIS)</v>
          </cell>
        </row>
        <row r="121">
          <cell r="A121">
            <v>50102</v>
          </cell>
          <cell r="B121" t="str">
            <v>TRANSPORTE EQUIPAMENTOS P/SONDAGEM ( INCLUSO NO VALOR O RETORNO)</v>
          </cell>
        </row>
        <row r="122">
          <cell r="A122">
            <v>50103</v>
          </cell>
          <cell r="B122" t="str">
            <v>SONDAGENS P/GOIANIA - (OBRAS CIVIS)</v>
          </cell>
        </row>
        <row r="123">
          <cell r="A123">
            <v>50201</v>
          </cell>
          <cell r="B123" t="str">
            <v>EMBASAMENTO COM TIJOLO COMUM</v>
          </cell>
        </row>
        <row r="124">
          <cell r="A124">
            <v>50204</v>
          </cell>
          <cell r="B124" t="str">
            <v>EMBASAMENTO COM PEDRA MARROADA</v>
          </cell>
        </row>
        <row r="125">
          <cell r="A125">
            <v>50250</v>
          </cell>
          <cell r="B125" t="str">
            <v>TRAÇO DE CONCRETO</v>
          </cell>
        </row>
        <row r="126">
          <cell r="A126">
            <v>50251</v>
          </cell>
          <cell r="B126" t="str">
            <v>CORPO DE PROVA</v>
          </cell>
        </row>
        <row r="127">
          <cell r="A127">
            <v>50301</v>
          </cell>
          <cell r="B127" t="str">
            <v>ESTACA A TRADO DIAM.25 CM SEM FERRO</v>
          </cell>
        </row>
        <row r="128">
          <cell r="A128">
            <v>50302</v>
          </cell>
          <cell r="B128" t="str">
            <v>ESTACA A TRADO DIAM.30 CM SEM FERRO</v>
          </cell>
        </row>
        <row r="129">
          <cell r="A129">
            <v>50620</v>
          </cell>
          <cell r="B129" t="str">
            <v>PEDRA MARROADA COM LANCAMENTO</v>
          </cell>
        </row>
        <row r="130">
          <cell r="A130">
            <v>50901</v>
          </cell>
          <cell r="B130" t="str">
            <v>ESCAVACAO MANUAL DE VALAS (SAPATAS/BLOCOS)</v>
          </cell>
        </row>
        <row r="131">
          <cell r="A131">
            <v>50902</v>
          </cell>
          <cell r="B131" t="str">
            <v>APILOAMENTO (BLOCOS/SAPATAS)</v>
          </cell>
        </row>
        <row r="132">
          <cell r="A132">
            <v>50903</v>
          </cell>
          <cell r="B132" t="str">
            <v>REATERRO C/APILOAMENTO (BLOCOS/SAPATAS)</v>
          </cell>
        </row>
        <row r="133">
          <cell r="A133">
            <v>50905</v>
          </cell>
          <cell r="B133" t="str">
            <v>REATERRO C/APILOAMENTO MECÂNICO (BLOCOS/SAPATAS)</v>
          </cell>
        </row>
        <row r="134">
          <cell r="A134">
            <v>50907</v>
          </cell>
          <cell r="B134" t="str">
            <v>APILOAMENTO MECÂNICO (BLOCOS/SAPATAS)</v>
          </cell>
        </row>
        <row r="135">
          <cell r="A135">
            <v>51001</v>
          </cell>
          <cell r="B135" t="str">
            <v>ESCAVACAO TUBULOES A CEU ABERTO - (OBRAS CIVIS)</v>
          </cell>
        </row>
        <row r="136">
          <cell r="A136">
            <v>51002</v>
          </cell>
          <cell r="B136" t="str">
            <v>ALARGAMENTO DE BASE PARA TUBULOES - (OBRAS CIVIS)</v>
          </cell>
        </row>
        <row r="137">
          <cell r="A137">
            <v>51009</v>
          </cell>
          <cell r="B137" t="str">
            <v>FORMA TABUA PINHO P/FUNDACOES U=3V - (OBRAS CIVIS)</v>
          </cell>
        </row>
        <row r="138">
          <cell r="A138">
            <v>51015</v>
          </cell>
          <cell r="B138" t="str">
            <v>PREPARO COM BETONEIRA E TRANSPORTE MANUAL  DE CONCRETO FCK-15 - (O.C.)</v>
          </cell>
        </row>
        <row r="139">
          <cell r="A139">
            <v>51017</v>
          </cell>
          <cell r="B139" t="str">
            <v>PREPARO COM BETONEIRA E TRANSPORTE MANUAL DE CONCRETO FCK-20  - (O.C.)</v>
          </cell>
        </row>
        <row r="140">
          <cell r="A140">
            <v>51020</v>
          </cell>
          <cell r="B140" t="str">
            <v>CONCRETO USINADO BOMBEAVEL FCK-15  - (O.C.)</v>
          </cell>
        </row>
        <row r="141">
          <cell r="A141">
            <v>51023</v>
          </cell>
          <cell r="B141" t="str">
            <v>CONCRETO USINADO CONVENCIONAL FCK-15 COM TRANSPORTE MANUAL - (O.C.)</v>
          </cell>
        </row>
        <row r="142">
          <cell r="A142">
            <v>51024</v>
          </cell>
          <cell r="B142" t="str">
            <v>PREPARO COM BETONEIRA E TRANSPORTE MANUAL DE CONCRETO PARA LASTRO  - (O.C.)</v>
          </cell>
        </row>
        <row r="143">
          <cell r="A143">
            <v>51025</v>
          </cell>
          <cell r="B143" t="str">
            <v>PREPARO SEM BETONEIRA E TRANSPORTE MANUAL DE CONCRETO PARA LASTRO  - (O.C.)</v>
          </cell>
        </row>
        <row r="144">
          <cell r="A144">
            <v>51026</v>
          </cell>
          <cell r="B144" t="str">
            <v>LANÇAMENTO/APLICAÇÃO/ADENSAMENTO DE CONCRETO EM FUNDAÇÃO- (O.C.)</v>
          </cell>
        </row>
        <row r="145">
          <cell r="A145">
            <v>51027</v>
          </cell>
          <cell r="B145" t="str">
            <v>LASTRO DE BRITA (OBRAS CIVIS)</v>
          </cell>
        </row>
        <row r="146">
          <cell r="A146">
            <v>51029</v>
          </cell>
          <cell r="B146" t="str">
            <v>PREPARO COM BETONEIRA E TRANSPORTE MANUAL DE CONCRETO FCK=30 MPA</v>
          </cell>
        </row>
        <row r="147">
          <cell r="A147">
            <v>51030</v>
          </cell>
          <cell r="B147" t="str">
            <v>PREPARO COM BETONEIRA E TRANSPORTE MANUAL DE CONCRETO FCK=25 MPA</v>
          </cell>
        </row>
        <row r="148">
          <cell r="A148">
            <v>51031</v>
          </cell>
          <cell r="B148" t="str">
            <v>CONCRETO USINADO CONVENCIONAL FCK=20  MPA COM TRANSPORTE MANUAL (O.C .)</v>
          </cell>
        </row>
        <row r="149">
          <cell r="A149">
            <v>51032</v>
          </cell>
          <cell r="B149" t="str">
            <v>CONCRETO USINADO CONVENCIONAL FCK=25 MPA COM TRANSPORTE MANUAL (O.C.)</v>
          </cell>
        </row>
        <row r="150">
          <cell r="A150">
            <v>51033</v>
          </cell>
          <cell r="B150" t="str">
            <v>CONCRETO USINADO CONVENCIONAL FCK=30 MPA COM TRANSPORTE MANUAL (O.C.)</v>
          </cell>
        </row>
        <row r="151">
          <cell r="A151">
            <v>51035</v>
          </cell>
          <cell r="B151" t="str">
            <v>CONCRETO USINADO BOMBEÁVEL FCK=20 MPA (O.C.)</v>
          </cell>
        </row>
        <row r="152">
          <cell r="A152">
            <v>51036</v>
          </cell>
          <cell r="B152" t="str">
            <v>CONCRETO USINADO BOMBEÁVEL FCK=25 MPA (O.C.)</v>
          </cell>
        </row>
        <row r="153">
          <cell r="A153">
            <v>51037</v>
          </cell>
          <cell r="B153" t="str">
            <v>CONCRETO USINADO BOMBEÁVEL FCK=30 MPA (O.C.)</v>
          </cell>
        </row>
        <row r="154">
          <cell r="A154">
            <v>51045</v>
          </cell>
          <cell r="B154" t="str">
            <v>TAXA DE BOMBEAMENTO CONCRETO MÍNIMO - 10 M3 (O.C.)</v>
          </cell>
        </row>
        <row r="155">
          <cell r="A155">
            <v>51055</v>
          </cell>
          <cell r="B155" t="str">
            <v>LANÇAMENTO/APLICAÇÃO/ADENSAMENTO MANUAL DE CONCRETO - (O.C.)</v>
          </cell>
        </row>
        <row r="156">
          <cell r="A156">
            <v>51060</v>
          </cell>
          <cell r="B156" t="str">
            <v>LANÇAMENTO/APLICAÇÃO/ADENSAMENTO DE CONCRETO USINADO BOMBEADO EM FUNDAÇÃO</v>
          </cell>
        </row>
        <row r="157">
          <cell r="A157">
            <v>52002</v>
          </cell>
          <cell r="B157" t="str">
            <v>ACO CA-25 - 6,3 MM (1/4") - (OBRAS CIVIS)</v>
          </cell>
        </row>
        <row r="158">
          <cell r="A158">
            <v>52003</v>
          </cell>
          <cell r="B158" t="str">
            <v>ACO CA-50A - 6,3 MM (1/4") - (OBRAS CIVIS)</v>
          </cell>
        </row>
        <row r="159">
          <cell r="A159">
            <v>52004</v>
          </cell>
          <cell r="B159" t="str">
            <v>ACO CA 50-A - 8,0 MM (5/16") - (OBRAS CIVIS)</v>
          </cell>
        </row>
        <row r="160">
          <cell r="A160">
            <v>52005</v>
          </cell>
          <cell r="B160" t="str">
            <v>ACO CA-50A - 10,0 MM (3/8") - (OBRAS CIVIS)</v>
          </cell>
        </row>
        <row r="161">
          <cell r="A161">
            <v>52006</v>
          </cell>
          <cell r="B161" t="str">
            <v>ACO CA 50-A - 12,5 MM (1/2") - (OBRAS CIVIS)</v>
          </cell>
        </row>
        <row r="162">
          <cell r="A162">
            <v>52007</v>
          </cell>
          <cell r="B162" t="str">
            <v>ACO CA - 50 - 16,0 MM (5/8") - (OBRAS CIVIS)</v>
          </cell>
        </row>
        <row r="163">
          <cell r="A163">
            <v>52008</v>
          </cell>
          <cell r="B163" t="str">
            <v>ACO CA-50 A - 20,0 MM (3/4") - (OBRAS CIVIS)</v>
          </cell>
        </row>
        <row r="164">
          <cell r="A164">
            <v>52010</v>
          </cell>
          <cell r="B164" t="str">
            <v>ACO CA 50-A - 25,0 MM (1") - (OBRAS CIVIS)</v>
          </cell>
        </row>
        <row r="165">
          <cell r="A165">
            <v>52012</v>
          </cell>
          <cell r="B165" t="str">
            <v>ACO CA 60-B 4,2 MM - (OBRAS CIVIS)</v>
          </cell>
        </row>
        <row r="166">
          <cell r="A166">
            <v>52014</v>
          </cell>
          <cell r="B166" t="str">
            <v>ACO CA-60 - 5,0 MM - (OBRAS CIVIS)</v>
          </cell>
        </row>
        <row r="167">
          <cell r="A167">
            <v>168</v>
          </cell>
          <cell r="B167" t="str">
            <v>ESTRUTURA</v>
          </cell>
        </row>
        <row r="168">
          <cell r="A168">
            <v>60000</v>
          </cell>
          <cell r="B168" t="str">
            <v>ESTRUTURA</v>
          </cell>
        </row>
        <row r="169">
          <cell r="A169">
            <v>60010</v>
          </cell>
          <cell r="B169" t="str">
            <v>VERGA/CONTRAVERGA EM CONCRETO ARMADO FCK = 20 MPA</v>
          </cell>
        </row>
        <row r="170">
          <cell r="A170">
            <v>60103</v>
          </cell>
          <cell r="B170" t="str">
            <v>ESCORAMENTO METALICO - VIGAS/LAJES (ALUGUEL/MES)</v>
          </cell>
        </row>
        <row r="171">
          <cell r="A171">
            <v>60104</v>
          </cell>
          <cell r="B171" t="str">
            <v>ANDAIME METALICO TORRE (ALUGUEL/MES)</v>
          </cell>
        </row>
        <row r="172">
          <cell r="A172">
            <v>60105</v>
          </cell>
          <cell r="B172" t="str">
            <v>ANDAIME METALICO FACHADEIRO (ALUGUEL/MES)</v>
          </cell>
        </row>
        <row r="173">
          <cell r="A173">
            <v>60160</v>
          </cell>
          <cell r="B173" t="str">
            <v>EPS 20 MM PARA JUNTA DILATAÇÃO</v>
          </cell>
        </row>
        <row r="174">
          <cell r="A174">
            <v>60180</v>
          </cell>
          <cell r="B174" t="str">
            <v>FORMA CHAPA COMPENSADA 6 MM U=3V ( PARA PLACAS/TAMPAS E DIVISÓRIAS PRÉ-MOLDADAS EM CONCRETO)</v>
          </cell>
        </row>
        <row r="175">
          <cell r="A175">
            <v>60191</v>
          </cell>
          <cell r="B175" t="str">
            <v>FORMA DE TABUA CINTA BALDRAME U=8 VEZES</v>
          </cell>
        </row>
        <row r="176">
          <cell r="A176">
            <v>60192</v>
          </cell>
          <cell r="B176" t="str">
            <v>FORMA DE TABUA CINTA/PILAR SOBRE/ENTRE ALVENARIA U=8 VEZES</v>
          </cell>
        </row>
        <row r="177">
          <cell r="A177">
            <v>60201</v>
          </cell>
          <cell r="B177" t="str">
            <v>FORMA CURVA C/TABUA E CH.COMPENSADO U=2 V - (O.C.)</v>
          </cell>
        </row>
        <row r="178">
          <cell r="A178">
            <v>60202</v>
          </cell>
          <cell r="B178" t="str">
            <v>FORMA-TABUA C/REAPROV. 2 VEZES - (OBRAS CIVIS)</v>
          </cell>
        </row>
        <row r="179">
          <cell r="A179">
            <v>60203</v>
          </cell>
          <cell r="B179" t="str">
            <v>FORMA- CH.COMPENSADA 12 MM UTILIZAÇÃO 3 VEZES - (OBRAS CIVIS)</v>
          </cell>
        </row>
        <row r="180">
          <cell r="A180">
            <v>60204</v>
          </cell>
          <cell r="B180" t="str">
            <v>FORMA - CH.COMPENSADA 17MM PLAST REAP 4 V.-(OBRAS CIVIS)</v>
          </cell>
        </row>
        <row r="181">
          <cell r="A181">
            <v>60205</v>
          </cell>
          <cell r="B181" t="str">
            <v>FORMA - CH.COMPENSADA 17MM PLAST REAP 7 V. - (OBRAS CIVIS</v>
          </cell>
        </row>
        <row r="182">
          <cell r="A182">
            <v>60206</v>
          </cell>
          <cell r="B182" t="str">
            <v>FORMA CH.COMPENSADA 12MM-VIGA/PILAR U=1V - (OBRAS CIVIS</v>
          </cell>
        </row>
        <row r="183">
          <cell r="A183">
            <v>60207</v>
          </cell>
          <cell r="B183" t="str">
            <v>FORMA CH.COMPENSADA 12MM-VIGA/PILAR U=2V - (OBRAS CIVIS</v>
          </cell>
        </row>
        <row r="184">
          <cell r="A184">
            <v>60208</v>
          </cell>
          <cell r="B184" t="str">
            <v>FORMA CH.COMPENSADA 12MM-VIGA/PILAR U=3V - (OBRAS CIVIS</v>
          </cell>
        </row>
        <row r="185">
          <cell r="A185">
            <v>60209</v>
          </cell>
          <cell r="B185" t="str">
            <v>FORMA CH.COMPENSADA 12MM-VIGA/PILAR U=4V - (OBRAS CIVIS</v>
          </cell>
        </row>
        <row r="186">
          <cell r="A186">
            <v>60210</v>
          </cell>
          <cell r="B186" t="str">
            <v>FORMA CH.COMPENSADA PLASTIF. 12MM-U=5V - (OBRAS CIVIS)</v>
          </cell>
        </row>
        <row r="187">
          <cell r="A187">
            <v>60212</v>
          </cell>
          <cell r="B187" t="str">
            <v>FORMA CH.COMPENSADA PLASTIF.12MM-VIGA/PILAR U=3V-(O.C.)</v>
          </cell>
        </row>
        <row r="188">
          <cell r="A188">
            <v>60213</v>
          </cell>
          <cell r="B188" t="str">
            <v>FORMA CH.COMPENSADA PLASTIF.12MM-VIGA/PILAR U=2V-(O.C.)</v>
          </cell>
        </row>
        <row r="189">
          <cell r="A189">
            <v>60214</v>
          </cell>
          <cell r="B189" t="str">
            <v>FORMA CH.COMPENSADA PLASTIF.12 MM-VIGA/PILAR U=1V-(O.C)</v>
          </cell>
        </row>
        <row r="190">
          <cell r="A190">
            <v>60302</v>
          </cell>
          <cell r="B190" t="str">
            <v>ACO CA-25 - 6,3 MM (1/4") - (OBRAS CIVIS)</v>
          </cell>
        </row>
        <row r="191">
          <cell r="A191">
            <v>60303</v>
          </cell>
          <cell r="B191" t="str">
            <v>ACO CA-50-A - 6,3 MM (1/4") - (OBRAS CIVIS)</v>
          </cell>
        </row>
        <row r="192">
          <cell r="A192">
            <v>60304</v>
          </cell>
          <cell r="B192" t="str">
            <v>ACO CA-50 A - 8,0 MM (5/16") - (OBRAS CIVIS)</v>
          </cell>
        </row>
        <row r="193">
          <cell r="A193">
            <v>60305</v>
          </cell>
          <cell r="B193" t="str">
            <v>ACO CA-50A - 10,0 MM (3/8") - (OBRAS CIVIS)</v>
          </cell>
        </row>
        <row r="194">
          <cell r="A194">
            <v>60306</v>
          </cell>
          <cell r="B194" t="str">
            <v>ACO CA-50A - 12,5 MM (1/2") - (OBRAS CIVIS)</v>
          </cell>
        </row>
        <row r="195">
          <cell r="A195">
            <v>60307</v>
          </cell>
          <cell r="B195" t="str">
            <v>ACO CA-50 - 16,0 MM (5/8") - (OBRAS CIVIS)</v>
          </cell>
        </row>
        <row r="196">
          <cell r="A196">
            <v>60308</v>
          </cell>
          <cell r="B196" t="str">
            <v>ACO CA 50-A - 20,0 MM (3/4") - (OBRAS CIVIS)</v>
          </cell>
        </row>
        <row r="197">
          <cell r="A197">
            <v>60310</v>
          </cell>
          <cell r="B197" t="str">
            <v>ACO CA 50-A - 25,0 MM (1") - (OBRAS CIVIS)</v>
          </cell>
        </row>
        <row r="198">
          <cell r="A198">
            <v>60312</v>
          </cell>
          <cell r="B198" t="str">
            <v>ACO CA-60B - 4,2 MM - (OBRAS CIVIS)</v>
          </cell>
        </row>
        <row r="199">
          <cell r="A199">
            <v>60314</v>
          </cell>
          <cell r="B199" t="str">
            <v>ACO CA - 60 - 5,0 MM - (OBRAS CIVIS)</v>
          </cell>
        </row>
        <row r="200">
          <cell r="A200">
            <v>60470</v>
          </cell>
          <cell r="B200" t="str">
            <v>LASTRO DE BRITA - (OBRAS CIVIS)</v>
          </cell>
        </row>
        <row r="201">
          <cell r="A201">
            <v>60486</v>
          </cell>
          <cell r="B201" t="str">
            <v>TRAÇO DE CONCRETO</v>
          </cell>
        </row>
        <row r="202">
          <cell r="A202">
            <v>60487</v>
          </cell>
          <cell r="B202" t="str">
            <v>CORPO DE PROVA</v>
          </cell>
        </row>
        <row r="203">
          <cell r="A203">
            <v>60505</v>
          </cell>
          <cell r="B203" t="str">
            <v>PREPARO COM BETONEIRA E TRANSPORTE MANUAL DE CONCRETO FCK-15 - (O.C.)</v>
          </cell>
        </row>
        <row r="204">
          <cell r="A204">
            <v>60507</v>
          </cell>
          <cell r="B204" t="str">
            <v>PREPARO COM BETONEIRA E TRANSPORTE MANUAL DE CONCRETO FCK-20 - (O.C.)</v>
          </cell>
        </row>
        <row r="205">
          <cell r="A205">
            <v>60510</v>
          </cell>
          <cell r="B205" t="str">
            <v>CONCRETO USINADO BOMBEÁVEL FCK-15 - (O.C.)</v>
          </cell>
        </row>
        <row r="206">
          <cell r="A206">
            <v>60512</v>
          </cell>
          <cell r="B206" t="str">
            <v>CONCRETO USINADO CONVENCIONAL FCK-20 COM TRANSPORTE MANUAL- (O.C.)</v>
          </cell>
        </row>
        <row r="207">
          <cell r="A207">
            <v>60513</v>
          </cell>
          <cell r="B207" t="str">
            <v>PREPARO SEM BETONEIRA E TRANSPORTE MANUAL DE CONCRETO PARA LASTRO  - (O.C.)</v>
          </cell>
        </row>
        <row r="208">
          <cell r="A208">
            <v>60514</v>
          </cell>
          <cell r="B208" t="str">
            <v>PREPARO COM BETONEIRA E TRANSPORTE MANUAL DE CONCRETO PARA LASTRO - (O.C.)</v>
          </cell>
        </row>
        <row r="209">
          <cell r="A209">
            <v>60515</v>
          </cell>
          <cell r="B209" t="str">
            <v>CONCRETO USINADO CONVENCIONAL  FCK-15  COM TRANSPORTE MANUAL - (O.C.)</v>
          </cell>
        </row>
        <row r="210">
          <cell r="A210">
            <v>60517</v>
          </cell>
          <cell r="B210" t="str">
            <v>PREPARO COM BETONEIRA E TRANSPORTE MANUAL DE CONCRETO FCK=25 MPA</v>
          </cell>
        </row>
        <row r="211">
          <cell r="A211">
            <v>60518</v>
          </cell>
          <cell r="B211" t="str">
            <v>PREPARO COM BETONEIRA E TRANSPORTE MANUAL DE CONCRETO FCK=30 MPA</v>
          </cell>
        </row>
        <row r="212">
          <cell r="A212">
            <v>60520</v>
          </cell>
          <cell r="B212" t="str">
            <v>CONCRETO USINADO CONVENCIONAL FCK=25 MPA COM TRANSPORTE MANUAL - (O.C.)</v>
          </cell>
        </row>
        <row r="213">
          <cell r="A213">
            <v>60521</v>
          </cell>
          <cell r="B213" t="str">
            <v>CONCRETO USINADO CONVENCIONAL FCK=30 MPA COM TRANSPORTE MANUAL - (O.C.)</v>
          </cell>
        </row>
        <row r="214">
          <cell r="A214">
            <v>60523</v>
          </cell>
          <cell r="B214" t="str">
            <v>CONCRETO USINADO BOMBEÁVEL FCK=20 MPA (O.C.)</v>
          </cell>
        </row>
        <row r="215">
          <cell r="A215">
            <v>60524</v>
          </cell>
          <cell r="B215" t="str">
            <v>CONCRETO USINADO BOMBEÁVEL FCK=25 MPA (O.C.)</v>
          </cell>
        </row>
        <row r="216">
          <cell r="A216">
            <v>60525</v>
          </cell>
          <cell r="B216" t="str">
            <v>CONCRETO USINADO BOMBEÁVEL FCK=30 MPA (O.C.)</v>
          </cell>
        </row>
        <row r="217">
          <cell r="A217">
            <v>60800</v>
          </cell>
          <cell r="B217" t="str">
            <v>LANÇAMENTO/APLICAÇÃO/ADENSAMENTO DE CONCRETO USINADO BOMBEADO EM ESTRUTURA - (O.C.)</v>
          </cell>
        </row>
        <row r="218">
          <cell r="A218">
            <v>60801</v>
          </cell>
          <cell r="B218" t="str">
            <v>LANÇAMENTO/APLICAÇÃO/ADENSAMENTO MANUAL DE CONCRETO - (OBRAS CIVIS)</v>
          </cell>
        </row>
        <row r="219">
          <cell r="A219">
            <v>60802</v>
          </cell>
          <cell r="B219" t="str">
            <v>LANÇAMENTO/APLICAÇÃO/ADENSAMENTO DE CONCRETO EM ESTRUTURA - (O.C.)</v>
          </cell>
        </row>
        <row r="220">
          <cell r="A220">
            <v>60803</v>
          </cell>
          <cell r="B220" t="str">
            <v>TAXA DE BOMBEAMENTO CONCRETO-MÍNIMO  10 M3 - (O.C.)</v>
          </cell>
        </row>
        <row r="221">
          <cell r="A221">
            <v>61101</v>
          </cell>
          <cell r="B221" t="str">
            <v>FORRO EM LAJE PRE-MOLDADA INC.CAPEAMENTO/FERR.DISTRIB./ESCORAMENTO E FORMA/DESFORMA</v>
          </cell>
        </row>
        <row r="222">
          <cell r="A222">
            <v>61102</v>
          </cell>
          <cell r="B222" t="str">
            <v>PISO EM LAJE PRÉ-MOLDADA INC. CAPEAMENTO/FERR.DISTRIB./ESCORAMENTO E FORMA/DESFORMA</v>
          </cell>
        </row>
        <row r="223">
          <cell r="A223">
            <v>61106</v>
          </cell>
          <cell r="B223" t="str">
            <v>ESCORAMENTO, MONTAGEM E DESFORMA DA LAJE "TRELIÇADA" - U=1 VEZ</v>
          </cell>
        </row>
        <row r="224">
          <cell r="A224">
            <v>61107</v>
          </cell>
          <cell r="B224" t="str">
            <v>ESCORAMENTO, MONTAGEM E DESFORMA DA LAJE "TRELIÇADA" - U=2 VEZES</v>
          </cell>
        </row>
        <row r="225">
          <cell r="A225">
            <v>61108</v>
          </cell>
          <cell r="B225" t="str">
            <v>ESCORAMENTO, MONTAGEM E DESFORMA DA LAJE "TRELIÇADA" - U=3 VEZES</v>
          </cell>
        </row>
        <row r="226">
          <cell r="A226">
            <v>61130</v>
          </cell>
          <cell r="B226" t="str">
            <v>MURO ARRIMO PADRÃO GOINFRA EM CANALETA SEM REVESTIMENTO-(COM ALTURA ATÉ 2,50M)-INCLUSO FUNDAÇÃO</v>
          </cell>
        </row>
        <row r="227">
          <cell r="A227">
            <v>67000</v>
          </cell>
          <cell r="B227" t="str">
            <v>RECUPERAÇÃO E TRATAMENTO EM ESTRUTURAS DE CONCRETO:</v>
          </cell>
        </row>
        <row r="228">
          <cell r="A228">
            <v>67002</v>
          </cell>
          <cell r="B228" t="str">
            <v>DEFINIÇÃO E DEMARCAÇÃO DA ÁREA DE REPARO DE ESTRUTURAS UTILIZANDO DISCO DE CORTE</v>
          </cell>
        </row>
        <row r="229">
          <cell r="A229">
            <v>67006</v>
          </cell>
          <cell r="B229" t="str">
            <v>PREPARAÇÃO DO SUBSTRATO PARA REPARO EM ESTRUTURA DE CONCRETO POR APICOAMENTO MANUAL DA SUPERFÍCIE</v>
          </cell>
        </row>
        <row r="230">
          <cell r="A230">
            <v>67010</v>
          </cell>
          <cell r="B230" t="str">
            <v>ESCARIFICAÇÃO MANUAL, CORTE DE CONCRETO ATÉ 3CM DE PROFUNDIDADE</v>
          </cell>
        </row>
        <row r="231">
          <cell r="A231">
            <v>67014</v>
          </cell>
          <cell r="B231" t="str">
            <v>LIMPEZA DE ARMADURA OU CHAPA METÁLICA COM FURADEIRA E BROCA</v>
          </cell>
        </row>
        <row r="232">
          <cell r="A232">
            <v>67016</v>
          </cell>
          <cell r="B232" t="str">
            <v>ESCOVAMENTO MANUAL DE ARMADURA OU CHAPA METÁLICA</v>
          </cell>
        </row>
        <row r="233">
          <cell r="A233">
            <v>67018</v>
          </cell>
          <cell r="B233" t="str">
            <v>ESCOVAMENTO MANUAL DE SUBSTRATO</v>
          </cell>
        </row>
        <row r="234">
          <cell r="A234">
            <v>67022</v>
          </cell>
          <cell r="B234" t="str">
            <v>LIMPEZA DO SUBSTRATO COM APLICAÇÃO DE JATO DE ÁGUA FRIA</v>
          </cell>
        </row>
        <row r="235">
          <cell r="A235">
            <v>67026</v>
          </cell>
          <cell r="B235" t="str">
            <v>PROTEÇÃO DE ARMADURA CONTRA CORROSÃO A BASE DE ZINCO - 2 DEMÃOS</v>
          </cell>
        </row>
        <row r="236">
          <cell r="A236">
            <v>67058</v>
          </cell>
          <cell r="B236" t="str">
            <v>PINTURA A BASE DE SILANO SILOXANO PARA PROTEÇÃO DE SUPERFÍCIES INTERNAS/EXTERNAS DE ESTRUTURA DE CONCRETO - 2 DEMÃOS</v>
          </cell>
        </row>
        <row r="237">
          <cell r="A237">
            <v>67062</v>
          </cell>
          <cell r="B237" t="str">
            <v>REPARO PROFUNDO EM ESTRUTURA COM ARGAMASSA SECA TIPO "DRY PACK" ISENTA DE RETRAÇÃO - ESPESSURA DE 3 A 10CM E FCK &gt; 25 MPA</v>
          </cell>
        </row>
        <row r="238">
          <cell r="A238">
            <v>67070</v>
          </cell>
          <cell r="B238" t="str">
            <v>CURA QUÍMICA PARA SUBSTRATO CIMENTÍCIO</v>
          </cell>
        </row>
        <row r="239">
          <cell r="A239">
            <v>67078</v>
          </cell>
          <cell r="B239" t="str">
            <v>APLICAÇÃO, COM POSTERIOR REMOÇÃO COM JATO DE ÁGUA, DE ÁCIDO MURIÁTICO (1:20) E APLICAÇÃO, COM POSTERIOR REMOÇÃO COM JATO DE ÁGUA, DE AMÔNIA (1:14)</v>
          </cell>
        </row>
        <row r="240">
          <cell r="A240">
            <v>67082</v>
          </cell>
          <cell r="B240" t="str">
            <v>TRATAMENTO DE CONCRETO APARENTE 2 DEMÃOS (COM PINTURA DE CIMENTO CP32/CIMENTO BRANCO/POLÍMEROS ACRÍLICOS/ÁGUA - TRAÇO: 1 POLÍM.:6,6667 CP32: 3,3333 CIBRANCO - EM VOLUME) - INCLUSA A LAVAGEM COM JATO D'ÁGUA</v>
          </cell>
        </row>
        <row r="241">
          <cell r="A241">
            <v>169</v>
          </cell>
          <cell r="B241" t="str">
            <v>INST. ELÉT./TELEFÔNICA/CABEAMENTO ESTRUTURADO</v>
          </cell>
        </row>
        <row r="242">
          <cell r="A242">
            <v>70000</v>
          </cell>
          <cell r="B242" t="str">
            <v>INST. ELET./TELEFONICA/CABEAMENTO ESTRUTURADO</v>
          </cell>
        </row>
        <row r="243">
          <cell r="A243">
            <v>70204</v>
          </cell>
          <cell r="B243" t="str">
            <v>ALCA PREFORMADA DE DISTRIBUICAO</v>
          </cell>
        </row>
        <row r="244">
          <cell r="A244">
            <v>70207</v>
          </cell>
          <cell r="B244" t="str">
            <v>ANEL GUIA No. 2</v>
          </cell>
        </row>
        <row r="245">
          <cell r="A245">
            <v>70211</v>
          </cell>
          <cell r="B245" t="str">
            <v>ANILHA PLÁSTICA 25 CM</v>
          </cell>
        </row>
        <row r="246">
          <cell r="A246">
            <v>70218</v>
          </cell>
          <cell r="B246" t="str">
            <v>ARAME DE AÇO GALVANIZADO No. 12 BWG</v>
          </cell>
        </row>
        <row r="247">
          <cell r="A247">
            <v>70229</v>
          </cell>
          <cell r="B247" t="str">
            <v>ARAME GALVANIZADO 12 BWG</v>
          </cell>
        </row>
        <row r="248">
          <cell r="A248">
            <v>70230</v>
          </cell>
          <cell r="B248" t="str">
            <v>ARMACAO SECUNDARIA LEVE 1 ELEMENTO</v>
          </cell>
        </row>
        <row r="249">
          <cell r="A249">
            <v>70231</v>
          </cell>
          <cell r="B249" t="str">
            <v>ARMACAO SECUNDARIA LEVE 2 ELEMENTOS</v>
          </cell>
        </row>
        <row r="250">
          <cell r="A250">
            <v>70232</v>
          </cell>
          <cell r="B250" t="str">
            <v>ARMACAO SECUNDARIA LEVE 3 ELEMENTOS</v>
          </cell>
        </row>
        <row r="251">
          <cell r="A251">
            <v>70233</v>
          </cell>
          <cell r="B251" t="str">
            <v>ARMACAO SECUNDARIA LEVE 4 ELEMENTOS</v>
          </cell>
        </row>
        <row r="252">
          <cell r="A252">
            <v>70240</v>
          </cell>
          <cell r="B252" t="str">
            <v>ARMACAO SECUNDARIA PESADA 1 ELEMENTO</v>
          </cell>
        </row>
        <row r="253">
          <cell r="A253">
            <v>70241</v>
          </cell>
          <cell r="B253" t="str">
            <v>ARMACAO SECUNDARIA PESADA 2 ELEMENTOS</v>
          </cell>
        </row>
        <row r="254">
          <cell r="A254">
            <v>70242</v>
          </cell>
          <cell r="B254" t="str">
            <v>ARMACAO SECUNDARIA PESADA 3 ELEMENTOS</v>
          </cell>
        </row>
        <row r="255">
          <cell r="A255">
            <v>70243</v>
          </cell>
          <cell r="B255" t="str">
            <v>ARMACAO SECUNDARIA PESADA 4 ELEMENTOS</v>
          </cell>
        </row>
        <row r="256">
          <cell r="A256">
            <v>70250</v>
          </cell>
          <cell r="B256" t="str">
            <v>ARRUELA QUAD.ACO GALVANIZADO 3X38X38MM FURO 18MM</v>
          </cell>
        </row>
        <row r="257">
          <cell r="A257">
            <v>70251</v>
          </cell>
          <cell r="B257" t="str">
            <v>ARRUELA LISA D=1/4"</v>
          </cell>
        </row>
        <row r="258">
          <cell r="A258">
            <v>70252</v>
          </cell>
          <cell r="B258" t="str">
            <v>ARRUELA LISA D=5/16"</v>
          </cell>
        </row>
        <row r="259">
          <cell r="A259">
            <v>70253</v>
          </cell>
          <cell r="B259" t="str">
            <v>ATERRAMENTO - SOLDA EXOTÉRMICA - CARTUCHO 32 G</v>
          </cell>
        </row>
        <row r="260">
          <cell r="A260">
            <v>70254</v>
          </cell>
          <cell r="B260" t="str">
            <v>ATERRAMENTO - SOLDA EXOTÉRMICA - CARTUCHO 45 G</v>
          </cell>
        </row>
        <row r="261">
          <cell r="A261">
            <v>70255</v>
          </cell>
          <cell r="B261" t="str">
            <v>ATERRAMENTO - SOLDA EXOTÉRMICA - CARTUCHO 90 G</v>
          </cell>
        </row>
        <row r="262">
          <cell r="A262">
            <v>70256</v>
          </cell>
          <cell r="B262" t="str">
            <v>ATERRAMENTO - SOLDA EXOTÉRMICA - CARTUCHO 115 G</v>
          </cell>
        </row>
        <row r="263">
          <cell r="A263">
            <v>70257</v>
          </cell>
          <cell r="B263" t="str">
            <v>ATERRAMENTO - SOLDA EXOTÉRMICA - CARTUCHO 150 G</v>
          </cell>
        </row>
        <row r="264">
          <cell r="A264">
            <v>70260</v>
          </cell>
          <cell r="B264" t="str">
            <v>BARRA DE COBRE 1" X 1/8" (0,8052 KG/M)</v>
          </cell>
        </row>
        <row r="265">
          <cell r="A265">
            <v>70261</v>
          </cell>
          <cell r="B265" t="str">
            <v>BARRA DE COBRE 1" X 3/16" (1,0432 KG/M)</v>
          </cell>
        </row>
        <row r="266">
          <cell r="A266">
            <v>70262</v>
          </cell>
          <cell r="B266" t="str">
            <v>BARRA DE COBRE 1.1/2" X 1/8" (1,0483 KG/M)</v>
          </cell>
        </row>
        <row r="267">
          <cell r="A267">
            <v>70263</v>
          </cell>
          <cell r="B267" t="str">
            <v>BARRA DE COBRE 1.1/2" X 3/16" (1,5648 KG/M)</v>
          </cell>
        </row>
        <row r="268">
          <cell r="A268">
            <v>70265</v>
          </cell>
          <cell r="B268" t="str">
            <v>BARRA DE COBRE 1.1/4" X 3/16" (1,3040 KG/M)</v>
          </cell>
        </row>
        <row r="269">
          <cell r="A269">
            <v>70266</v>
          </cell>
          <cell r="B269" t="str">
            <v>BARRA DE COBRE 1/2" X 3/16" (0,5216 KG/M)</v>
          </cell>
        </row>
        <row r="270">
          <cell r="A270">
            <v>70267</v>
          </cell>
          <cell r="B270" t="str">
            <v>BARRA DE COBRE 2" X 1/8" (1,3905 KG/M)</v>
          </cell>
        </row>
        <row r="271">
          <cell r="A271">
            <v>70268</v>
          </cell>
          <cell r="B271" t="str">
            <v>BARRA DE COBRE 2" X 3/16"  (2,0865 KG/M)</v>
          </cell>
        </row>
        <row r="272">
          <cell r="A272">
            <v>70269</v>
          </cell>
          <cell r="B272" t="str">
            <v>BARRA DE COBRE 3/4" X 3/16" (0,7823 KG/M)</v>
          </cell>
        </row>
        <row r="273">
          <cell r="A273">
            <v>70270</v>
          </cell>
          <cell r="B273" t="str">
            <v>BARRA DE COBRE 3/4"X1/8" (0,5214 KG/M)</v>
          </cell>
        </row>
        <row r="274">
          <cell r="A274">
            <v>70271</v>
          </cell>
          <cell r="B274" t="str">
            <v>BARRA DE COBRE  2" X 1/4" ( 2,870 KG/M)</v>
          </cell>
        </row>
        <row r="275">
          <cell r="A275">
            <v>70282</v>
          </cell>
          <cell r="B275" t="str">
            <v>BASE METÁLICA PARA MASTRO 1.1/2"</v>
          </cell>
        </row>
        <row r="276">
          <cell r="A276">
            <v>70283</v>
          </cell>
          <cell r="B276" t="str">
            <v>BLOCO BER-10 (BLOCO DE ENGATE RAPIDO)</v>
          </cell>
        </row>
        <row r="277">
          <cell r="A277">
            <v>70284</v>
          </cell>
          <cell r="B277" t="str">
            <v>BLOCO TELEFONICO BLI-10 C/CANALETA</v>
          </cell>
        </row>
        <row r="278">
          <cell r="A278">
            <v>70285</v>
          </cell>
          <cell r="B278" t="str">
            <v>BORNE TERMINAL SAK 2,5 MM2</v>
          </cell>
        </row>
        <row r="279">
          <cell r="A279">
            <v>70286</v>
          </cell>
          <cell r="B279" t="str">
            <v>BORNE TERMINAL SAK 4 MM2</v>
          </cell>
        </row>
        <row r="280">
          <cell r="A280">
            <v>70287</v>
          </cell>
          <cell r="B280" t="str">
            <v>BORNE TERMINAL SAK 6 MM2</v>
          </cell>
        </row>
        <row r="281">
          <cell r="A281">
            <v>70288</v>
          </cell>
          <cell r="B281" t="str">
            <v>BORNE TERMINAL SAK 10 MM2</v>
          </cell>
        </row>
        <row r="282">
          <cell r="A282">
            <v>70289</v>
          </cell>
          <cell r="B282" t="str">
            <v>BORNE TERMINAL SAK 16 MM2</v>
          </cell>
        </row>
        <row r="283">
          <cell r="A283">
            <v>70290</v>
          </cell>
          <cell r="B283" t="str">
            <v>BORNE TERMINAL SAK 25 MM2</v>
          </cell>
        </row>
        <row r="284">
          <cell r="A284">
            <v>70291</v>
          </cell>
          <cell r="B284" t="str">
            <v>BORNE TERMINAL SAK 35 MM2</v>
          </cell>
        </row>
        <row r="285">
          <cell r="A285">
            <v>70292</v>
          </cell>
          <cell r="B285" t="str">
            <v>BORNE TERMINAL SAK 50 MM2</v>
          </cell>
        </row>
        <row r="286">
          <cell r="A286">
            <v>70293</v>
          </cell>
          <cell r="B286" t="str">
            <v>BORNE TERMINAL SAK 70 MM2</v>
          </cell>
        </row>
        <row r="287">
          <cell r="A287">
            <v>70295</v>
          </cell>
          <cell r="B287" t="str">
            <v>BORNE TERMINAL SAK 95 MM2</v>
          </cell>
        </row>
        <row r="288">
          <cell r="A288">
            <v>70296</v>
          </cell>
          <cell r="B288" t="str">
            <v>BORNE TERMINAL SAK 120 MM2</v>
          </cell>
        </row>
        <row r="289">
          <cell r="A289">
            <v>70297</v>
          </cell>
          <cell r="B289" t="str">
            <v>BORNE TERMINAL SAK 150 MM2</v>
          </cell>
        </row>
        <row r="290">
          <cell r="A290">
            <v>70303</v>
          </cell>
          <cell r="B290" t="str">
            <v>BOTOEIRA "LIGA-DESLIGA" DE EMBUTIR</v>
          </cell>
        </row>
        <row r="291">
          <cell r="A291">
            <v>70305</v>
          </cell>
          <cell r="B291" t="str">
            <v>BOTOEIRA "LIGA-DESLIGA" P/INST.EM PORTA  DE QUADRO</v>
          </cell>
        </row>
        <row r="292">
          <cell r="A292">
            <v>70320</v>
          </cell>
          <cell r="B292" t="str">
            <v>BOX CURVO DIAMETRO 1/2"</v>
          </cell>
        </row>
        <row r="293">
          <cell r="A293">
            <v>70321</v>
          </cell>
          <cell r="B293" t="str">
            <v>BOX CURVO DIAMETRO 3/4"</v>
          </cell>
        </row>
        <row r="294">
          <cell r="A294">
            <v>70325</v>
          </cell>
          <cell r="B294" t="str">
            <v>BOX CURVO DIAMETRO 1"</v>
          </cell>
        </row>
        <row r="295">
          <cell r="A295">
            <v>70330</v>
          </cell>
          <cell r="B295" t="str">
            <v>BOX RETO DIAMETRO 1/2"</v>
          </cell>
        </row>
        <row r="296">
          <cell r="A296">
            <v>70331</v>
          </cell>
          <cell r="B296" t="str">
            <v>BOX RETO DIAMETRO 3/4"</v>
          </cell>
        </row>
        <row r="297">
          <cell r="A297">
            <v>70335</v>
          </cell>
          <cell r="B297" t="str">
            <v>BOX RETO DIAMETRO 1"</v>
          </cell>
        </row>
        <row r="298">
          <cell r="A298">
            <v>70350</v>
          </cell>
          <cell r="B298" t="str">
            <v>BRACADEIRA METALICA TIPO "U" DIAM.1/2"</v>
          </cell>
        </row>
        <row r="299">
          <cell r="A299">
            <v>70351</v>
          </cell>
          <cell r="B299" t="str">
            <v>BRACADEIRA METALICA TIPO "U" DIAM. 3/4"</v>
          </cell>
        </row>
        <row r="300">
          <cell r="A300">
            <v>70352</v>
          </cell>
          <cell r="B300" t="str">
            <v>BRACADEIRA METALICA TIPO "U" DIAM. 1"</v>
          </cell>
        </row>
        <row r="301">
          <cell r="A301">
            <v>70353</v>
          </cell>
          <cell r="B301" t="str">
            <v>BRACADEIRA METALICA TIPO "U" DIAM. 1.1/4"</v>
          </cell>
        </row>
        <row r="302">
          <cell r="A302">
            <v>70354</v>
          </cell>
          <cell r="B302" t="str">
            <v>BRACADEIRA METALICA TIPO "U" DIAM. 1.1/2"</v>
          </cell>
        </row>
        <row r="303">
          <cell r="A303">
            <v>70355</v>
          </cell>
          <cell r="B303" t="str">
            <v>BRACADEIRA METALICA TIPO "U" DIAM. 2"</v>
          </cell>
        </row>
        <row r="304">
          <cell r="A304">
            <v>70356</v>
          </cell>
          <cell r="B304" t="str">
            <v>BRACADEIRA METALICA TIPO "U" DIAM. 2.1/2"</v>
          </cell>
        </row>
        <row r="305">
          <cell r="A305">
            <v>70357</v>
          </cell>
          <cell r="B305" t="str">
            <v>BRACADEIRA METALICA TIPO "U" DIAM. 3"</v>
          </cell>
        </row>
        <row r="306">
          <cell r="A306">
            <v>70358</v>
          </cell>
          <cell r="B306" t="str">
            <v>BRACADEIRA METALICA TIPO "U" DIAM. 4"</v>
          </cell>
        </row>
        <row r="307">
          <cell r="A307">
            <v>70370</v>
          </cell>
          <cell r="B307" t="str">
            <v>BRACADEIRA METALICA TIPO "D" DIAM. 1/2"</v>
          </cell>
        </row>
        <row r="308">
          <cell r="A308">
            <v>70371</v>
          </cell>
          <cell r="B308" t="str">
            <v>BRACADEIRA METALICA TIPO "D" DIAM. 3/4"</v>
          </cell>
        </row>
        <row r="309">
          <cell r="A309">
            <v>70372</v>
          </cell>
          <cell r="B309" t="str">
            <v>BRACADEIRA METALICA TIPO "D" DIAM. 1"</v>
          </cell>
        </row>
        <row r="310">
          <cell r="A310">
            <v>70373</v>
          </cell>
          <cell r="B310" t="str">
            <v>BRACADEIRA METALICA TIPO "D" DIAM. 1.1/4"</v>
          </cell>
        </row>
        <row r="311">
          <cell r="A311">
            <v>70374</v>
          </cell>
          <cell r="B311" t="str">
            <v>BRACADEIRA METALICA TIPO "D" DIAM. 1.1/2"</v>
          </cell>
        </row>
        <row r="312">
          <cell r="A312">
            <v>70375</v>
          </cell>
          <cell r="B312" t="str">
            <v>BRACADEIRA METALICA TIPO "D" DIAM. 2"</v>
          </cell>
        </row>
        <row r="313">
          <cell r="A313">
            <v>70376</v>
          </cell>
          <cell r="B313" t="str">
            <v>BRACADEIRA METALICA TIPO "D" DIAM. 2.1/2"</v>
          </cell>
        </row>
        <row r="314">
          <cell r="A314">
            <v>70377</v>
          </cell>
          <cell r="B314" t="str">
            <v>BRACADEIRA METALICA TIPO "D" DIAM. 3"</v>
          </cell>
        </row>
        <row r="315">
          <cell r="A315">
            <v>70378</v>
          </cell>
          <cell r="B315" t="str">
            <v>BRACADEIRA METALICA TIPO "D" DIAM. 4"</v>
          </cell>
        </row>
        <row r="316">
          <cell r="A316">
            <v>70379</v>
          </cell>
          <cell r="B316" t="str">
            <v>BRAÇADEIRA PARA 3 ESTAIS 1.1/2"</v>
          </cell>
        </row>
        <row r="317">
          <cell r="A317">
            <v>70380</v>
          </cell>
          <cell r="B317" t="str">
            <v>BRAÇADEIRA METÁLICA CIRCULAR 2" C/CHUMBADOR</v>
          </cell>
        </row>
        <row r="318">
          <cell r="A318">
            <v>70386</v>
          </cell>
          <cell r="B318" t="str">
            <v>BRAÇO C AÇO GALVANIZADO , CONFORME NTD-17</v>
          </cell>
        </row>
        <row r="319">
          <cell r="A319">
            <v>70390</v>
          </cell>
          <cell r="B319" t="str">
            <v>BUCHA DE NYLON S-5</v>
          </cell>
        </row>
        <row r="320">
          <cell r="A320">
            <v>70391</v>
          </cell>
          <cell r="B320" t="str">
            <v>BUCHA DE NYLON S-6</v>
          </cell>
        </row>
        <row r="321">
          <cell r="A321">
            <v>70392</v>
          </cell>
          <cell r="B321" t="str">
            <v>BUCHA DE NYLON S-8</v>
          </cell>
        </row>
        <row r="322">
          <cell r="A322">
            <v>70393</v>
          </cell>
          <cell r="B322" t="str">
            <v>BUCHA DE NYLON S-10</v>
          </cell>
        </row>
        <row r="323">
          <cell r="A323">
            <v>70394</v>
          </cell>
          <cell r="B323" t="str">
            <v>BUCHA DE NYLON S-12</v>
          </cell>
        </row>
        <row r="324">
          <cell r="A324">
            <v>70420</v>
          </cell>
          <cell r="B324" t="str">
            <v>BUCHA E ARRUELA METALICA DIAM. 1/2"</v>
          </cell>
        </row>
        <row r="325">
          <cell r="A325">
            <v>70421</v>
          </cell>
          <cell r="B325" t="str">
            <v>BUCHA E ARRUELA METALICA DIAM. 3/4"</v>
          </cell>
        </row>
        <row r="326">
          <cell r="A326">
            <v>70422</v>
          </cell>
          <cell r="B326" t="str">
            <v>BUCHA E ARRUELA METALICA DIAM. 1"</v>
          </cell>
        </row>
        <row r="327">
          <cell r="A327">
            <v>70423</v>
          </cell>
          <cell r="B327" t="str">
            <v>BUCHA E ARRUELA METALICA DIAM. 1.1/4"</v>
          </cell>
        </row>
        <row r="328">
          <cell r="A328">
            <v>70424</v>
          </cell>
          <cell r="B328" t="str">
            <v>BUCHA E ARRUELA METALICA DIAM. 1.1/2"</v>
          </cell>
        </row>
        <row r="329">
          <cell r="A329">
            <v>70425</v>
          </cell>
          <cell r="B329" t="str">
            <v>BUCHA E ARRUELA METALICA DIAM. 2"</v>
          </cell>
        </row>
        <row r="330">
          <cell r="A330">
            <v>70426</v>
          </cell>
          <cell r="B330" t="str">
            <v>BUCHA E ARRUELA METALICA DIAM. 2.1/2"</v>
          </cell>
        </row>
        <row r="331">
          <cell r="A331">
            <v>70427</v>
          </cell>
          <cell r="B331" t="str">
            <v>BUCHA E ARRUELA METALICA DIAM. 3"</v>
          </cell>
        </row>
        <row r="332">
          <cell r="A332">
            <v>70428</v>
          </cell>
          <cell r="B332" t="str">
            <v>BUCHA E ARRUELA METALICA DIAM. 4"</v>
          </cell>
        </row>
        <row r="333">
          <cell r="A333">
            <v>70450</v>
          </cell>
          <cell r="B333" t="str">
            <v>BUCHA P/TIJOLO FURADO S-6</v>
          </cell>
        </row>
        <row r="334">
          <cell r="A334">
            <v>70451</v>
          </cell>
          <cell r="B334" t="str">
            <v>BUCHA P/TIJOLO FURADO S-8</v>
          </cell>
        </row>
        <row r="335">
          <cell r="A335">
            <v>70452</v>
          </cell>
          <cell r="B335" t="str">
            <v>BUCHA P/TIJOLO FURADO S-10</v>
          </cell>
        </row>
        <row r="336">
          <cell r="A336">
            <v>70500</v>
          </cell>
          <cell r="B336" t="str">
            <v>CABECOTE DE LIGA DE ALUMINIO DIAM. 3/4"</v>
          </cell>
        </row>
        <row r="337">
          <cell r="A337">
            <v>70501</v>
          </cell>
          <cell r="B337" t="str">
            <v>CABECOTE DE LIGA DE ALUMINIO DIAM. 1"</v>
          </cell>
        </row>
        <row r="338">
          <cell r="A338">
            <v>70502</v>
          </cell>
          <cell r="B338" t="str">
            <v>CABECOTE DE LIGA DE ALUMINIO DIAM. 1.1/4"</v>
          </cell>
        </row>
        <row r="339">
          <cell r="A339">
            <v>70503</v>
          </cell>
          <cell r="B339" t="str">
            <v>CABECOTE DE LIGA DE ALUMINIO DIAM. 1.1/2"</v>
          </cell>
        </row>
        <row r="340">
          <cell r="A340">
            <v>70504</v>
          </cell>
          <cell r="B340" t="str">
            <v>CABECOTE DE LIGA DE ALUMINIO DIAM. 2"</v>
          </cell>
        </row>
        <row r="341">
          <cell r="A341">
            <v>70505</v>
          </cell>
          <cell r="B341" t="str">
            <v>CABECOTE DE LIGA DE ALUMINIO DIAM. 2.1/2"</v>
          </cell>
        </row>
        <row r="342">
          <cell r="A342">
            <v>70506</v>
          </cell>
          <cell r="B342" t="str">
            <v>CABECOTE DE LIGA DE ALUMINIO DIAM. 3"</v>
          </cell>
        </row>
        <row r="343">
          <cell r="A343">
            <v>70507</v>
          </cell>
          <cell r="B343" t="str">
            <v>CABECOTE DE LIGA DE ALUMINIO DIAM. 4"</v>
          </cell>
        </row>
        <row r="344">
          <cell r="A344">
            <v>70509</v>
          </cell>
          <cell r="B344" t="str">
            <v>CABO EPR/XLPE (90°C) 1KV - 10MM2</v>
          </cell>
        </row>
        <row r="345">
          <cell r="A345">
            <v>70510</v>
          </cell>
          <cell r="B345" t="str">
            <v>CABO EPR/XLPE (90°C) 1 KV - 16 MM2</v>
          </cell>
        </row>
        <row r="346">
          <cell r="A346">
            <v>70511</v>
          </cell>
          <cell r="B346" t="str">
            <v>CABO EPR/XLPE (90°C) 1 KV - 25 MM2</v>
          </cell>
        </row>
        <row r="347">
          <cell r="A347">
            <v>70512</v>
          </cell>
          <cell r="B347" t="str">
            <v>CABO EPR/XLPE (90°C) 1 KV - 35 MM2</v>
          </cell>
        </row>
        <row r="348">
          <cell r="A348">
            <v>70513</v>
          </cell>
          <cell r="B348" t="str">
            <v>CABO EPR/XLPE (90°C) 1 KV - 50 MM2</v>
          </cell>
        </row>
        <row r="349">
          <cell r="A349">
            <v>70514</v>
          </cell>
          <cell r="B349" t="str">
            <v>CABO EPR/XLPE (90°C) 1 KV - 70 MM2</v>
          </cell>
        </row>
        <row r="350">
          <cell r="A350">
            <v>70515</v>
          </cell>
          <cell r="B350" t="str">
            <v>CABO EPR/XLPE (90°C) 1 KV - 95 MM2</v>
          </cell>
        </row>
        <row r="351">
          <cell r="A351">
            <v>70516</v>
          </cell>
          <cell r="B351" t="str">
            <v>CABO EPR/XLPE (90ºC) 1 KV - 120 MM2</v>
          </cell>
        </row>
        <row r="352">
          <cell r="A352">
            <v>70517</v>
          </cell>
          <cell r="B352" t="str">
            <v>CABO EPR/XLPE (90°C) 1 KV - 150 MM2</v>
          </cell>
        </row>
        <row r="353">
          <cell r="A353">
            <v>70518</v>
          </cell>
          <cell r="B353" t="str">
            <v>CABO EPR/XLPE (90°C) 1 KV - 185 MM2</v>
          </cell>
        </row>
        <row r="354">
          <cell r="A354">
            <v>70519</v>
          </cell>
          <cell r="B354" t="str">
            <v>CABO DE COBRE XLPE (90°C) 15 KV - 50 MM2</v>
          </cell>
        </row>
        <row r="355">
          <cell r="A355">
            <v>70520</v>
          </cell>
          <cell r="B355" t="str">
            <v>CABO DE AÇO ALMA DE FIBRA 1/4"</v>
          </cell>
        </row>
        <row r="356">
          <cell r="A356">
            <v>70525</v>
          </cell>
          <cell r="B356" t="str">
            <v>CABO DE ALUMÍNIO 2 CA</v>
          </cell>
        </row>
        <row r="357">
          <cell r="A357">
            <v>70531</v>
          </cell>
          <cell r="B357" t="str">
            <v>CABO AGRUPADO PVC (70ºC) 1KV 4 X 2,5 MM2</v>
          </cell>
        </row>
        <row r="358">
          <cell r="A358">
            <v>70533</v>
          </cell>
          <cell r="B358" t="str">
            <v>CABO AGRUPADO PVC (70ºC) 1KV 4 X 4 MM2</v>
          </cell>
        </row>
        <row r="359">
          <cell r="A359">
            <v>70534</v>
          </cell>
          <cell r="B359" t="str">
            <v>CABO AGRUPADO PVC (70ºC) 1KV 4 X 6 MM2</v>
          </cell>
        </row>
        <row r="360">
          <cell r="A360">
            <v>70535</v>
          </cell>
          <cell r="B360" t="str">
            <v>CABO AGRUPADO PVC (70ºC) 1KV 4 X 10 MM2</v>
          </cell>
        </row>
        <row r="361">
          <cell r="A361">
            <v>70536</v>
          </cell>
          <cell r="B361" t="str">
            <v>CABO AGRUPADO PVC (70ºC) 1KV 4 X 16 MM2</v>
          </cell>
        </row>
        <row r="362">
          <cell r="A362">
            <v>70537</v>
          </cell>
          <cell r="B362" t="str">
            <v>CABO AGRUPADO PVC (70ºC) 1KV 4 X 25 MM2</v>
          </cell>
        </row>
        <row r="363">
          <cell r="A363">
            <v>70540</v>
          </cell>
          <cell r="B363" t="str">
            <v>CABO DE COBRE NU No. 10 MM2 (11,11M /KG)</v>
          </cell>
        </row>
        <row r="364">
          <cell r="A364">
            <v>70541</v>
          </cell>
          <cell r="B364" t="str">
            <v>CABO DE COBRE NU No. 16 MM2 (6,94 M/KG)</v>
          </cell>
        </row>
        <row r="365">
          <cell r="A365">
            <v>70542</v>
          </cell>
          <cell r="B365" t="str">
            <v>CABO DE COBRE NU No. 25 MM2 (4,73 M /KG)</v>
          </cell>
        </row>
        <row r="366">
          <cell r="A366">
            <v>70543</v>
          </cell>
          <cell r="B366" t="str">
            <v>CABO DE COBRE NÚ No. 35 MM2</v>
          </cell>
        </row>
        <row r="367">
          <cell r="A367">
            <v>70544</v>
          </cell>
          <cell r="B367" t="str">
            <v>CABO DE COBRE NÚ No. 50 MM2</v>
          </cell>
        </row>
        <row r="368">
          <cell r="A368">
            <v>70545</v>
          </cell>
          <cell r="B368" t="str">
            <v>CABO DE COBRE NÚ No. 70 MM2</v>
          </cell>
        </row>
        <row r="369">
          <cell r="A369">
            <v>70546</v>
          </cell>
          <cell r="B369" t="str">
            <v>CABO DE COBRE NÚ No. 95 MM2</v>
          </cell>
        </row>
        <row r="370">
          <cell r="A370">
            <v>70555</v>
          </cell>
          <cell r="B370" t="str">
            <v>CABO FLEXIVEL PARALELO 2 X 1,5 MM2</v>
          </cell>
        </row>
        <row r="371">
          <cell r="A371">
            <v>70556</v>
          </cell>
          <cell r="B371" t="str">
            <v>CABO FLEXIVEL PARALELO 2 X 2,5 MM2</v>
          </cell>
        </row>
        <row r="372">
          <cell r="A372">
            <v>70557</v>
          </cell>
          <cell r="B372" t="str">
            <v>CABO FLEXIVEL PARALELO 2 X 1 MM2</v>
          </cell>
        </row>
        <row r="373">
          <cell r="A373">
            <v>70560</v>
          </cell>
          <cell r="B373" t="str">
            <v>CABO ISOLADO PP 3 X 4,0 MM2</v>
          </cell>
        </row>
        <row r="374">
          <cell r="A374">
            <v>70561</v>
          </cell>
          <cell r="B374" t="str">
            <v>CABO ISOLADO PP 3 X 2,5 MM2</v>
          </cell>
        </row>
        <row r="375">
          <cell r="A375">
            <v>70563</v>
          </cell>
          <cell r="B375" t="str">
            <v>CABO ISOLADO PVC 750 V. No. 2,5 MM2</v>
          </cell>
        </row>
        <row r="376">
          <cell r="A376">
            <v>70564</v>
          </cell>
          <cell r="B376" t="str">
            <v>CABO ISOLADO PVC 750 V. No. 4 MM2</v>
          </cell>
        </row>
        <row r="377">
          <cell r="A377">
            <v>70565</v>
          </cell>
          <cell r="B377" t="str">
            <v>CABO ISOLADO PVC 750 V. No. 6 MM2</v>
          </cell>
        </row>
        <row r="378">
          <cell r="A378">
            <v>70570</v>
          </cell>
          <cell r="B378" t="str">
            <v>CABO ISOLADO PVC 750 V. No. 10 MM2</v>
          </cell>
        </row>
        <row r="379">
          <cell r="A379">
            <v>70571</v>
          </cell>
          <cell r="B379" t="str">
            <v>CABO ISOLADO PVC 750 V, No. 16 MM2</v>
          </cell>
        </row>
        <row r="380">
          <cell r="A380">
            <v>70572</v>
          </cell>
          <cell r="B380" t="str">
            <v>CABO ISOLADO PVC 750 V, No. 25 MM2</v>
          </cell>
        </row>
        <row r="381">
          <cell r="A381">
            <v>70573</v>
          </cell>
          <cell r="B381" t="str">
            <v>CABO ISOLADO PVC 750 V, No. 35 MM2</v>
          </cell>
        </row>
        <row r="382">
          <cell r="A382">
            <v>70580</v>
          </cell>
          <cell r="B382" t="str">
            <v>CABO PVC (70ºC) 1 KV No 1,5 MM2</v>
          </cell>
        </row>
        <row r="383">
          <cell r="A383">
            <v>70581</v>
          </cell>
          <cell r="B383" t="str">
            <v>CABO PVC (70ºC) 1 KV No. 2,5 MM2</v>
          </cell>
        </row>
        <row r="384">
          <cell r="A384">
            <v>70582</v>
          </cell>
          <cell r="B384" t="str">
            <v>CABO PVC (70ºC) 1 KV No. 4 MM2</v>
          </cell>
        </row>
        <row r="385">
          <cell r="A385">
            <v>70583</v>
          </cell>
          <cell r="B385" t="str">
            <v>CABO PVC (70ºC) 1 KV No. 6 MM2</v>
          </cell>
        </row>
        <row r="386">
          <cell r="A386">
            <v>70584</v>
          </cell>
          <cell r="B386" t="str">
            <v>CABO PVC (70ºC) 1 KV No. 10 MM2</v>
          </cell>
        </row>
        <row r="387">
          <cell r="A387">
            <v>70585</v>
          </cell>
          <cell r="B387" t="str">
            <v>CABO PVC (70ºC) 1 KV No. 16 MM2</v>
          </cell>
        </row>
        <row r="388">
          <cell r="A388">
            <v>70586</v>
          </cell>
          <cell r="B388" t="str">
            <v>CABO PVC (70ºC) 1 KV No. 25 MM2</v>
          </cell>
        </row>
        <row r="389">
          <cell r="A389">
            <v>70587</v>
          </cell>
          <cell r="B389" t="str">
            <v>CABO PVC (70ºC) 1 KV No. 35 MM2</v>
          </cell>
        </row>
        <row r="390">
          <cell r="A390">
            <v>70588</v>
          </cell>
          <cell r="B390" t="str">
            <v>CABO PVC (70ºC) 1 KV No. 50 MM2</v>
          </cell>
        </row>
        <row r="391">
          <cell r="A391">
            <v>70589</v>
          </cell>
          <cell r="B391" t="str">
            <v>CABO PVC (70ºC) 1 KV No. 70 MM2</v>
          </cell>
        </row>
        <row r="392">
          <cell r="A392">
            <v>70590</v>
          </cell>
          <cell r="B392" t="str">
            <v>CABO PVC (70ºC) 1 KV No. 95 MM2</v>
          </cell>
        </row>
        <row r="393">
          <cell r="A393">
            <v>70591</v>
          </cell>
          <cell r="B393" t="str">
            <v>CABO PVC (70ºC) 1 KV No. 120 MM2</v>
          </cell>
        </row>
        <row r="394">
          <cell r="A394">
            <v>70592</v>
          </cell>
          <cell r="B394" t="str">
            <v>CABO PVC (70ºC) 1 KV No. 150 MM2</v>
          </cell>
        </row>
        <row r="395">
          <cell r="A395">
            <v>70593</v>
          </cell>
          <cell r="B395" t="str">
            <v>CABO PVC (70ºC) , 1 KV, No. 185 MM2</v>
          </cell>
        </row>
        <row r="396">
          <cell r="A396">
            <v>70594</v>
          </cell>
          <cell r="B396" t="str">
            <v>CABO PVC (70ºC) 1 KV No. 300 MM2</v>
          </cell>
        </row>
        <row r="397">
          <cell r="A397">
            <v>70601</v>
          </cell>
          <cell r="B397" t="str">
            <v>CABO TELEFONICO CCI-50 1 PAR</v>
          </cell>
        </row>
        <row r="398">
          <cell r="A398">
            <v>70602</v>
          </cell>
          <cell r="B398" t="str">
            <v>CABO TELEFONICO CCI-50 2 PARES</v>
          </cell>
        </row>
        <row r="399">
          <cell r="A399">
            <v>70603</v>
          </cell>
          <cell r="B399" t="str">
            <v>CABO TELEFONICO CCI-50 3 PARES</v>
          </cell>
        </row>
        <row r="400">
          <cell r="A400">
            <v>70607</v>
          </cell>
          <cell r="B400" t="str">
            <v>CABO TELEFONICO CCE-50 2 PARES</v>
          </cell>
        </row>
        <row r="401">
          <cell r="A401">
            <v>70608</v>
          </cell>
          <cell r="B401" t="str">
            <v>CABO TELEFONICO CCE-50 3 PARES</v>
          </cell>
        </row>
        <row r="402">
          <cell r="A402">
            <v>70610</v>
          </cell>
          <cell r="B402" t="str">
            <v>CABO TELEFONICO CI-50,10 PARES (USO INTERNO)</v>
          </cell>
        </row>
        <row r="403">
          <cell r="A403">
            <v>70611</v>
          </cell>
          <cell r="B403" t="str">
            <v>CABO TELEFONICO CI-50,20 PARES (USO INTERNO)</v>
          </cell>
        </row>
        <row r="404">
          <cell r="A404">
            <v>70612</v>
          </cell>
          <cell r="B404" t="str">
            <v>CABO TELEFONICO CI-50,30 PARES (USO INTERNO)</v>
          </cell>
        </row>
        <row r="405">
          <cell r="A405">
            <v>70613</v>
          </cell>
          <cell r="B405" t="str">
            <v>CABO TELEFONICO CI-50,50 PARES (USO INTERNO)</v>
          </cell>
        </row>
        <row r="406">
          <cell r="A406">
            <v>70620</v>
          </cell>
          <cell r="B406" t="str">
            <v>CABO TELEFON. CTP-APL-50 DE 10 PARES (USO EXTERNO)</v>
          </cell>
        </row>
        <row r="407">
          <cell r="A407">
            <v>70621</v>
          </cell>
          <cell r="B407" t="str">
            <v>CABO TELEFON. CTP-APL-50 DE 20 PARES (USO EXTERNO)</v>
          </cell>
        </row>
        <row r="408">
          <cell r="A408">
            <v>70622</v>
          </cell>
          <cell r="B408" t="str">
            <v>CABO TELEFON. CTP-APL-50 DE 30 PARES (USO EXTERNO)</v>
          </cell>
        </row>
        <row r="409">
          <cell r="A409">
            <v>70626</v>
          </cell>
          <cell r="B409" t="str">
            <v>CABO UTP-4P, CAT. 6 , 24 AWG</v>
          </cell>
        </row>
        <row r="410">
          <cell r="A410">
            <v>70630</v>
          </cell>
          <cell r="B410" t="str">
            <v>CAIXA "ARSTOP" C/1 TOMADA HEXAGONAL 2P+T E 1 DISJ.MONOP.20A</v>
          </cell>
        </row>
        <row r="411">
          <cell r="A411">
            <v>70631</v>
          </cell>
          <cell r="B411" t="str">
            <v>CAIXA 75X75X31 MM (LINHA X OU EQUIVALENTE)</v>
          </cell>
        </row>
        <row r="412">
          <cell r="A412">
            <v>70633</v>
          </cell>
          <cell r="B412" t="str">
            <v>CAIXA DE PASSAGEM - ESCAVAÇÃO MANUAL / REATERRO/ APILOAMENTO DO FUNDO</v>
          </cell>
        </row>
        <row r="413">
          <cell r="A413">
            <v>70634</v>
          </cell>
          <cell r="B413" t="str">
            <v>CAIXA DE PASSAGEM -  TAMPA EM CONCRETO ARMADO 25 MPA E=5CM</v>
          </cell>
        </row>
        <row r="414">
          <cell r="A414">
            <v>70635</v>
          </cell>
          <cell r="B414" t="str">
            <v>CAIXA DE PASSAGEM -  ALVENARIA DE 1/2 VEZ COM REVESTIMENTO INTERNO EM REBOCO PAULISTA A-14</v>
          </cell>
        </row>
        <row r="415">
          <cell r="A415">
            <v>70636</v>
          </cell>
          <cell r="B415" t="str">
            <v>CAIXA DE PASSAGEM - ALVENARIA DE 1 VEZ COM REVESTIMENTO INTERNO EM REBOCO PAULISTA A-14</v>
          </cell>
        </row>
        <row r="416">
          <cell r="A416">
            <v>70637</v>
          </cell>
          <cell r="B416" t="str">
            <v>CAIXA DE PASSAGEM - LASTRO DE BRITA PARA O FUNDO</v>
          </cell>
        </row>
        <row r="417">
          <cell r="A417">
            <v>70638</v>
          </cell>
          <cell r="B417" t="str">
            <v>CAIXA DE PASSAGEM - LASTRO DE CONCRETO 20 MPA E=5CM PARA O FUNDO</v>
          </cell>
        </row>
        <row r="418">
          <cell r="A418">
            <v>70645</v>
          </cell>
          <cell r="B418" t="str">
            <v>CAIXA DE PASSAGEM METÁLICA DE EMBUTIR 15X15X8 CM</v>
          </cell>
        </row>
        <row r="419">
          <cell r="A419">
            <v>70646</v>
          </cell>
          <cell r="B419" t="str">
            <v>CAIXA DE PASSAGEM METÁLICA DE EMBUTIR 20X20X10 CM</v>
          </cell>
        </row>
        <row r="420">
          <cell r="A420">
            <v>70647</v>
          </cell>
          <cell r="B420" t="str">
            <v>CAIXA DE PASSAGEM METÁLICA DE EMBUTIR 30X30X12 CM</v>
          </cell>
        </row>
        <row r="421">
          <cell r="A421">
            <v>70648</v>
          </cell>
          <cell r="B421" t="str">
            <v>CAIXA DE PASSAGEM METÁLICA DE EMBUTIR  40X40X15 CM</v>
          </cell>
        </row>
        <row r="422">
          <cell r="A422">
            <v>70649</v>
          </cell>
          <cell r="B422" t="str">
            <v>CAIXA DE PASSAGEM METÁLICA DE EMBUTIR 50X50X15 CM</v>
          </cell>
        </row>
        <row r="423">
          <cell r="A423">
            <v>70670</v>
          </cell>
          <cell r="B423" t="str">
            <v>CAIXA DISTRIBUIÇÃO TELEFÔNICA DE EMBUTIR 40X40X12 CM</v>
          </cell>
        </row>
        <row r="424">
          <cell r="A424">
            <v>70671</v>
          </cell>
          <cell r="B424" t="str">
            <v>CAIXA DISTRIBUIÇÃO TELEFÔNICA DE EMBUTIR 60X60X12 CM</v>
          </cell>
        </row>
        <row r="425">
          <cell r="A425">
            <v>70672</v>
          </cell>
          <cell r="B425" t="str">
            <v>CAIXA DISTRIBUIÇÃO TELEFÔNICA DE EMBUTIR  80X80X12 CM</v>
          </cell>
        </row>
        <row r="426">
          <cell r="A426">
            <v>70673</v>
          </cell>
          <cell r="B426" t="str">
            <v>CAIXA DISTRIBUIÇÃO TELEFÔNICA DE EMBUTIR 120X120X12 CM</v>
          </cell>
        </row>
        <row r="427">
          <cell r="A427">
            <v>70680</v>
          </cell>
          <cell r="B427" t="str">
            <v>CAIXA MET.HEXAGONAL P/ARANDELA (SEXTAVADA 3"X3")</v>
          </cell>
        </row>
        <row r="428">
          <cell r="A428">
            <v>70681</v>
          </cell>
          <cell r="B428" t="str">
            <v>CAIXA METALICA OCTOGONAL FUNDO MOVEL, SIMPLES 2"</v>
          </cell>
        </row>
        <row r="429">
          <cell r="A429">
            <v>70682</v>
          </cell>
          <cell r="B429" t="str">
            <v>CAIXA METALICA OCTOGONAL FUNDO MOVEL,DUPLA 4"</v>
          </cell>
        </row>
        <row r="430">
          <cell r="A430">
            <v>70691</v>
          </cell>
          <cell r="B430" t="str">
            <v>CAIXA METALICA RET. 4" X 2" X 2"</v>
          </cell>
        </row>
        <row r="431">
          <cell r="A431">
            <v>70692</v>
          </cell>
          <cell r="B431" t="str">
            <v>CAIXA METALICA QUADRADA 4"X4"X2"</v>
          </cell>
        </row>
        <row r="432">
          <cell r="A432">
            <v>70695</v>
          </cell>
          <cell r="B432" t="str">
            <v>CAIXA METÁLICA PARA PROTEÇÃO GERAL 580X500X216MM ATÉ 175A</v>
          </cell>
        </row>
        <row r="433">
          <cell r="A433">
            <v>70696</v>
          </cell>
          <cell r="B433" t="str">
            <v>CAIXA METÁLICA PARA PROTEÇÃO GERAL 820X750X266MM DE 250A A 350A</v>
          </cell>
        </row>
        <row r="434">
          <cell r="A434">
            <v>70697</v>
          </cell>
          <cell r="B434" t="str">
            <v>CAIXA METÁLICA PARA T.C. 820X750X266MM - 250 A 350A</v>
          </cell>
        </row>
        <row r="435">
          <cell r="A435">
            <v>70698</v>
          </cell>
          <cell r="B435" t="str">
            <v>CAIXA METÁLICA PARA PROTEÇÃO GERAL 1200X1000X310MM DE 500A A 800A</v>
          </cell>
        </row>
        <row r="436">
          <cell r="A436">
            <v>70699</v>
          </cell>
          <cell r="B436" t="str">
            <v>CAIXA METÁLICA PARA T.C. 1200X1000X310MM - 500 a 800A</v>
          </cell>
        </row>
        <row r="437">
          <cell r="A437">
            <v>70700</v>
          </cell>
          <cell r="B437" t="str">
            <v>CAIXA PARA QUADRO DE COMANDO METÁLICA DE SOBREPOR 40X30X20 CM</v>
          </cell>
        </row>
        <row r="438">
          <cell r="A438">
            <v>70701</v>
          </cell>
          <cell r="B438" t="str">
            <v>CAIXA PARA QUADRO DE COMANDO METÁLICA DE SOBREPOR 20X20X12 CM</v>
          </cell>
        </row>
        <row r="439">
          <cell r="A439">
            <v>70702</v>
          </cell>
          <cell r="B439" t="str">
            <v>CAIXA PARA QUADRO DE COMANDO METÁLICA DE SOBREPOR 30X30X20 CM</v>
          </cell>
        </row>
        <row r="440">
          <cell r="A440">
            <v>70703</v>
          </cell>
          <cell r="B440" t="str">
            <v>CAIXA PARA QUADRO DE COMANDO METÁLICA DE SOBREPOR 40X40X20 CM</v>
          </cell>
        </row>
        <row r="441">
          <cell r="A441">
            <v>70705</v>
          </cell>
          <cell r="B441" t="str">
            <v>CAIXA PARA QUADRO DE COMANDO METÁLICA DE SOBREPOR 60X60X20 CM</v>
          </cell>
        </row>
        <row r="442">
          <cell r="A442">
            <v>70706</v>
          </cell>
          <cell r="B442" t="str">
            <v>CAIXA PARA QUADRO DE COMANDO METÁLICA DE SOBREPOR 80X60X25 CM</v>
          </cell>
        </row>
        <row r="443">
          <cell r="A443">
            <v>70707</v>
          </cell>
          <cell r="B443" t="str">
            <v>CAIXA METÁLICA PARA PROTEÇÃO GERAL 500X380X166MM ATÉ 175A ( GRUPO B )</v>
          </cell>
        </row>
        <row r="444">
          <cell r="A444">
            <v>70708</v>
          </cell>
          <cell r="B444" t="str">
            <v>CAIXA METÁLICA PARA MEDIDOR MONOFÁSICO PADRÃO ENEL 300X220X151MM</v>
          </cell>
        </row>
        <row r="445">
          <cell r="A445">
            <v>70709</v>
          </cell>
          <cell r="B445" t="str">
            <v>CAIXA DE PASSAGEM 20X20X25CM FUNDO BRITA SEM TAMPA</v>
          </cell>
        </row>
        <row r="446">
          <cell r="A446">
            <v>70710</v>
          </cell>
          <cell r="B446" t="str">
            <v>CAIXA DE PASSAGEM 30X30X40CM COM TAMPA E DRENO BRITA</v>
          </cell>
        </row>
        <row r="447">
          <cell r="A447">
            <v>70711</v>
          </cell>
          <cell r="B447" t="str">
            <v>CAIXA DE PASSAGEM 35X60X50CM FUNDO DE CONCRETO (PARA TAMPA R1)</v>
          </cell>
        </row>
        <row r="448">
          <cell r="A448">
            <v>70712</v>
          </cell>
          <cell r="B448" t="str">
            <v>CAIXA DE PASSAGEM 107 X 52 X 50CM  FUNDO DE CONCRETO (PARA TAMPA R2)</v>
          </cell>
        </row>
        <row r="449">
          <cell r="A449">
            <v>70713</v>
          </cell>
          <cell r="B449" t="str">
            <v>CAIXA DE PASSAGEM 40X40X50CM FUNDO DE BRITA SEM TAMPA</v>
          </cell>
        </row>
        <row r="450">
          <cell r="A450">
            <v>70714</v>
          </cell>
          <cell r="B450" t="str">
            <v>CAIXA DE PASSAGEM 50X50X80CM FUNDO DE BRITA SEM TAMPA</v>
          </cell>
        </row>
        <row r="451">
          <cell r="A451">
            <v>70715</v>
          </cell>
          <cell r="B451" t="str">
            <v>CAIXA DE PASSAGEM 60X60X80CM FUNDO DE BRITA SEM TAMPA</v>
          </cell>
        </row>
        <row r="452">
          <cell r="A452">
            <v>70716</v>
          </cell>
          <cell r="B452" t="str">
            <v>CAIXA DE PASSAGEM 80X80X110 CM FUNDO DE BRITA SEM TAMPA</v>
          </cell>
        </row>
        <row r="453">
          <cell r="A453">
            <v>70717</v>
          </cell>
          <cell r="B453" t="str">
            <v>CAIXA DE PASSAGEM 80X80X130CM FUNDO DE BRITA SEM TAMPA</v>
          </cell>
        </row>
        <row r="454">
          <cell r="A454">
            <v>70720</v>
          </cell>
          <cell r="B454" t="str">
            <v>CAIXA METÁLICA PARA MEDIDOR POLIFÁSICO PADRÃO ENEL 500X380X166MM</v>
          </cell>
        </row>
        <row r="455">
          <cell r="A455">
            <v>70725</v>
          </cell>
          <cell r="B455" t="str">
            <v>CAIXA METÁLICA PARA T.C. 580X500X216MM - ATÉ 175A</v>
          </cell>
        </row>
        <row r="456">
          <cell r="A456">
            <v>70760</v>
          </cell>
          <cell r="B456" t="str">
            <v>CANALETA COM TAMPA (LINHA X OU EQUIVALENTE) 20X12X2000 MM</v>
          </cell>
        </row>
        <row r="457">
          <cell r="A457">
            <v>70762</v>
          </cell>
          <cell r="B457" t="str">
            <v>CANALETA COM TAMPA (LINHA X OU EQUIVALENTE) 32X16X2000 MM</v>
          </cell>
        </row>
        <row r="458">
          <cell r="A458">
            <v>70763</v>
          </cell>
          <cell r="B458" t="str">
            <v>CANALETA COM TAMPA (LINHA X OU EQUIVALENTE) 40X16X2000 MM</v>
          </cell>
        </row>
        <row r="459">
          <cell r="A459">
            <v>70764</v>
          </cell>
          <cell r="B459" t="str">
            <v>CANALETA COM TAMPA (LINHA X OU EQUIVALENTE) 50X20X2000 MM</v>
          </cell>
        </row>
        <row r="460">
          <cell r="A460">
            <v>70765</v>
          </cell>
          <cell r="B460" t="str">
            <v>CANALETA COM TAMPA (LINHA X OU EQUIVALENTE) 110X20X2000 MM</v>
          </cell>
        </row>
        <row r="461">
          <cell r="A461">
            <v>70769</v>
          </cell>
          <cell r="B461" t="str">
            <v>CANTONEIRA METALICA 38 X 38 MM ( ZZ ALTA)</v>
          </cell>
        </row>
        <row r="462">
          <cell r="A462">
            <v>70771</v>
          </cell>
          <cell r="B462" t="str">
            <v>CANTONEIRA AUXILIAR PARA BRAÇO TIPO C</v>
          </cell>
        </row>
        <row r="463">
          <cell r="A463">
            <v>70772</v>
          </cell>
          <cell r="B463" t="str">
            <v>CERTIFICADO DIGITAL</v>
          </cell>
        </row>
        <row r="464">
          <cell r="A464">
            <v>70776</v>
          </cell>
          <cell r="B464" t="str">
            <v>CH.PARTIDA DE MOTOR TRIF.C/RELE FALTA DE FASE 5CV</v>
          </cell>
        </row>
        <row r="465">
          <cell r="A465">
            <v>70777</v>
          </cell>
          <cell r="B465" t="str">
            <v>CH.PARTIDA MOTOR TRIF.C/RELE DE FALTA DE FASE 10CV</v>
          </cell>
        </row>
        <row r="466">
          <cell r="A466">
            <v>70778</v>
          </cell>
          <cell r="B466" t="str">
            <v>CH.PARTIDA MOTOR TRIF.C/RELE DE FALTA DE FASE 2CV</v>
          </cell>
        </row>
        <row r="467">
          <cell r="A467">
            <v>70779</v>
          </cell>
          <cell r="B467" t="str">
            <v>CH.PARTIDA MOTOR TRIF.C/RELE FALTA DE FASE 7 1/2CV</v>
          </cell>
        </row>
        <row r="468">
          <cell r="A468">
            <v>70790</v>
          </cell>
          <cell r="B468" t="str">
            <v>CHAVE FUSIVEL 15 KV, 50A (CHAVE MATHEUS)</v>
          </cell>
        </row>
        <row r="469">
          <cell r="A469">
            <v>70791</v>
          </cell>
          <cell r="B469" t="str">
            <v>CHAVE FUSIVEL,15 KV,100A, (CHAVE MATHEUS)</v>
          </cell>
        </row>
        <row r="470">
          <cell r="A470">
            <v>70820</v>
          </cell>
          <cell r="B470" t="str">
            <v>CHAVE MAGNETICA C/RELE REGULAGEM 5-10A</v>
          </cell>
        </row>
        <row r="471">
          <cell r="A471">
            <v>70821</v>
          </cell>
          <cell r="B471" t="str">
            <v>CHAVE MAGNETICA C/RELE REGULAGEM 7-11A</v>
          </cell>
        </row>
        <row r="472">
          <cell r="A472">
            <v>70822</v>
          </cell>
          <cell r="B472" t="str">
            <v>CHAVE MAGNETICA C/RELE REGULAGEM 10,5-16,5A</v>
          </cell>
        </row>
        <row r="473">
          <cell r="A473">
            <v>70823</v>
          </cell>
          <cell r="B473" t="str">
            <v>CHAVE MAGNETICA C/RELE REGULAGEM 25 - 45A</v>
          </cell>
        </row>
        <row r="474">
          <cell r="A474">
            <v>70835</v>
          </cell>
          <cell r="B474" t="str">
            <v>CH.PARTIDA DE MOTOR TRIF.C/RELE FALTA DE FASE 1/2CV</v>
          </cell>
        </row>
        <row r="475">
          <cell r="A475">
            <v>70836</v>
          </cell>
          <cell r="B475" t="str">
            <v>CH.PARTIDA DE MOTOR TRIF.C/RELE FALTA DE FASE 3/4CV</v>
          </cell>
        </row>
        <row r="476">
          <cell r="A476">
            <v>70837</v>
          </cell>
          <cell r="B476" t="str">
            <v>CH.PARTIDA DE MOTOR TRIF.C/RELE FALTA DE FASE 1 CV</v>
          </cell>
        </row>
        <row r="477">
          <cell r="A477">
            <v>70838</v>
          </cell>
          <cell r="B477" t="str">
            <v>CH.PARTIDA DE MOTOR TRIF.C/RELE FALTA DE FASE 1 1/2CV</v>
          </cell>
        </row>
        <row r="478">
          <cell r="A478">
            <v>70839</v>
          </cell>
          <cell r="B478" t="str">
            <v>CHAVE PARTIDA MOTOR TRIF.C/RELE FALTA DE FASE 3 CV</v>
          </cell>
        </row>
        <row r="479">
          <cell r="A479">
            <v>70840</v>
          </cell>
          <cell r="B479" t="str">
            <v>CHAVE PARTIDA MOTOR TRIF.C/RELE FALTA DE FASE 15 CV</v>
          </cell>
        </row>
        <row r="480">
          <cell r="A480">
            <v>70842</v>
          </cell>
          <cell r="B480" t="str">
            <v>CHAVE PARTIDA MOTOR TRIF.C/RELE FALTA DE FASE 20CV</v>
          </cell>
        </row>
        <row r="481">
          <cell r="A481">
            <v>70845</v>
          </cell>
          <cell r="B481" t="str">
            <v>CHAVE REVERSORA ROTATIVA (COMUTAD.) TRIPOLAR 10A</v>
          </cell>
        </row>
        <row r="482">
          <cell r="A482">
            <v>70857</v>
          </cell>
          <cell r="B482" t="str">
            <v>CHAVE REVERSORA ROTATIVA (COMUTAD.) TRIPOLAR 16A</v>
          </cell>
        </row>
        <row r="483">
          <cell r="A483">
            <v>70858</v>
          </cell>
          <cell r="B483" t="str">
            <v>CHAVE REVERSORA ROTATIVA (COMUTAD.) TRIPOLAR 20A</v>
          </cell>
        </row>
        <row r="484">
          <cell r="A484">
            <v>70859</v>
          </cell>
          <cell r="B484" t="str">
            <v>CHAVE REVERSORA ROTATIVA (COMUTAD.) TRIPOLAR 32A</v>
          </cell>
        </row>
        <row r="485">
          <cell r="A485">
            <v>70860</v>
          </cell>
          <cell r="B485" t="str">
            <v>CHAVE REVERSORA ROTATIVA (COMUTAD.) TRIPOLAR 40A</v>
          </cell>
        </row>
        <row r="486">
          <cell r="A486">
            <v>70861</v>
          </cell>
          <cell r="B486" t="str">
            <v>CHAVE REVERSORA ROTATIVA (COMUTAD.) TRIPOLAR 63A</v>
          </cell>
        </row>
        <row r="487">
          <cell r="A487">
            <v>70862</v>
          </cell>
          <cell r="B487" t="str">
            <v>CHAVE REVERSORA ROTATIVA (COMUTAD.) TRIPOLAR 100</v>
          </cell>
        </row>
        <row r="488">
          <cell r="A488">
            <v>70880</v>
          </cell>
          <cell r="B488" t="str">
            <v>CHAVE TRIPOLAR PACCO 100-A</v>
          </cell>
        </row>
        <row r="489">
          <cell r="A489">
            <v>70890</v>
          </cell>
          <cell r="B489" t="str">
            <v>CHAVE TRIPOLAR TIPO PACCO 16-A</v>
          </cell>
        </row>
        <row r="490">
          <cell r="A490">
            <v>70891</v>
          </cell>
          <cell r="B490" t="str">
            <v>CHAVE TRIPOLAR TIPO PACCO 20-A</v>
          </cell>
        </row>
        <row r="491">
          <cell r="A491">
            <v>70892</v>
          </cell>
          <cell r="B491" t="str">
            <v>CHAVE TRIPOLAR TIPO PACCO 32A</v>
          </cell>
        </row>
        <row r="492">
          <cell r="A492">
            <v>70893</v>
          </cell>
          <cell r="B492" t="str">
            <v>CHAVE TRIPOLAR TIPO PACCO 40A</v>
          </cell>
        </row>
        <row r="493">
          <cell r="A493">
            <v>70894</v>
          </cell>
          <cell r="B493" t="str">
            <v>CHAVE TRIPOLAR TIPO PACCO 63-A</v>
          </cell>
        </row>
        <row r="494">
          <cell r="A494">
            <v>70910</v>
          </cell>
          <cell r="B494" t="str">
            <v>CHUMBADOR P/CANTONEIRA D = 1/4"</v>
          </cell>
        </row>
        <row r="495">
          <cell r="A495">
            <v>70911</v>
          </cell>
          <cell r="B495" t="str">
            <v>CHUMBADOR P/CANTONEIRA D = 3/8"</v>
          </cell>
        </row>
        <row r="496">
          <cell r="A496">
            <v>70920</v>
          </cell>
          <cell r="B496" t="str">
            <v>CINTA DE ACO GALVANIZADO DIAM.190 MM</v>
          </cell>
        </row>
        <row r="497">
          <cell r="A497">
            <v>70921</v>
          </cell>
          <cell r="B497" t="str">
            <v>CINTA DE ACO GALVANIZADO DIAM.220 MM</v>
          </cell>
        </row>
        <row r="498">
          <cell r="A498">
            <v>70922</v>
          </cell>
          <cell r="B498" t="str">
            <v>CINTA DE ACO GALVANIZADO DIAM.230MM</v>
          </cell>
        </row>
        <row r="499">
          <cell r="A499">
            <v>70924</v>
          </cell>
          <cell r="B499" t="str">
            <v>CONDULETE DE PVC - CAIXA COM 5 ENTRADAS</v>
          </cell>
        </row>
        <row r="500">
          <cell r="A500">
            <v>70925</v>
          </cell>
          <cell r="B500" t="str">
            <v>CONDULETE DE PVC - ADAPTADOR DE SAÍDA 3/4"</v>
          </cell>
        </row>
        <row r="501">
          <cell r="A501">
            <v>70926</v>
          </cell>
          <cell r="B501" t="str">
            <v>CONDULETE DE PVC - ADAPTADOR DE SAÍDA 1"</v>
          </cell>
        </row>
        <row r="502">
          <cell r="A502">
            <v>70927</v>
          </cell>
          <cell r="B502" t="str">
            <v>CONDULETE DE PVC - TAMPÃO DE 3/4"</v>
          </cell>
        </row>
        <row r="503">
          <cell r="A503">
            <v>70928</v>
          </cell>
          <cell r="B503" t="str">
            <v>CONDULETE DE PVC - TAMPÃO DE 1"</v>
          </cell>
        </row>
        <row r="504">
          <cell r="A504">
            <v>70929</v>
          </cell>
          <cell r="B504" t="str">
            <v>CONDULETE METÁLICO - CAIXA COM 5 ENTRADAS</v>
          </cell>
        </row>
        <row r="505">
          <cell r="A505">
            <v>70930</v>
          </cell>
          <cell r="B505" t="str">
            <v>CONDULETE METÁLICO - ADAPTADOR DE SAÍDA 3/4"</v>
          </cell>
        </row>
        <row r="506">
          <cell r="A506">
            <v>70931</v>
          </cell>
          <cell r="B506" t="str">
            <v>CONDULETE METÁLICO - ADAPTADOR DE SAÍDA 1"</v>
          </cell>
        </row>
        <row r="507">
          <cell r="A507">
            <v>70932</v>
          </cell>
          <cell r="B507" t="str">
            <v>CONDULETE METÁLICO - TAMPÃO DE 3/4"</v>
          </cell>
        </row>
        <row r="508">
          <cell r="A508">
            <v>70933</v>
          </cell>
          <cell r="B508" t="str">
            <v>CONDULETE METÁLICO - TAMPÃO DE 1"</v>
          </cell>
        </row>
        <row r="509">
          <cell r="A509">
            <v>71016</v>
          </cell>
          <cell r="B509" t="str">
            <v>CONECTOR DE COMPRESSÃO FORMATO H PARA CABO 25 A 70 MM2</v>
          </cell>
        </row>
        <row r="510">
          <cell r="A510">
            <v>71020</v>
          </cell>
          <cell r="B510" t="str">
            <v>CONECTOR PARAL. ALUM.EXTRUD.CA-CU-10,0D.10-2-1 PARAF.</v>
          </cell>
        </row>
        <row r="511">
          <cell r="A511">
            <v>71026</v>
          </cell>
          <cell r="B511" t="str">
            <v>CONECTOR RJ-45 CAT. 6</v>
          </cell>
        </row>
        <row r="512">
          <cell r="A512">
            <v>71030</v>
          </cell>
          <cell r="B512" t="str">
            <v>CONECTOR TIPO PARAFUSO FENDIDO 4 MM2</v>
          </cell>
        </row>
        <row r="513">
          <cell r="A513">
            <v>71031</v>
          </cell>
          <cell r="B513" t="str">
            <v>CONECTOR TIPO PARAFUSO FENDIDO 6 MM2</v>
          </cell>
        </row>
        <row r="514">
          <cell r="A514">
            <v>71032</v>
          </cell>
          <cell r="B514" t="str">
            <v>CONECTOR TIPO PARAFUSO FENDIDO 10 MM2</v>
          </cell>
        </row>
        <row r="515">
          <cell r="A515">
            <v>71033</v>
          </cell>
          <cell r="B515" t="str">
            <v>CONECTOR TIPO PARAFUSO FENDIDO 16 MM2</v>
          </cell>
        </row>
        <row r="516">
          <cell r="A516">
            <v>71034</v>
          </cell>
          <cell r="B516" t="str">
            <v>CONECTOR TIPO PARAFUSO FENDIDO 25 MM2</v>
          </cell>
        </row>
        <row r="517">
          <cell r="A517">
            <v>71035</v>
          </cell>
          <cell r="B517" t="str">
            <v>CONECTOR TIPO PARAFUSO FENDIDO 35 MM2</v>
          </cell>
        </row>
        <row r="518">
          <cell r="A518">
            <v>71036</v>
          </cell>
          <cell r="B518" t="str">
            <v>CONECTOR TIPO PARAFUSO FENDIDO 50 MM2</v>
          </cell>
        </row>
        <row r="519">
          <cell r="A519">
            <v>71037</v>
          </cell>
          <cell r="B519" t="str">
            <v>CONECTOR TIPO PARAFUSO FENDIDO 70 MM2</v>
          </cell>
        </row>
        <row r="520">
          <cell r="A520">
            <v>71038</v>
          </cell>
          <cell r="B520" t="str">
            <v>CONECTOR TIPO PARAFUSO FENDIDO 95 MM2</v>
          </cell>
        </row>
        <row r="521">
          <cell r="A521">
            <v>71039</v>
          </cell>
          <cell r="B521" t="str">
            <v>CONECTOR TIPO PARAFUSO FENDIDO 120 MM2</v>
          </cell>
        </row>
        <row r="522">
          <cell r="A522">
            <v>71040</v>
          </cell>
          <cell r="B522" t="str">
            <v>CONECTOR TIPO PARAFUSO FENDIDO 150 MM2</v>
          </cell>
        </row>
        <row r="523">
          <cell r="A523">
            <v>71041</v>
          </cell>
          <cell r="B523" t="str">
            <v>CONECTOR TIPO PARAFUSO FENDIDO 185 MM2</v>
          </cell>
        </row>
        <row r="524">
          <cell r="A524">
            <v>71043</v>
          </cell>
          <cell r="B524" t="str">
            <v>CONECTOR TRIPOLAR EM PORCELANA PARA FIOS DE ATÉ 10MM2 (BORNES) 50A-250V (CHUVEIRO)</v>
          </cell>
        </row>
        <row r="525">
          <cell r="A525">
            <v>71060</v>
          </cell>
          <cell r="B525" t="str">
            <v>CONTATOR 3 TF 40 - 9A</v>
          </cell>
        </row>
        <row r="526">
          <cell r="A526">
            <v>71061</v>
          </cell>
          <cell r="B526" t="str">
            <v>CONTATOR 3 TF 41 - 12A</v>
          </cell>
        </row>
        <row r="527">
          <cell r="A527">
            <v>71062</v>
          </cell>
          <cell r="B527" t="str">
            <v>CONTATOR 3 TF 42 - 16A</v>
          </cell>
        </row>
        <row r="528">
          <cell r="A528">
            <v>71063</v>
          </cell>
          <cell r="B528" t="str">
            <v>CONTATOR 3 TF 43 - 25A</v>
          </cell>
        </row>
        <row r="529">
          <cell r="A529">
            <v>71064</v>
          </cell>
          <cell r="B529" t="str">
            <v>CONTATOR 3 TF 44 - 32A</v>
          </cell>
        </row>
        <row r="530">
          <cell r="A530">
            <v>71070</v>
          </cell>
          <cell r="B530" t="str">
            <v>CONTATOR 3 TF 45 - 45A</v>
          </cell>
        </row>
        <row r="531">
          <cell r="A531">
            <v>71071</v>
          </cell>
          <cell r="B531" t="str">
            <v>CONTATOR 3 TF 47 - 63A</v>
          </cell>
        </row>
        <row r="532">
          <cell r="A532">
            <v>71072</v>
          </cell>
          <cell r="B532" t="str">
            <v>CONTATOR 3 TF 48 - 75A</v>
          </cell>
        </row>
        <row r="533">
          <cell r="A533">
            <v>71096</v>
          </cell>
          <cell r="B533" t="str">
            <v>COTOVELO EXTERNO PARA CANALETA (LINHA X OU EQUIVALENTE) 20X12 MM</v>
          </cell>
        </row>
        <row r="534">
          <cell r="A534">
            <v>71097</v>
          </cell>
          <cell r="B534" t="str">
            <v>COTOVELO EXTERNO PARA CANALETA (LINHA X OU EQUIVALENTE) 32X16 MM</v>
          </cell>
        </row>
        <row r="535">
          <cell r="A535">
            <v>71098</v>
          </cell>
          <cell r="B535" t="str">
            <v>COTOVELO EXTERNO PARA CANALETA (LINHA X OU EQUIVALENTE) 40X16 MM</v>
          </cell>
        </row>
        <row r="536">
          <cell r="A536">
            <v>71099</v>
          </cell>
          <cell r="B536" t="str">
            <v>COTOVELO EXTERNO PARA CANALETA (LINHA X OU EQUIVALENTE) 50X20 MM</v>
          </cell>
        </row>
        <row r="537">
          <cell r="A537">
            <v>71100</v>
          </cell>
          <cell r="B537" t="str">
            <v>COTOVELO EXTERNO PARA CANALETA (LINHA X OU EQUIVALENTE) 110X20 MM</v>
          </cell>
        </row>
        <row r="538">
          <cell r="A538">
            <v>71101</v>
          </cell>
          <cell r="B538" t="str">
            <v>COTOVELO INTERNO PARA CANALETA (LINHA X OU EQUIVALENTE) 20X12 MM</v>
          </cell>
        </row>
        <row r="539">
          <cell r="A539">
            <v>71102</v>
          </cell>
          <cell r="B539" t="str">
            <v>COTOVELO INTERNO PARA CANALETA (LINHA X OU EQUIVALENTE) 32X16 MM</v>
          </cell>
        </row>
        <row r="540">
          <cell r="A540">
            <v>71103</v>
          </cell>
          <cell r="B540" t="str">
            <v>COTOVELO INTERNO PARA CANALETA (LINHA X OU EQUIVALENTE) 40X16 MM</v>
          </cell>
        </row>
        <row r="541">
          <cell r="A541">
            <v>71104</v>
          </cell>
          <cell r="B541" t="str">
            <v>COTOVELO INTERNO PARA CANALETA (LINHA X OU EQUIVALENTE) 50X20 MM</v>
          </cell>
        </row>
        <row r="542">
          <cell r="A542">
            <v>71105</v>
          </cell>
          <cell r="B542" t="str">
            <v>COTOVELO INTERNO PARA CANALETA (LINHA X OU EQUIVALENTE) 110X20 MM</v>
          </cell>
        </row>
        <row r="543">
          <cell r="A543">
            <v>71110</v>
          </cell>
          <cell r="B543" t="str">
            <v>CRUZETA POLIMÉRICA 90X112X2400 MM</v>
          </cell>
        </row>
        <row r="544">
          <cell r="A544">
            <v>71111</v>
          </cell>
          <cell r="B544" t="str">
            <v>CRUZETA HORIZONTAL 90º P/ELETROCALHA 50X50 MM</v>
          </cell>
        </row>
        <row r="545">
          <cell r="A545">
            <v>71115</v>
          </cell>
          <cell r="B545" t="str">
            <v>CURVA DE INVERSAO PARA ELETROCALHA 50 X 50 MM</v>
          </cell>
        </row>
        <row r="546">
          <cell r="A546">
            <v>71120</v>
          </cell>
          <cell r="B546" t="str">
            <v>CURVA 90 GRAUS AÇO ZINCADO DIÂMETRO 1/2"</v>
          </cell>
        </row>
        <row r="547">
          <cell r="A547">
            <v>71121</v>
          </cell>
          <cell r="B547" t="str">
            <v>CURVA 90 GRAUS AÇO ZINCADO DIÂMETRO 3/4"</v>
          </cell>
        </row>
        <row r="548">
          <cell r="A548">
            <v>71122</v>
          </cell>
          <cell r="B548" t="str">
            <v>CURVA 90 GRAUS AÇO ZINCADO DIÂMETRO 1"</v>
          </cell>
        </row>
        <row r="549">
          <cell r="A549">
            <v>71123</v>
          </cell>
          <cell r="B549" t="str">
            <v>CURVA 90 GRAUS AÇO ZINCADO DIÂMETRO 1.1/4"</v>
          </cell>
        </row>
        <row r="550">
          <cell r="A550">
            <v>71124</v>
          </cell>
          <cell r="B550" t="str">
            <v>CURVA 90 GRAUS AÇO ZINCADO DIÂMETRO 1.1/2"</v>
          </cell>
        </row>
        <row r="551">
          <cell r="A551">
            <v>71125</v>
          </cell>
          <cell r="B551" t="str">
            <v>CURVA 90 GRAUS AÇO ZINCADO DIÂMETRO 2"</v>
          </cell>
        </row>
        <row r="552">
          <cell r="A552">
            <v>71126</v>
          </cell>
          <cell r="B552" t="str">
            <v>CURVA 90 GRAUS AÇO ZINCADO DIÂMETRO 2.1/2"</v>
          </cell>
        </row>
        <row r="553">
          <cell r="A553">
            <v>71127</v>
          </cell>
          <cell r="B553" t="str">
            <v>CURVA 90 GRAUS AÇO ZINCADO DIÂMETRO 3"</v>
          </cell>
        </row>
        <row r="554">
          <cell r="A554">
            <v>71128</v>
          </cell>
          <cell r="B554" t="str">
            <v>CURVA 90 GRAUS AÇO ZINCADO DIÂMETRO 4"</v>
          </cell>
        </row>
        <row r="555">
          <cell r="A555">
            <v>71140</v>
          </cell>
          <cell r="B555" t="str">
            <v>CURVA DE 90 GRAUS DE PVC RIGIDO DIAM.1/2"</v>
          </cell>
        </row>
        <row r="556">
          <cell r="A556">
            <v>71141</v>
          </cell>
          <cell r="B556" t="str">
            <v>CURVA DE 90 GRAUS DE PVC RIGIDO DIAM. 3/4"</v>
          </cell>
        </row>
        <row r="557">
          <cell r="A557">
            <v>71142</v>
          </cell>
          <cell r="B557" t="str">
            <v>CURVA DE 90 GRAUS DE PVC RIGIDO DIAM. 1"</v>
          </cell>
        </row>
        <row r="558">
          <cell r="A558">
            <v>71143</v>
          </cell>
          <cell r="B558" t="str">
            <v>CURVA DE 90 GRAUS DE PVC RIGIDO DIAM. 1.1/4"</v>
          </cell>
        </row>
        <row r="559">
          <cell r="A559">
            <v>71144</v>
          </cell>
          <cell r="B559" t="str">
            <v>CURVA DE 90 GRAUS DE PVC RIGIDO DIAM. 1.1/2"</v>
          </cell>
        </row>
        <row r="560">
          <cell r="A560">
            <v>71145</v>
          </cell>
          <cell r="B560" t="str">
            <v>CURVA DE 90 GRAUS DE PVC RIGIDO DIAM. 2"</v>
          </cell>
        </row>
        <row r="561">
          <cell r="A561">
            <v>71146</v>
          </cell>
          <cell r="B561" t="str">
            <v>CURVA DE 90 GRAUS DE PVC RIGIDO DIAM. 2.1/2"</v>
          </cell>
        </row>
        <row r="562">
          <cell r="A562">
            <v>71147</v>
          </cell>
          <cell r="B562" t="str">
            <v>CURVA DE 90 GRAUS DE PVC RIGIDO DIAM. 3"</v>
          </cell>
        </row>
        <row r="563">
          <cell r="A563">
            <v>71148</v>
          </cell>
          <cell r="B563" t="str">
            <v>CURVA DE 90 GRAUS DE PVC RIGIDO DIAM. 4"</v>
          </cell>
        </row>
        <row r="564">
          <cell r="A564">
            <v>71150</v>
          </cell>
          <cell r="B564" t="str">
            <v>CURVA DE 90 GRAUS AÇO GALVANIZADO DIAM.1/2"</v>
          </cell>
        </row>
        <row r="565">
          <cell r="A565">
            <v>71151</v>
          </cell>
          <cell r="B565" t="str">
            <v>CURVA DE 90 GRAUS AÇO GALVANIZADO DIAM.3/4"</v>
          </cell>
        </row>
        <row r="566">
          <cell r="A566">
            <v>71152</v>
          </cell>
          <cell r="B566" t="str">
            <v>CURVA DE 90 GRAUS AÇO GALVANIZADO DIAM.1"</v>
          </cell>
        </row>
        <row r="567">
          <cell r="A567">
            <v>71153</v>
          </cell>
          <cell r="B567" t="str">
            <v>CURVA DE 90 GRAUS AÇO GALVANIZADO DIAM.1.1/4"</v>
          </cell>
        </row>
        <row r="568">
          <cell r="A568">
            <v>71154</v>
          </cell>
          <cell r="B568" t="str">
            <v>CURVA DE 90 GRAUS AÇO GALVANIZADO DIAM. 1.1/2"</v>
          </cell>
        </row>
        <row r="569">
          <cell r="A569">
            <v>71155</v>
          </cell>
          <cell r="B569" t="str">
            <v>CURVA DE 90 GRAUS AÇO GALVANIZADO DIAM. 2"</v>
          </cell>
        </row>
        <row r="570">
          <cell r="A570">
            <v>71156</v>
          </cell>
          <cell r="B570" t="str">
            <v>CURVA DE 90 GRAUS AÇO GALVANIZADO DIAM. 2.1/2"</v>
          </cell>
        </row>
        <row r="571">
          <cell r="A571">
            <v>71157</v>
          </cell>
          <cell r="B571" t="str">
            <v>CURVA DE 90 GRAUS AÇO GALVANIZADO DIAM. 3"</v>
          </cell>
        </row>
        <row r="572">
          <cell r="A572">
            <v>71158</v>
          </cell>
          <cell r="B572" t="str">
            <v>CURVA DE 90 GRAUS AÇO GALVANIZADO DIÂMETRO 4"</v>
          </cell>
        </row>
        <row r="573">
          <cell r="A573">
            <v>71159</v>
          </cell>
          <cell r="B573" t="str">
            <v>DESVIO A DIREITA PARA ELETROCALHA 50 X 50 MM</v>
          </cell>
        </row>
        <row r="574">
          <cell r="A574">
            <v>71170</v>
          </cell>
          <cell r="B574" t="str">
            <v>DIMMER ROTATIVO SIMPLES</v>
          </cell>
        </row>
        <row r="575">
          <cell r="A575">
            <v>71171</v>
          </cell>
          <cell r="B575" t="str">
            <v>DISJUNTOR MONOPOLAR DE 10 A 32-A</v>
          </cell>
        </row>
        <row r="576">
          <cell r="A576">
            <v>71172</v>
          </cell>
          <cell r="B576" t="str">
            <v>DISJUNTOR MONOPOLAR DE 35 A 50-A</v>
          </cell>
        </row>
        <row r="577">
          <cell r="A577">
            <v>71173</v>
          </cell>
          <cell r="B577" t="str">
            <v>DISJUNTOR TRIPOLAR DE 10 A 35-A</v>
          </cell>
        </row>
        <row r="578">
          <cell r="A578">
            <v>71174</v>
          </cell>
          <cell r="B578" t="str">
            <v>DISJUNTOR TRIPOLAR 40 A 50A</v>
          </cell>
        </row>
        <row r="579">
          <cell r="A579">
            <v>71175</v>
          </cell>
          <cell r="B579" t="str">
            <v>DISJUNTOR TRIPOLAR DE 60 A 100-A</v>
          </cell>
        </row>
        <row r="580">
          <cell r="A580">
            <v>71176</v>
          </cell>
          <cell r="B580" t="str">
            <v>DISJUNTOR TRIPOLAR DE 125-A</v>
          </cell>
        </row>
        <row r="581">
          <cell r="A581">
            <v>71177</v>
          </cell>
          <cell r="B581" t="str">
            <v>DISJUNTOR TRIPOLAR DE 150 A 175-A</v>
          </cell>
        </row>
        <row r="582">
          <cell r="A582">
            <v>71178</v>
          </cell>
          <cell r="B582" t="str">
            <v>DISJUNTOR TRIPOLAR DE 200-A</v>
          </cell>
        </row>
        <row r="583">
          <cell r="A583">
            <v>71179</v>
          </cell>
          <cell r="B583" t="str">
            <v>DISJUNTOR TRIPOLAR DE 225-A</v>
          </cell>
        </row>
        <row r="584">
          <cell r="A584">
            <v>71180</v>
          </cell>
          <cell r="B584" t="str">
            <v>DISJUNTOR TRIPOLAR DE 250-A</v>
          </cell>
        </row>
        <row r="585">
          <cell r="A585">
            <v>71181</v>
          </cell>
          <cell r="B585" t="str">
            <v>DISJUNTOR TRIPOLAR DE 300 A 350-A</v>
          </cell>
        </row>
        <row r="586">
          <cell r="A586">
            <v>71184</v>
          </cell>
          <cell r="B586" t="str">
            <v>DISPOSITIVO DE PROTEÇÃO CONTRA SURTOS (D.P.S.) 275V DE 8 A 40KA</v>
          </cell>
        </row>
        <row r="587">
          <cell r="A587">
            <v>71186</v>
          </cell>
          <cell r="B587" t="str">
            <v>DISPOSITIVO DE PROTEÇÃO CONTRA SURTOS (D.P.S.) 275V DE 90KA</v>
          </cell>
        </row>
        <row r="588">
          <cell r="A588">
            <v>71190</v>
          </cell>
          <cell r="B588" t="str">
            <v>ELETROCALHA CH.Aº PRE ZN. FOGO "C" C/ABAS 50X50 MM S/TAMPA</v>
          </cell>
        </row>
        <row r="589">
          <cell r="A589">
            <v>71193</v>
          </cell>
          <cell r="B589" t="str">
            <v>ELETRODUTO PVC FLEXÍVEL - MANGUEIRA CORRUGADA LEVE - DIAM. 20MM</v>
          </cell>
        </row>
        <row r="590">
          <cell r="A590">
            <v>71194</v>
          </cell>
          <cell r="B590" t="str">
            <v>ELETRODUTO PVC FLEXÍVEL - MANGUEIRA CORRUGADA LEVE - DIAM. 25MM</v>
          </cell>
        </row>
        <row r="591">
          <cell r="A591">
            <v>71195</v>
          </cell>
          <cell r="B591" t="str">
            <v>ELETRODUTO PVC FLEXÍVEL - MANGUEIRA CORRUGADA LEVE - DIAM. 32MM</v>
          </cell>
        </row>
        <row r="592">
          <cell r="A592">
            <v>71196</v>
          </cell>
          <cell r="B592" t="str">
            <v>ELETRODUTO PVC FLEXÍVEL - MANGUEIRA CORRUGADA REFORÇADA - DIAM. 40MM</v>
          </cell>
        </row>
        <row r="593">
          <cell r="A593">
            <v>71197</v>
          </cell>
          <cell r="B593" t="str">
            <v>ELETRODUTO PVC FLEXÍVEL - MANGUEIRA CORRUGADA REFORÇADA - DIAM. 50MM</v>
          </cell>
        </row>
        <row r="594">
          <cell r="A594">
            <v>71198</v>
          </cell>
          <cell r="B594" t="str">
            <v>ELETRODUTO PVC FLEXÍVEL - MANGUEIRA CORRUGADA REFORÇADA - DIAM. 60MM</v>
          </cell>
        </row>
        <row r="595">
          <cell r="A595">
            <v>71199</v>
          </cell>
          <cell r="B595" t="str">
            <v>ELETRODUTO PVC FLEXÍVEL - MANGUEIRA CORRUGADA REFORÇADA - DIAM. 75MM</v>
          </cell>
        </row>
        <row r="596">
          <cell r="A596">
            <v>71200</v>
          </cell>
          <cell r="B596" t="str">
            <v>ELETRODUTO DE PVC RIGIDO DIAMETRO 1/2"</v>
          </cell>
        </row>
        <row r="597">
          <cell r="A597">
            <v>71201</v>
          </cell>
          <cell r="B597" t="str">
            <v>ELETRODUTO DE PVC RIGIDO DIAMETRO 3/4"</v>
          </cell>
        </row>
        <row r="598">
          <cell r="A598">
            <v>71202</v>
          </cell>
          <cell r="B598" t="str">
            <v>ELETRODUTO DE PVC RIGIDO DIAMETRO 1"</v>
          </cell>
        </row>
        <row r="599">
          <cell r="A599">
            <v>71203</v>
          </cell>
          <cell r="B599" t="str">
            <v>ELETRODUTO DE PVC RIGIDO DIAMETRO 1.1/2"</v>
          </cell>
        </row>
        <row r="600">
          <cell r="A600">
            <v>71204</v>
          </cell>
          <cell r="B600" t="str">
            <v>ELETRODUTO DE PVC RIGIDO DIAMETRO 1.1/4"</v>
          </cell>
        </row>
        <row r="601">
          <cell r="A601">
            <v>71205</v>
          </cell>
          <cell r="B601" t="str">
            <v>ELETRODUTO DE PVC RIGIDO DIAMETRO 2"</v>
          </cell>
        </row>
        <row r="602">
          <cell r="A602">
            <v>71206</v>
          </cell>
          <cell r="B602" t="str">
            <v>ELETRODUTO DE PVC RIGIDO DIAMETRO 2.1/2"</v>
          </cell>
        </row>
        <row r="603">
          <cell r="A603">
            <v>71207</v>
          </cell>
          <cell r="B603" t="str">
            <v>ELETRODUTO DE PVC RIGIDO DIAMETRO 3"</v>
          </cell>
        </row>
        <row r="604">
          <cell r="A604">
            <v>71208</v>
          </cell>
          <cell r="B604" t="str">
            <v>ELETRODUTO DE PVC RIGIDO DIAMETRO 4"</v>
          </cell>
        </row>
        <row r="605">
          <cell r="A605">
            <v>71210</v>
          </cell>
          <cell r="B605" t="str">
            <v>ELETRODUTO EM AÇO GALVANIZADO A FOGO DIÂMETRO 1/2" - PESADO</v>
          </cell>
        </row>
        <row r="606">
          <cell r="A606">
            <v>71211</v>
          </cell>
          <cell r="B606" t="str">
            <v>ELETRODUTO EM AÇO GALVANIZADO A FOGO DIÂMETRO 3/4" - PESADO</v>
          </cell>
        </row>
        <row r="607">
          <cell r="A607">
            <v>71212</v>
          </cell>
          <cell r="B607" t="str">
            <v>ELETRODUTO EM AÇO GALVANIZADO A FOGO DIÂMETRO 1" - PESADO</v>
          </cell>
        </row>
        <row r="608">
          <cell r="A608">
            <v>71213</v>
          </cell>
          <cell r="B608" t="str">
            <v>ELETRODUTO EM AÇO GALVANIZADO A FOGO DIÂMETRO 1 1/4" - PESADO</v>
          </cell>
        </row>
        <row r="609">
          <cell r="A609">
            <v>71214</v>
          </cell>
          <cell r="B609" t="str">
            <v>ELETRODUTO EM AÇO GALVANIZADO A FOGO DIÂMETRO 1 1/2" - PESADO</v>
          </cell>
        </row>
        <row r="610">
          <cell r="A610">
            <v>71215</v>
          </cell>
          <cell r="B610" t="str">
            <v>ELETRODUTO EM AÇO GALVANIZADO A FOGO DIÂMETRO 2" - PESADO</v>
          </cell>
        </row>
        <row r="611">
          <cell r="A611">
            <v>71216</v>
          </cell>
          <cell r="B611" t="str">
            <v>ELETRODUTO EM AÇO GALVANIZADO A FOGO DIÂMETRO 2 1/2" - PESADO</v>
          </cell>
        </row>
        <row r="612">
          <cell r="A612">
            <v>71217</v>
          </cell>
          <cell r="B612" t="str">
            <v>ELETRODUTO EM AÇO GALVANIZADO A FOGO DIÂMETRO 3" - PESADO</v>
          </cell>
        </row>
        <row r="613">
          <cell r="A613">
            <v>71218</v>
          </cell>
          <cell r="B613" t="str">
            <v>ELETRODUTO EM AÇO GALVANIZADO A FOGO DIÂMETRO 4" - PESADO</v>
          </cell>
        </row>
        <row r="614">
          <cell r="A614">
            <v>71230</v>
          </cell>
          <cell r="B614" t="str">
            <v>ELETRODUTO METALICO FLEXIVEL DIAMETRO DIAM.1/2"</v>
          </cell>
        </row>
        <row r="615">
          <cell r="A615">
            <v>71231</v>
          </cell>
          <cell r="B615" t="str">
            <v>ELETRODUTO METALICO FLEXIVEL DIAMETRO DIAM.3/4"</v>
          </cell>
        </row>
        <row r="616">
          <cell r="A616">
            <v>71232</v>
          </cell>
          <cell r="B616" t="str">
            <v>ELETRODUTO METALICO FLEXIVEL DIAMETRO DIAM. 1"</v>
          </cell>
        </row>
        <row r="617">
          <cell r="A617">
            <v>71250</v>
          </cell>
          <cell r="B617" t="str">
            <v>ELETRODUTO EM AÇO ZINCADO DIÂMETRO 1/2"</v>
          </cell>
        </row>
        <row r="618">
          <cell r="A618">
            <v>71251</v>
          </cell>
          <cell r="B618" t="str">
            <v>ELETRODUTO EM AÇO ZINCADO DIÂMETRO 3/4"</v>
          </cell>
        </row>
        <row r="619">
          <cell r="A619">
            <v>71252</v>
          </cell>
          <cell r="B619" t="str">
            <v>ELETRODUTO EM AÇO ZINCADO DIÂMETRO 1"</v>
          </cell>
        </row>
        <row r="620">
          <cell r="A620">
            <v>71253</v>
          </cell>
          <cell r="B620" t="str">
            <v>ELETRODUTO EM AÇO ZINCADO DIÂMETRO 1.1/4"</v>
          </cell>
        </row>
        <row r="621">
          <cell r="A621">
            <v>71254</v>
          </cell>
          <cell r="B621" t="str">
            <v>ELETRODUTO EM AÇO ZINCADO DIÂMETRO 1.1/2"</v>
          </cell>
        </row>
        <row r="622">
          <cell r="A622">
            <v>71255</v>
          </cell>
          <cell r="B622" t="str">
            <v>ELETRODUTO EM AÇO ZINCADO DIÂMETRO 2"</v>
          </cell>
        </row>
        <row r="623">
          <cell r="A623">
            <v>71256</v>
          </cell>
          <cell r="B623" t="str">
            <v>ELETRODUTO EM AÇO ZINCADO DIÂMETRO 2.1/2"</v>
          </cell>
        </row>
        <row r="624">
          <cell r="A624">
            <v>71257</v>
          </cell>
          <cell r="B624" t="str">
            <v>ELETRODUTO EM AÇO ZINCADO DIÂMETRO 3"</v>
          </cell>
        </row>
        <row r="625">
          <cell r="A625">
            <v>71258</v>
          </cell>
          <cell r="B625" t="str">
            <v>ELETRODUTO EM AÇO ZINCADO DIÂMETRO 4"</v>
          </cell>
        </row>
        <row r="626">
          <cell r="A626">
            <v>71267</v>
          </cell>
          <cell r="B626" t="str">
            <v>ELO FUSÍVEL 5 H</v>
          </cell>
        </row>
        <row r="627">
          <cell r="A627">
            <v>71268</v>
          </cell>
          <cell r="B627" t="str">
            <v>ELO FUSÍVEL 6 K</v>
          </cell>
        </row>
        <row r="628">
          <cell r="A628">
            <v>71270</v>
          </cell>
          <cell r="B628" t="str">
            <v>ELO FUSIVEL 8 K - 15 KV</v>
          </cell>
        </row>
        <row r="629">
          <cell r="A629">
            <v>71271</v>
          </cell>
          <cell r="B629" t="str">
            <v>ELO FUSIVEL 10 K - 15 KV</v>
          </cell>
        </row>
        <row r="630">
          <cell r="A630">
            <v>71275</v>
          </cell>
          <cell r="B630" t="str">
            <v>ESTICADOR P/CABO DE AÇO 1/4"</v>
          </cell>
        </row>
        <row r="631">
          <cell r="A631">
            <v>71277</v>
          </cell>
          <cell r="B631" t="str">
            <v>EMENDA INTERNA P/ELETROCALHA (50 X 50 mm)</v>
          </cell>
        </row>
        <row r="632">
          <cell r="A632">
            <v>71278</v>
          </cell>
          <cell r="B632" t="str">
            <v>ESPELHO BAQUELITE 4" X 2" 1 FURO RJ-45</v>
          </cell>
        </row>
        <row r="633">
          <cell r="A633">
            <v>71279</v>
          </cell>
          <cell r="B633" t="str">
            <v>ESPELHO BAQUELITE 4" X 2" 2 FUROS RJ-45</v>
          </cell>
        </row>
        <row r="634">
          <cell r="A634">
            <v>71280</v>
          </cell>
          <cell r="B634" t="str">
            <v>FIO DE COBRE NU No. 2,5 MM2 (45,05M /KG)</v>
          </cell>
        </row>
        <row r="635">
          <cell r="A635">
            <v>71281</v>
          </cell>
          <cell r="B635" t="str">
            <v>FIO DE COBRE NU No. 4 MM2 (28,00 M/KG)</v>
          </cell>
        </row>
        <row r="636">
          <cell r="A636">
            <v>71282</v>
          </cell>
          <cell r="B636" t="str">
            <v>FIO DE COBRE NU No. 6 MM2 (18,00 M/KG)</v>
          </cell>
        </row>
        <row r="637">
          <cell r="A637">
            <v>71283</v>
          </cell>
          <cell r="B637" t="str">
            <v>FIO DE COBRE NU No. 10 MM2 (11,00 M/KG)</v>
          </cell>
        </row>
        <row r="638">
          <cell r="A638">
            <v>71290</v>
          </cell>
          <cell r="B638" t="str">
            <v>FIO ISOLADO PVC 750 V,  No. 1,5 MM2</v>
          </cell>
        </row>
        <row r="639">
          <cell r="A639">
            <v>71291</v>
          </cell>
          <cell r="B639" t="str">
            <v>FIO ISOLADO PVC 750 V, No. 2,5 MM2</v>
          </cell>
        </row>
        <row r="640">
          <cell r="A640">
            <v>71292</v>
          </cell>
          <cell r="B640" t="str">
            <v>FIO ISOLADO PVC 750 V, No. 4 MM2</v>
          </cell>
        </row>
        <row r="641">
          <cell r="A641">
            <v>71293</v>
          </cell>
          <cell r="B641" t="str">
            <v>FIO ISOLADO PVC 750 V, No. 6 MM2</v>
          </cell>
        </row>
        <row r="642">
          <cell r="A642">
            <v>71294</v>
          </cell>
          <cell r="B642" t="str">
            <v>FIO ISOLADO PVC 750 V, No. 10 MM2</v>
          </cell>
        </row>
        <row r="643">
          <cell r="A643">
            <v>71320</v>
          </cell>
          <cell r="B643" t="str">
            <v>FITA DE AUTO FUSAO, ROLO DE 2,00 M</v>
          </cell>
        </row>
        <row r="644">
          <cell r="A644">
            <v>71321</v>
          </cell>
          <cell r="B644" t="str">
            <v>FITA DE AUTO FUSAO, ROLO E 10,00 MM</v>
          </cell>
        </row>
        <row r="645">
          <cell r="A645">
            <v>71329</v>
          </cell>
          <cell r="B645" t="str">
            <v>FITA ISOLANTE, ROLO DE 5,00 M</v>
          </cell>
        </row>
        <row r="646">
          <cell r="A646">
            <v>71330</v>
          </cell>
          <cell r="B646" t="str">
            <v>FITA ISOLANTE, ROLO DE 10,00 M</v>
          </cell>
        </row>
        <row r="647">
          <cell r="A647">
            <v>71331</v>
          </cell>
          <cell r="B647" t="str">
            <v>FITA ISOLANTE, ROLO DE 20,00 M</v>
          </cell>
        </row>
        <row r="648">
          <cell r="A648">
            <v>71365</v>
          </cell>
          <cell r="B648" t="str">
            <v>GRAMPO DE ANCORAGEM POLIMÉRICO</v>
          </cell>
        </row>
        <row r="649">
          <cell r="A649">
            <v>71371</v>
          </cell>
          <cell r="B649" t="str">
            <v>GRAMPO P/CABO DE AÇO 1/4"</v>
          </cell>
        </row>
        <row r="650">
          <cell r="A650">
            <v>71380</v>
          </cell>
          <cell r="B650" t="str">
            <v>HASTE REV.COBRE(COPPERWELD)  3/4" X 2,40 M C/CONECTOR</v>
          </cell>
        </row>
        <row r="651">
          <cell r="A651">
            <v>71381</v>
          </cell>
          <cell r="B651" t="str">
            <v>HASTE REV.COBRE(COPPERWELD)  5/8" X 3,00 M C/CONECTOR</v>
          </cell>
        </row>
        <row r="652">
          <cell r="A652">
            <v>71390</v>
          </cell>
          <cell r="B652" t="str">
            <v>HASTE CANTONEIRA 2,00 M  C/CONECTOR</v>
          </cell>
        </row>
        <row r="653">
          <cell r="A653">
            <v>71391</v>
          </cell>
          <cell r="B653" t="str">
            <v>HASTE CANTONEIRA 2,40 M C/CONECTOR</v>
          </cell>
        </row>
        <row r="654">
          <cell r="A654">
            <v>71400</v>
          </cell>
          <cell r="B654" t="str">
            <v>IGNITOR S-52 P/LÂMPADA V.MET.2000 W.</v>
          </cell>
        </row>
        <row r="655">
          <cell r="A655">
            <v>71410</v>
          </cell>
          <cell r="B655" t="str">
            <v>INTERR.BIPOLAR SIMPLES 25-A(P/CONDIONADOR AR)</v>
          </cell>
        </row>
        <row r="656">
          <cell r="A656">
            <v>71411</v>
          </cell>
          <cell r="B656" t="str">
            <v>INTERRUPTOR 1 SEÇÃO (LINHA X OU EQUIVALENTE)</v>
          </cell>
        </row>
        <row r="657">
          <cell r="A657">
            <v>71412</v>
          </cell>
          <cell r="B657" t="str">
            <v>INTERRUPTOR 2 SEÇÕES (LINHA X OU EQUIVALENTE)</v>
          </cell>
        </row>
        <row r="658">
          <cell r="A658">
            <v>71430</v>
          </cell>
          <cell r="B658" t="str">
            <v>INTERRUPTOR INTERMEDIARIO (FOUR-WAY)</v>
          </cell>
        </row>
        <row r="659">
          <cell r="A659">
            <v>71431</v>
          </cell>
          <cell r="B659" t="str">
            <v>INTERRUPTOR PARALELO SIMPLES (1 SECAO)</v>
          </cell>
        </row>
        <row r="660">
          <cell r="A660">
            <v>71432</v>
          </cell>
          <cell r="B660" t="str">
            <v>INTERRUPTOR PARALELO DUPLO (2 SECOES)</v>
          </cell>
        </row>
        <row r="661">
          <cell r="A661">
            <v>71440</v>
          </cell>
          <cell r="B661" t="str">
            <v>INTERRUPTOR SIMPLES (1 SECAO)</v>
          </cell>
        </row>
        <row r="662">
          <cell r="A662">
            <v>71441</v>
          </cell>
          <cell r="B662" t="str">
            <v>INTERRUPTOR SIMPLES (2 SECOES)</v>
          </cell>
        </row>
        <row r="663">
          <cell r="A663">
            <v>71442</v>
          </cell>
          <cell r="B663" t="str">
            <v>INTERRUPTOR SIMPLES (3 SECOES)</v>
          </cell>
        </row>
        <row r="664">
          <cell r="A664">
            <v>71443</v>
          </cell>
          <cell r="B664" t="str">
            <v>INTERRUPTOR SIMPLES 1 SEÇÃO E 1 TOMADA HEXAGONAL 2P + T - 10A CONJUGADOS</v>
          </cell>
        </row>
        <row r="665">
          <cell r="A665">
            <v>71450</v>
          </cell>
          <cell r="B665" t="str">
            <v>INTERRUPTOR DIFERENCIAL RESIDUAL (D.R.) BIPOLAR DE 25A-30mA</v>
          </cell>
        </row>
        <row r="666">
          <cell r="A666">
            <v>71451</v>
          </cell>
          <cell r="B666" t="str">
            <v>INTERRUPTOR DIFERENCIAL RESIDUAL (D.R.) BIPOLAR DE 40A-30mA</v>
          </cell>
        </row>
        <row r="667">
          <cell r="A667">
            <v>71452</v>
          </cell>
          <cell r="B667" t="str">
            <v>INTERRUPTOR DIFERENCIAL RESIDUAL (D.R.) BIPOLAR DE 63A-30mA</v>
          </cell>
        </row>
        <row r="668">
          <cell r="A668">
            <v>71455</v>
          </cell>
          <cell r="B668" t="str">
            <v>INTERRUPTOR DIFERENCIAL RESIDUAL (D.R.) TETRAPOLAR DE 25A-30mA</v>
          </cell>
        </row>
        <row r="669">
          <cell r="A669">
            <v>71456</v>
          </cell>
          <cell r="B669" t="str">
            <v>INTERRUPTOR DIFERENCIAL RESIDUAL (D.R.) TETRAPOLAR DE 40A-30mA</v>
          </cell>
        </row>
        <row r="670">
          <cell r="A670">
            <v>71457</v>
          </cell>
          <cell r="B670" t="str">
            <v>INTERRUPTOR DIFERENCIAL RESIDUAL (D.R.) TETRAPOLAR DE 63A-30mA</v>
          </cell>
        </row>
        <row r="671">
          <cell r="A671">
            <v>71460</v>
          </cell>
          <cell r="B671" t="str">
            <v>ISOLADOR EPOXI 25X30 (BUJAO)</v>
          </cell>
        </row>
        <row r="672">
          <cell r="A672">
            <v>71461</v>
          </cell>
          <cell r="B672" t="str">
            <v>ISOLADOR EPOXI 30X30 (BUJAO)</v>
          </cell>
        </row>
        <row r="673">
          <cell r="A673">
            <v>71462</v>
          </cell>
          <cell r="B673" t="str">
            <v>ISOLADOR EPOXI 40X30 (BUJAO)</v>
          </cell>
        </row>
        <row r="674">
          <cell r="A674">
            <v>71463</v>
          </cell>
          <cell r="B674" t="str">
            <v>ISOLADOR EPOXI 50X40 (BUJAO)</v>
          </cell>
        </row>
        <row r="675">
          <cell r="A675">
            <v>71464</v>
          </cell>
          <cell r="B675" t="str">
            <v>ISOLADOR EPOXI 60X30 (BUJAO)</v>
          </cell>
        </row>
        <row r="676">
          <cell r="A676">
            <v>71465</v>
          </cell>
          <cell r="B676" t="str">
            <v>ISOLADOR EPOXI 60 X 50 (BUJAO)</v>
          </cell>
        </row>
        <row r="677">
          <cell r="A677">
            <v>71470</v>
          </cell>
          <cell r="B677" t="str">
            <v>ISOLADOR DE BAQUELITA COM CHAPA DE ENCOSTO</v>
          </cell>
        </row>
        <row r="678">
          <cell r="A678">
            <v>71471</v>
          </cell>
          <cell r="B678" t="str">
            <v>ISOLADOR BAQUELITA SIMPLES C/SUP.E BRAÇADEIRA MET.1.1/2"</v>
          </cell>
        </row>
        <row r="679">
          <cell r="A679">
            <v>71472</v>
          </cell>
          <cell r="B679" t="str">
            <v>ISOLADOR BAQUELITA C/GRAPA  P/CHUMBAR</v>
          </cell>
        </row>
        <row r="680">
          <cell r="A680">
            <v>71473</v>
          </cell>
          <cell r="B680" t="str">
            <v>ISOLADOR BAQUELITA C/CHAPA Aº  90º P/FIXAR EM QUINA (2 ISOLADOR)</v>
          </cell>
        </row>
        <row r="681">
          <cell r="A681">
            <v>71474</v>
          </cell>
          <cell r="B681" t="str">
            <v>ISOLADOR BAQUELITA EM SUP.MET.P/FIXAR ACIMA TUBO PROTEÇÃO</v>
          </cell>
        </row>
        <row r="682">
          <cell r="A682">
            <v>71476</v>
          </cell>
          <cell r="B682" t="str">
            <v>ISOLADOR DE ANCORAGEM POLIMÉRICO 15KV</v>
          </cell>
        </row>
        <row r="683">
          <cell r="A683">
            <v>71480</v>
          </cell>
          <cell r="B683" t="str">
            <v>ISOLADOR ROLDANA PORCELANA 72 X 72</v>
          </cell>
        </row>
        <row r="684">
          <cell r="A684">
            <v>71481</v>
          </cell>
          <cell r="B684" t="str">
            <v>ISOLADOR ROLDANA PORCELANA 76 X 79</v>
          </cell>
        </row>
        <row r="685">
          <cell r="A685">
            <v>71490</v>
          </cell>
          <cell r="B685" t="str">
            <v>ISOLADOR ROLDANA PVC PEQUENO (101)</v>
          </cell>
        </row>
        <row r="686">
          <cell r="A686">
            <v>71491</v>
          </cell>
          <cell r="B686" t="str">
            <v>ISOLADOR ROLDANA PVC MEDIO (102)</v>
          </cell>
        </row>
        <row r="687">
          <cell r="A687">
            <v>71492</v>
          </cell>
          <cell r="B687" t="str">
            <v>ISOLADOR ROLDANA PVC GRANDE (103)</v>
          </cell>
        </row>
        <row r="688">
          <cell r="A688">
            <v>71500</v>
          </cell>
          <cell r="B688" t="str">
            <v>ISOLADOR, PINO 15 KV ROSCA 25 MM</v>
          </cell>
        </row>
        <row r="689">
          <cell r="A689">
            <v>71510</v>
          </cell>
          <cell r="B689" t="str">
            <v>LACO PREFORMADO DE DISTRIBUICAO</v>
          </cell>
        </row>
        <row r="690">
          <cell r="A690">
            <v>71520</v>
          </cell>
          <cell r="B690" t="str">
            <v>LAMPADA A VAPOR DE MERCURIO 125 W</v>
          </cell>
        </row>
        <row r="691">
          <cell r="A691">
            <v>71521</v>
          </cell>
          <cell r="B691" t="str">
            <v>LAMPADA A VAPOR MERCURIO 250 W</v>
          </cell>
        </row>
        <row r="692">
          <cell r="A692">
            <v>71522</v>
          </cell>
          <cell r="B692" t="str">
            <v>LAMPADA A VAPOR MERCURIO 400 W</v>
          </cell>
        </row>
        <row r="693">
          <cell r="A693">
            <v>71523</v>
          </cell>
          <cell r="B693" t="str">
            <v>LAMPADA A VAPOR METALICO 2000 W</v>
          </cell>
        </row>
        <row r="694">
          <cell r="A694">
            <v>71524</v>
          </cell>
          <cell r="B694" t="str">
            <v>LAMPADA VAPOR METALICO OVOIDE 70 W</v>
          </cell>
        </row>
        <row r="695">
          <cell r="A695">
            <v>71525</v>
          </cell>
          <cell r="B695" t="str">
            <v>LAMPADA VAPOR METALICO OVOIDE 150 W</v>
          </cell>
        </row>
        <row r="696">
          <cell r="A696">
            <v>71526</v>
          </cell>
          <cell r="B696" t="str">
            <v>LAMPADA VAPOR METALICO OVOIDE 250W</v>
          </cell>
        </row>
        <row r="697">
          <cell r="A697">
            <v>71527</v>
          </cell>
          <cell r="B697" t="str">
            <v>LAMPADA VAPOR METALICO OVOIDE 400 W</v>
          </cell>
        </row>
        <row r="698">
          <cell r="A698">
            <v>71528</v>
          </cell>
          <cell r="B698" t="str">
            <v>LAMPADA VAPOR METALICO TUBULAR 1000 W</v>
          </cell>
        </row>
        <row r="699">
          <cell r="A699">
            <v>71534</v>
          </cell>
          <cell r="B699" t="str">
            <v>LÂMPADA FLUORESCENTE TUBULAR T5 DE 14 W</v>
          </cell>
        </row>
        <row r="700">
          <cell r="A700">
            <v>71536</v>
          </cell>
          <cell r="B700" t="str">
            <v>LÂMPADA FLUORESCENTE TUBULAR T5 DE 28 W</v>
          </cell>
        </row>
        <row r="701">
          <cell r="A701">
            <v>71560</v>
          </cell>
          <cell r="B701" t="str">
            <v>LAMPADA MISTA DE 160 W</v>
          </cell>
        </row>
        <row r="702">
          <cell r="A702">
            <v>71561</v>
          </cell>
          <cell r="B702" t="str">
            <v>LAMPADA MISTA 250 W</v>
          </cell>
        </row>
        <row r="703">
          <cell r="A703">
            <v>71562</v>
          </cell>
          <cell r="B703" t="str">
            <v>LAMPADA MISTA 500 W</v>
          </cell>
        </row>
        <row r="704">
          <cell r="A704">
            <v>71567</v>
          </cell>
          <cell r="B704" t="str">
            <v>LAMPADA COMPACTA ELETRÔNICA COM REATOR INTEGRADO 15 W</v>
          </cell>
        </row>
        <row r="705">
          <cell r="A705">
            <v>71577</v>
          </cell>
          <cell r="B705" t="str">
            <v>LAMPADA COMPACTA ELETRÔNICA COM REATOR INTEGRADO  25/26 W</v>
          </cell>
        </row>
        <row r="706">
          <cell r="A706">
            <v>71590</v>
          </cell>
          <cell r="B706" t="str">
            <v>LAMPADA VAPOR DE SODIO OVOIDE 150 W</v>
          </cell>
        </row>
        <row r="707">
          <cell r="A707">
            <v>71591</v>
          </cell>
          <cell r="B707" t="str">
            <v>LAMPADA VAPOR DE SODIO (OVOIDE) 250 W</v>
          </cell>
        </row>
        <row r="708">
          <cell r="A708">
            <v>71592</v>
          </cell>
          <cell r="B708" t="str">
            <v>LAMPADA VAPOR DE SODIO (OVOIDE) 400W</v>
          </cell>
        </row>
        <row r="709">
          <cell r="A709">
            <v>71598</v>
          </cell>
          <cell r="B709" t="str">
            <v>LUMINÁRIA DE EMERGÊNCIA 30 LEDS</v>
          </cell>
        </row>
        <row r="710">
          <cell r="A710">
            <v>71602</v>
          </cell>
          <cell r="B710" t="str">
            <v>LUMINÁRIA FECHADA PARA ILUMINAÇÃO PÚBLICA COM ALOJAMENTO PARA REATOR</v>
          </cell>
        </row>
        <row r="711">
          <cell r="A711">
            <v>71609</v>
          </cell>
          <cell r="B711" t="str">
            <v>LUMINÁRIA BLINDADA PARA TETO COM GRADE ( MÉDIA ) - BASE E-27</v>
          </cell>
        </row>
        <row r="712">
          <cell r="A712">
            <v>71610</v>
          </cell>
          <cell r="B712" t="str">
            <v>LUMINÁRIA TIPO ARANDELA DE USO EXTERNO BLINDADA COM GRADE ( PEQUENA ) - BASE E-27</v>
          </cell>
        </row>
        <row r="713">
          <cell r="A713">
            <v>71612</v>
          </cell>
          <cell r="B713" t="str">
            <v>LUMINÁRIA TIPO ARANDELA DE USO EXTERNO BLINDADA COM GRADE ( MÉDIA ) - BASE E-27</v>
          </cell>
        </row>
        <row r="714">
          <cell r="A714">
            <v>71613</v>
          </cell>
          <cell r="B714" t="str">
            <v>LUMINÁRIA TIPO ARANDELA DE USO EXTERNO BLINDADA COM GRADE ( GRANDE ) - BASE E-27</v>
          </cell>
        </row>
        <row r="715">
          <cell r="A715">
            <v>71614</v>
          </cell>
          <cell r="B715" t="str">
            <v>LUMINÁRIA TIPO ARANDELA DE USO INTERNO - BASE E-27</v>
          </cell>
        </row>
        <row r="716">
          <cell r="A716">
            <v>71615</v>
          </cell>
          <cell r="B716" t="str">
            <v>LUMINÁRIA TIPO ARANDELA DE USO EXTERNO - BASE E-27</v>
          </cell>
        </row>
        <row r="717">
          <cell r="A717">
            <v>71616</v>
          </cell>
          <cell r="B717" t="str">
            <v>LUMINÁRIA DE EMBUTIR COM REFLETOR DE ALUMÍNIO E ALETAS 2X14W - INCLUSO CORTE NO FORRO</v>
          </cell>
        </row>
        <row r="718">
          <cell r="A718">
            <v>71617</v>
          </cell>
          <cell r="B718" t="str">
            <v>LUMINÁRIA DE EMBUTIR COM REFLETOR DE ALUMÍNIO E ALETAS 2X28W - INCLUSO CORTE NO FORRO</v>
          </cell>
        </row>
        <row r="719">
          <cell r="A719">
            <v>71618</v>
          </cell>
          <cell r="B719" t="str">
            <v>LUMINÁRIA DE EMBUTIR COM REFLETOR DE ALUMÍNIO E ALETAS 4X14W - INCLUSO CORTE NO FORRO</v>
          </cell>
        </row>
        <row r="720">
          <cell r="A720">
            <v>71619</v>
          </cell>
          <cell r="B720" t="str">
            <v>LUMINÁRIA DE SOBREPOR COM REFLETOR DE ALUMÍNIO E ALETAS 2X14W</v>
          </cell>
        </row>
        <row r="721">
          <cell r="A721">
            <v>71622</v>
          </cell>
          <cell r="B721" t="str">
            <v>LUMINÁRIA DE SOBREPOR COM REFLETOR DE ALUMÍNIO E ALETAS 2X28W</v>
          </cell>
        </row>
        <row r="722">
          <cell r="A722">
            <v>71623</v>
          </cell>
          <cell r="B722" t="str">
            <v>LUMINÁRIA DE SOBREPOR COM REFLETOR DE ALUMÍNIO E ALETAS 4X14W</v>
          </cell>
        </row>
        <row r="723">
          <cell r="A723">
            <v>71624</v>
          </cell>
          <cell r="B723" t="str">
            <v>LUMINÁRIA PARA JARDIM COM POSTE 3,00 M COM 01 LUMINÁRIA PLANA - INCLUSO BASE DE CONCRETO PADRÃO GOINFRA E FIXAÇÃO</v>
          </cell>
        </row>
        <row r="724">
          <cell r="A724">
            <v>71625</v>
          </cell>
          <cell r="B724" t="str">
            <v>LUMINÁRIA PARA JARDIM COM POSTE 3,00 M COM 02 LUMINÁRIAS PLANAS - INCLUSO BASE DE CONCRETO PADRÃO GOINFRA E FIXAÇÃO</v>
          </cell>
        </row>
        <row r="725">
          <cell r="A725">
            <v>71626</v>
          </cell>
          <cell r="B725" t="str">
            <v>LUMINÁRIA PARA JARDIM COM POSTE 2,50 M COM 01 GLOBO - INCLUSO BASE DE CONCRETO PADRÃO GOINFRA E FIXAÇÃO</v>
          </cell>
        </row>
        <row r="726">
          <cell r="A726">
            <v>71627</v>
          </cell>
          <cell r="B726" t="str">
            <v>LUMINÁRIA PARA JARDIM COM POSTE 2,50 M COM 02 GLOBOS - INCLUSO BASE DE CONCRETO PADRÃO GOINFRA E FIXAÇÃO</v>
          </cell>
        </row>
        <row r="727">
          <cell r="A727">
            <v>71630</v>
          </cell>
          <cell r="B727" t="str">
            <v>LUMINÁRIA DE EMBUTIR REGULÁVEL  ("OLHO DE BOI") - BASE E-27 - INCLUSO CORTE NO FORRO</v>
          </cell>
        </row>
        <row r="728">
          <cell r="A728">
            <v>71640</v>
          </cell>
          <cell r="B728" t="str">
            <v>LUMINÁRIA TIPO SINALIZADOR PARA 01 LÂMPADA</v>
          </cell>
        </row>
        <row r="729">
          <cell r="A729">
            <v>71642</v>
          </cell>
          <cell r="B729" t="str">
            <v>LUMINÁRIA TIPO SINALIZADOR PARA 02 LÂMPADAS</v>
          </cell>
        </row>
        <row r="730">
          <cell r="A730">
            <v>71644</v>
          </cell>
          <cell r="B730" t="str">
            <v>LUMINÁRIA TIPO PLAFON DE SOBREPOR QUADRADA PARA 02 LÂMPADAS</v>
          </cell>
        </row>
        <row r="731">
          <cell r="A731">
            <v>71645</v>
          </cell>
          <cell r="B731" t="str">
            <v>LUMINÁRIA TIPO PLAFON DE SOBREPOR REDONDA PARA 02 LÂMPADAS</v>
          </cell>
        </row>
        <row r="732">
          <cell r="A732">
            <v>71646</v>
          </cell>
          <cell r="B732" t="str">
            <v>LUMINÁRIA TIPO PLAFON DE EMBUTIR QUADRADA PARA 2 LÂMPADAS - INCLUSO CORTE NO FORRO</v>
          </cell>
        </row>
        <row r="733">
          <cell r="A733">
            <v>71655</v>
          </cell>
          <cell r="B733" t="str">
            <v>LUMINÁRIA CIRCULAR SEM VIDRO PARA QUADRA ATE 400 W - BASE E-40</v>
          </cell>
        </row>
        <row r="734">
          <cell r="A734">
            <v>71660</v>
          </cell>
          <cell r="B734" t="str">
            <v>LUMINÁRIA CIRCULAR COM VIDRO PARA QUADRA ATÉ 400 W - BASE E-40</v>
          </cell>
        </row>
        <row r="735">
          <cell r="A735">
            <v>71670</v>
          </cell>
          <cell r="B735" t="str">
            <v>LUMINÁRIA DE SOBREPOR USO AO TEMPO (TARTARUGA) - BASE E-27</v>
          </cell>
        </row>
        <row r="736">
          <cell r="A736">
            <v>71679</v>
          </cell>
          <cell r="B736" t="str">
            <v>LUMINÁRIA - BASE EM CONCRETO PADRÃO GOINFRA PARA AS LUMINÁRIAS TIPO PROJETOR ( CASO NECESSÁRIO )</v>
          </cell>
        </row>
        <row r="737">
          <cell r="A737">
            <v>71682</v>
          </cell>
          <cell r="B737" t="str">
            <v>LUMINÁRIA TIPO PROJETOR CIRCULAR ATÉ 200 W - BASE E-27</v>
          </cell>
        </row>
        <row r="738">
          <cell r="A738">
            <v>71683</v>
          </cell>
          <cell r="B738" t="str">
            <v>LUMINÁRIA TIPO PROJETOR CIRCULAR ATÉ 400 W - BASE E-40</v>
          </cell>
        </row>
        <row r="739">
          <cell r="A739">
            <v>71684</v>
          </cell>
          <cell r="B739" t="str">
            <v>LUMINÁRIA TIPO PROJETOR RETANGULAR ATÉ 400 W - BASE E-40</v>
          </cell>
        </row>
        <row r="740">
          <cell r="A740">
            <v>71685</v>
          </cell>
          <cell r="B740" t="str">
            <v>LUMINÁRIA TIPO PROJETOR RETANGULAR COM PORTA REATOR ATÉ 400 W - BASE E-40</v>
          </cell>
        </row>
        <row r="741">
          <cell r="A741">
            <v>71686</v>
          </cell>
          <cell r="B741" t="str">
            <v>LUMINÁRIA TIPO PROJETOR RETANGULAR ATÉ 1000 W - BASE E-40</v>
          </cell>
        </row>
        <row r="742">
          <cell r="A742">
            <v>71687</v>
          </cell>
          <cell r="B742" t="str">
            <v>LUMINÁRIA TIPO PROJETOR RETANGULAR ATÉ 2000 W - BASE E-40</v>
          </cell>
        </row>
        <row r="743">
          <cell r="A743">
            <v>71688</v>
          </cell>
          <cell r="B743" t="str">
            <v>LUMINÁRIA TIPO SPOT DE SOBREPOR PARA 01 LÂMPADA</v>
          </cell>
        </row>
        <row r="744">
          <cell r="A744">
            <v>71689</v>
          </cell>
          <cell r="B744" t="str">
            <v>LUMINÁRIA TIPO SPOT DE SOBREPOR PARA 02 LÂMPADAS</v>
          </cell>
        </row>
        <row r="745">
          <cell r="A745">
            <v>71700</v>
          </cell>
          <cell r="B745" t="str">
            <v>LUVA EM AÇO GALVANIZADO DIÂMETRO 1/2"</v>
          </cell>
        </row>
        <row r="746">
          <cell r="A746">
            <v>71701</v>
          </cell>
          <cell r="B746" t="str">
            <v>LUVA EM AÇO GALVANIZADO DIÂMETRO 3/4"</v>
          </cell>
        </row>
        <row r="747">
          <cell r="A747">
            <v>71702</v>
          </cell>
          <cell r="B747" t="str">
            <v>LUVA  EM AÇO GALVANIZADO DIÂMETRO 1"</v>
          </cell>
        </row>
        <row r="748">
          <cell r="A748">
            <v>71703</v>
          </cell>
          <cell r="B748" t="str">
            <v>LUVA EM AÇO GALVANIZADO DIÂMETRO 1.1/4"</v>
          </cell>
        </row>
        <row r="749">
          <cell r="A749">
            <v>71704</v>
          </cell>
          <cell r="B749" t="str">
            <v>LUVA EM AÇO GALVANIZADO DIÂMETRO 1.1/2"</v>
          </cell>
        </row>
        <row r="750">
          <cell r="A750">
            <v>71705</v>
          </cell>
          <cell r="B750" t="str">
            <v>LUVA EM AÇO GALVANIZADO DIÂMETRO 2"</v>
          </cell>
        </row>
        <row r="751">
          <cell r="A751">
            <v>71706</v>
          </cell>
          <cell r="B751" t="str">
            <v>LUVA  EM AÇO GALVANIZADO DIÂMETRO 2.1/2"</v>
          </cell>
        </row>
        <row r="752">
          <cell r="A752">
            <v>71707</v>
          </cell>
          <cell r="B752" t="str">
            <v>LUVA EM AÇO GALVANIZADO DIÂMETRO 3"</v>
          </cell>
        </row>
        <row r="753">
          <cell r="A753">
            <v>71708</v>
          </cell>
          <cell r="B753" t="str">
            <v>LUVA EM AÇO GALVANIZADO DIÂMETRO 4"</v>
          </cell>
        </row>
        <row r="754">
          <cell r="A754">
            <v>71710</v>
          </cell>
          <cell r="B754" t="str">
            <v>LUVA DE REDUÇÃO EM AÇO GALVANIZADO 1.1/2" X 3/4"</v>
          </cell>
        </row>
        <row r="755">
          <cell r="A755">
            <v>71720</v>
          </cell>
          <cell r="B755" t="str">
            <v>LUVA EM AÇO ZINCADO DIÂMETRO 1/2"</v>
          </cell>
        </row>
        <row r="756">
          <cell r="A756">
            <v>71721</v>
          </cell>
          <cell r="B756" t="str">
            <v>LUVA EM AÇO ZINCADO DIÂMETRO 1"</v>
          </cell>
        </row>
        <row r="757">
          <cell r="A757">
            <v>71722</v>
          </cell>
          <cell r="B757" t="str">
            <v>LUVA EM AÇO ZINCADO DIÂMETRO 3/4"</v>
          </cell>
        </row>
        <row r="758">
          <cell r="A758">
            <v>71723</v>
          </cell>
          <cell r="B758" t="str">
            <v>LUVA EM AÇO ZINCADO DIÂMETRO 1.1/4"</v>
          </cell>
        </row>
        <row r="759">
          <cell r="A759">
            <v>71724</v>
          </cell>
          <cell r="B759" t="str">
            <v>LUVA EM AÇO ZINCADO DIÂMETRO 1.1/2"</v>
          </cell>
        </row>
        <row r="760">
          <cell r="A760">
            <v>71725</v>
          </cell>
          <cell r="B760" t="str">
            <v>LUVA EM AÇO ZINCADO DIÂMETRO 2"</v>
          </cell>
        </row>
        <row r="761">
          <cell r="A761">
            <v>71726</v>
          </cell>
          <cell r="B761" t="str">
            <v>LUVA EM AÇO ZINCADO DIÂMETRO 2.1/2"</v>
          </cell>
        </row>
        <row r="762">
          <cell r="A762">
            <v>71727</v>
          </cell>
          <cell r="B762" t="str">
            <v>LUVA EM AÇO ZINCADO DIÂMETRO 3"</v>
          </cell>
        </row>
        <row r="763">
          <cell r="A763">
            <v>71728</v>
          </cell>
          <cell r="B763" t="str">
            <v>LUVA EM AÇO ZINCADO DIÂMETRO 4"</v>
          </cell>
        </row>
        <row r="764">
          <cell r="A764">
            <v>71740</v>
          </cell>
          <cell r="B764" t="str">
            <v>LUVA PVC ROSQUEAVEL DIAMETRO 1/2"</v>
          </cell>
        </row>
        <row r="765">
          <cell r="A765">
            <v>71741</v>
          </cell>
          <cell r="B765" t="str">
            <v>LUVA PVC ROSQUEAVEL DIAMETRO 3/4"</v>
          </cell>
        </row>
        <row r="766">
          <cell r="A766">
            <v>71742</v>
          </cell>
          <cell r="B766" t="str">
            <v>LUVA PVC ROSQUEAVEL DIAMETRO 1"</v>
          </cell>
        </row>
        <row r="767">
          <cell r="A767">
            <v>71743</v>
          </cell>
          <cell r="B767" t="str">
            <v>LUVA PVC ROSQUEAVEL DIAMETRO 1.1/4"</v>
          </cell>
        </row>
        <row r="768">
          <cell r="A768">
            <v>71744</v>
          </cell>
          <cell r="B768" t="str">
            <v>LUVA PVC ROSQUEAVEL DIAMETRO 1.1/2"</v>
          </cell>
        </row>
        <row r="769">
          <cell r="A769">
            <v>71745</v>
          </cell>
          <cell r="B769" t="str">
            <v>LUVA PVC ROSQUEAVEL DIAMETRO 2"</v>
          </cell>
        </row>
        <row r="770">
          <cell r="A770">
            <v>71746</v>
          </cell>
          <cell r="B770" t="str">
            <v>LUVA PVC ROSQUEAVEL DIAMETRO 2.1/2"</v>
          </cell>
        </row>
        <row r="771">
          <cell r="A771">
            <v>71747</v>
          </cell>
          <cell r="B771" t="str">
            <v>LUVA PVC ROSQUEAVEL DIAMETRO 3"</v>
          </cell>
        </row>
        <row r="772">
          <cell r="A772">
            <v>71748</v>
          </cell>
          <cell r="B772" t="str">
            <v>LUVA PVC ROSQUEAVEL DIAMETRO 4"</v>
          </cell>
        </row>
        <row r="773">
          <cell r="A773">
            <v>71750</v>
          </cell>
          <cell r="B773" t="str">
            <v>MANILHA-SAPATILHA EM AÇO GALVANIZADO</v>
          </cell>
        </row>
        <row r="774">
          <cell r="A774">
            <v>71761</v>
          </cell>
          <cell r="B774" t="str">
            <v>MURETA MEDIÇÃO ALVEN. 1 1/2 V.(35CM) REBOC.C/PINTURA ACRÍL. E LAJE CONC. 20MPA MALHA 8.0MM CADA 10CM REVEST.C/ARGAMASSA 1:3 C/ IMPERMEABILIZANTE</v>
          </cell>
        </row>
        <row r="775">
          <cell r="A775">
            <v>71764</v>
          </cell>
          <cell r="B775" t="str">
            <v>MÃO FRANCESA SIMPLES LARGURA DE 50 MM</v>
          </cell>
        </row>
        <row r="776">
          <cell r="A776">
            <v>71765</v>
          </cell>
          <cell r="B776" t="str">
            <v>MAO FRANCESA PLANA DE ACO GALVANIZADO 726 MM</v>
          </cell>
        </row>
        <row r="777">
          <cell r="A777">
            <v>71768</v>
          </cell>
          <cell r="B777" t="str">
            <v>MASSA EPOXI CAIXA DE 250 G</v>
          </cell>
        </row>
        <row r="778">
          <cell r="A778">
            <v>71773</v>
          </cell>
          <cell r="B778" t="str">
            <v>NIPLE METALICO Fo.Zo. DIAMETRO 1"</v>
          </cell>
        </row>
        <row r="779">
          <cell r="A779">
            <v>71774</v>
          </cell>
          <cell r="B779" t="str">
            <v>NIPLE METALICO Fo.Zo. DIAMETRO 1 1/4"</v>
          </cell>
        </row>
        <row r="780">
          <cell r="A780">
            <v>71776</v>
          </cell>
          <cell r="B780" t="str">
            <v>NIPLE METALICO Fo.Zo. DIAMETRO 2.1/2"</v>
          </cell>
        </row>
        <row r="781">
          <cell r="A781">
            <v>71777</v>
          </cell>
          <cell r="B781" t="str">
            <v>NIPLE METALICO Fo.Zo. DIAMETRO 3"</v>
          </cell>
        </row>
        <row r="782">
          <cell r="A782">
            <v>71780</v>
          </cell>
          <cell r="B782" t="str">
            <v>NIPLE METALICO Fo.Zo. DIAMETRO 4"</v>
          </cell>
        </row>
        <row r="783">
          <cell r="A783">
            <v>71791</v>
          </cell>
          <cell r="B783" t="str">
            <v>NIPLE DUPLO FERRO GALVANIZADO 2"</v>
          </cell>
        </row>
        <row r="784">
          <cell r="A784">
            <v>71795</v>
          </cell>
          <cell r="B784" t="str">
            <v>OLHAL PARA PARAFUSO</v>
          </cell>
        </row>
        <row r="785">
          <cell r="A785">
            <v>71796</v>
          </cell>
          <cell r="B785" t="str">
            <v>ORGANIZADOR DE CABOS (GUIA)</v>
          </cell>
        </row>
        <row r="786">
          <cell r="A786">
            <v>71801</v>
          </cell>
          <cell r="B786" t="str">
            <v>PADRAO MONOFASICO 10 MM2 H=5 METROS</v>
          </cell>
        </row>
        <row r="787">
          <cell r="A787">
            <v>71805</v>
          </cell>
          <cell r="B787" t="str">
            <v>PADRAO MONOFASICO, 10 MM2 H=7 METROS</v>
          </cell>
        </row>
        <row r="788">
          <cell r="A788">
            <v>71820</v>
          </cell>
          <cell r="B788" t="str">
            <v>PADRAO TRIFASICO 16 MM2 H=7 METROS</v>
          </cell>
        </row>
        <row r="789">
          <cell r="A789">
            <v>71821</v>
          </cell>
          <cell r="B789" t="str">
            <v>PADRAO TRIFASICO 10 MM2  H=5 METROS</v>
          </cell>
        </row>
        <row r="790">
          <cell r="A790">
            <v>71822</v>
          </cell>
          <cell r="B790" t="str">
            <v>PADRAO TRIFASICO, 10 MM2 H=7 METROS</v>
          </cell>
        </row>
        <row r="791">
          <cell r="A791">
            <v>71823</v>
          </cell>
          <cell r="B791" t="str">
            <v>PADRAO TRIFASICO 16 MM2 H=5 METROS</v>
          </cell>
        </row>
        <row r="792">
          <cell r="A792">
            <v>71824</v>
          </cell>
          <cell r="B792" t="str">
            <v>PADRÃO TRIFASICO 35 MM H=7 METROS</v>
          </cell>
        </row>
        <row r="793">
          <cell r="A793">
            <v>71825</v>
          </cell>
          <cell r="B793" t="str">
            <v>PADRÃO TRIFASICO 35 MM H=5 METROS</v>
          </cell>
        </row>
        <row r="794">
          <cell r="A794">
            <v>71826</v>
          </cell>
          <cell r="B794" t="str">
            <v>PADRÃO TRIFASICO 25 MM H=7 METROS</v>
          </cell>
        </row>
        <row r="795">
          <cell r="A795">
            <v>71827</v>
          </cell>
          <cell r="B795" t="str">
            <v>PADRÃO TRIFASICO 25 MM H=5 METROS</v>
          </cell>
        </row>
        <row r="796">
          <cell r="A796">
            <v>71831</v>
          </cell>
          <cell r="B796" t="str">
            <v>PARA RAIOS FRANKLIM 4 PONTAS</v>
          </cell>
        </row>
        <row r="797">
          <cell r="A797">
            <v>71833</v>
          </cell>
          <cell r="B797" t="str">
            <v>PARA RAIOS DISTRIBUIDOR POLIMÉRICO ÓXIDO DE ZINCO S/CENTELHADOR C/ DESLIGAMENTO AUTOMÁTICO 15KV,10KA</v>
          </cell>
        </row>
        <row r="798">
          <cell r="A798">
            <v>71835</v>
          </cell>
          <cell r="B798" t="str">
            <v>PARAFUSO CABEÇA ABAULADA (FRANCES) M16 X 45 MM</v>
          </cell>
        </row>
        <row r="799">
          <cell r="A799">
            <v>71837</v>
          </cell>
          <cell r="B799" t="str">
            <v>PARAFUSO CABEÇA ABAULADA (FRANCES) M16 X 70 MM</v>
          </cell>
        </row>
        <row r="800">
          <cell r="A800">
            <v>71838</v>
          </cell>
          <cell r="B800" t="str">
            <v>PARAFUSO COM PORCA GAIOLA PARA RACK COM 12MM E ROSCA M5</v>
          </cell>
        </row>
        <row r="801">
          <cell r="A801">
            <v>71840</v>
          </cell>
          <cell r="B801" t="str">
            <v>PARAFUSO MAQUINA  16  X 125 MM</v>
          </cell>
        </row>
        <row r="802">
          <cell r="A802">
            <v>71841</v>
          </cell>
          <cell r="B802" t="str">
            <v>PARAFUSO CABEÇA ABAULADA (FRANCES) M16 X 150 MM</v>
          </cell>
        </row>
        <row r="803">
          <cell r="A803">
            <v>71850</v>
          </cell>
          <cell r="B803" t="str">
            <v>PARAFUSO DE AJUSTE TIPO DZ ATE 25A</v>
          </cell>
        </row>
        <row r="804">
          <cell r="A804">
            <v>71851</v>
          </cell>
          <cell r="B804" t="str">
            <v>PARAFUSO DE AJUSTE TIPO DZ ATE 63A</v>
          </cell>
        </row>
        <row r="805">
          <cell r="A805">
            <v>71860</v>
          </cell>
          <cell r="B805" t="str">
            <v>PARAFUSO P/BUCHA S-5</v>
          </cell>
        </row>
        <row r="806">
          <cell r="A806">
            <v>71861</v>
          </cell>
          <cell r="B806" t="str">
            <v>PARAFUSO P/BUCHA S-6</v>
          </cell>
        </row>
        <row r="807">
          <cell r="A807">
            <v>71862</v>
          </cell>
          <cell r="B807" t="str">
            <v>PARAFUSO P/BUCHA S-8</v>
          </cell>
        </row>
        <row r="808">
          <cell r="A808">
            <v>71863</v>
          </cell>
          <cell r="B808" t="str">
            <v>PARAFUSO P/BUCHA S-10</v>
          </cell>
        </row>
        <row r="809">
          <cell r="A809">
            <v>71864</v>
          </cell>
          <cell r="B809" t="str">
            <v>PARAFUSO P/BUCHA S-12</v>
          </cell>
        </row>
        <row r="810">
          <cell r="A810">
            <v>71870</v>
          </cell>
          <cell r="B810" t="str">
            <v>PARAFUSO SEXTAVADO D = 1/4" X 5/8"</v>
          </cell>
        </row>
        <row r="811">
          <cell r="A811">
            <v>71871</v>
          </cell>
          <cell r="B811" t="str">
            <v>PARAFUSO SEXTAVADO D = 3/8" X 3/4"</v>
          </cell>
        </row>
        <row r="812">
          <cell r="A812">
            <v>71872</v>
          </cell>
          <cell r="B812" t="str">
            <v>PARAFUSO SEXTAVADO  CABEÇA LENTILHA D = 1/4" X 5/8"</v>
          </cell>
        </row>
        <row r="813">
          <cell r="A813">
            <v>71880</v>
          </cell>
          <cell r="B813" t="str">
            <v>PARAF.ROSCA DUPLA ACO GALVAN.16 X 150 C/ PORCAS</v>
          </cell>
        </row>
        <row r="814">
          <cell r="A814">
            <v>71885</v>
          </cell>
          <cell r="B814" t="str">
            <v>PATCH CORD COMPRIMENTO DE 1,50 M - CAT.6</v>
          </cell>
        </row>
        <row r="815">
          <cell r="A815">
            <v>71886</v>
          </cell>
          <cell r="B815" t="str">
            <v>PATCH CORD COMPRIMENTO DE 2,50 M - CAT.6</v>
          </cell>
        </row>
        <row r="816">
          <cell r="A816">
            <v>71887</v>
          </cell>
          <cell r="B816" t="str">
            <v>PATCH PANEL PADRÃO 19" CAT. 6, COM 24 PORTAS</v>
          </cell>
        </row>
        <row r="817">
          <cell r="A817">
            <v>71973</v>
          </cell>
          <cell r="B817" t="str">
            <v>PINO ISOLADOR PARA CRUZETA POLIMÉRICA 15 KV, ROSCA 25 MM</v>
          </cell>
        </row>
        <row r="818">
          <cell r="A818">
            <v>71980</v>
          </cell>
          <cell r="B818" t="str">
            <v>PORCA QUADRADA DE ACO GALVANIZADO 16 X 2</v>
          </cell>
        </row>
        <row r="819">
          <cell r="A819">
            <v>71981</v>
          </cell>
          <cell r="B819" t="str">
            <v>PORCA SEXTAVADA DIAMETRO 1/4"</v>
          </cell>
        </row>
        <row r="820">
          <cell r="A820">
            <v>71982</v>
          </cell>
          <cell r="B820" t="str">
            <v>PORCA SEXTAVADA DIAMETRO 5/16"</v>
          </cell>
        </row>
        <row r="821">
          <cell r="A821">
            <v>71983</v>
          </cell>
          <cell r="B821" t="str">
            <v>PORCA LOSANGULAR D=1/4"</v>
          </cell>
        </row>
        <row r="822">
          <cell r="A822">
            <v>71991</v>
          </cell>
          <cell r="B822" t="str">
            <v>POSTE SIMPLES CÔNICO CONTÍNUO, CIRCULAR, RETO, COM DIÂMETRO NOMINAL DE 60MM NA EXTREMIDADE, GALVANIZADO A FOGO, Hútil= 7 M - ENGASTADO EM CONCRETO COM FCK = 13,5 MPA</v>
          </cell>
        </row>
        <row r="823">
          <cell r="A823">
            <v>71992</v>
          </cell>
          <cell r="B823" t="str">
            <v>POSTE SIMPLES CÔNICO CONTÍNUO, CIRCULAR, RETO, COM DIÂMETRO NOMINAL DE 60MM NA EXTREMIDADE, GALVANIZADO A FOGO, Hútil=10 M - ENGASTADO EM CONCRETO COM FCK = 13,5 MPA</v>
          </cell>
        </row>
        <row r="824">
          <cell r="A824">
            <v>71993</v>
          </cell>
          <cell r="B824" t="str">
            <v>POSTE SIMPLES,CÔNICO CONTÍNUO, CIRCULAR, RETO, COM DIÂMETRO NOMINAL DE 60MM NA EXTREMIDADE, GALVANIZADO A FOGO, Hútil= 12 M - ENGASTADO EM CONCRETO COM FCK = 13,5 MPA</v>
          </cell>
        </row>
        <row r="825">
          <cell r="A825">
            <v>71995</v>
          </cell>
          <cell r="B825" t="str">
            <v>POSTE - ENGASTAMENTO SIMPLES PARA POSTE DE CONCRETO SEÇÃO DUPLO "T"</v>
          </cell>
        </row>
        <row r="826">
          <cell r="A826">
            <v>71996</v>
          </cell>
          <cell r="B826" t="str">
            <v>POSTE - FUNDAÇÃO EM CONCRETO SIMPLES DA BASE DOS POSTES 10/600 PARA TRAFO ( DIAM. 1000MM)</v>
          </cell>
        </row>
        <row r="827">
          <cell r="A827">
            <v>71997</v>
          </cell>
          <cell r="B827" t="str">
            <v>POSTE - FUNDAÇÃO EM CONCRETO SIMPLES DA BASE DOS POSTES 11/600 PARA TRAFO ( DIAM. 1000MM)</v>
          </cell>
        </row>
        <row r="828">
          <cell r="A828">
            <v>71998</v>
          </cell>
          <cell r="B828" t="str">
            <v>POSTE - FUNDAÇÃO EM CONCRETO SIMPLES DA BASE DOS POSTES 13/600 PARA REDE ( DIAM. 1000MM)</v>
          </cell>
        </row>
        <row r="829">
          <cell r="A829">
            <v>71999</v>
          </cell>
          <cell r="B829" t="str">
            <v>POSTE - FUNDAÇÃO EM CONCRETO ARMADO DA BASE DOS POSTES PARA REDE ( DIAM. 1200MM)</v>
          </cell>
        </row>
        <row r="830">
          <cell r="A830">
            <v>72000</v>
          </cell>
          <cell r="B830" t="str">
            <v>POSTE - ENGASTAMENTO SIMPLES PARA POSTE DE CONCRETO SEÇÃO CIRCULAR</v>
          </cell>
        </row>
        <row r="831">
          <cell r="A831">
            <v>72001</v>
          </cell>
          <cell r="B831" t="str">
            <v>POSTE DE CONCRETO DT 10/300 - SEM FUNDAÇÃO/CONCRETO</v>
          </cell>
        </row>
        <row r="832">
          <cell r="A832">
            <v>72005</v>
          </cell>
          <cell r="B832" t="str">
            <v>POSTE DE CONCRETO DT 20/1300 - SEM FUNDAÇÃO/CONCRETO</v>
          </cell>
        </row>
        <row r="833">
          <cell r="A833">
            <v>72010</v>
          </cell>
          <cell r="B833" t="str">
            <v>POSTE DE CONCRETO DT 20/1500 - SEM FUNDAÇÃO/CONCRETO</v>
          </cell>
        </row>
        <row r="834">
          <cell r="A834">
            <v>72015</v>
          </cell>
          <cell r="B834" t="str">
            <v>POSTE DE CONCRETO DT 21/1500 - SEM FUNDAÇÃO/CONCRETO</v>
          </cell>
        </row>
        <row r="835">
          <cell r="A835">
            <v>72020</v>
          </cell>
          <cell r="B835" t="str">
            <v>POSTE DE CONCRETO DT 22/1500 - SEM FUNDAÇÃO/CONCRETO</v>
          </cell>
        </row>
        <row r="836">
          <cell r="A836">
            <v>72025</v>
          </cell>
          <cell r="B836" t="str">
            <v>POSTE DE CONCRETO DT 23/1300 - SEM FUNDAÇÃO/CONCRETO</v>
          </cell>
        </row>
        <row r="837">
          <cell r="A837">
            <v>72030</v>
          </cell>
          <cell r="B837" t="str">
            <v>POSTE DE CONCRETO DT 23/1500 - SEM FUNDAÇÃO/CONCRETO</v>
          </cell>
        </row>
        <row r="838">
          <cell r="A838">
            <v>72035</v>
          </cell>
          <cell r="B838" t="str">
            <v>POSTE DE CONCRETO DT 24/1500 - SEM FUNDAÇÃO/CONCRETO</v>
          </cell>
        </row>
        <row r="839">
          <cell r="A839">
            <v>72040</v>
          </cell>
          <cell r="B839" t="str">
            <v>POSTE DE CONCRETO DT 25/1500 - SEM FUNDAÇÃO/CONCRETO</v>
          </cell>
        </row>
        <row r="840">
          <cell r="A840">
            <v>72042</v>
          </cell>
          <cell r="B840" t="str">
            <v>POSTE DE CONCRETO SC 10/600 - SEM FUNDAÇÃO/CONCRETO</v>
          </cell>
        </row>
        <row r="841">
          <cell r="A841">
            <v>72060</v>
          </cell>
          <cell r="B841" t="str">
            <v>POSTE DE CONCRETO SC 11/400 - SEM FUNDAÇÃO/CONCRETO</v>
          </cell>
        </row>
        <row r="842">
          <cell r="A842">
            <v>72061</v>
          </cell>
          <cell r="B842" t="str">
            <v>POSTE DE CONCRETO SC 11/600 - SEM FUNDAÇÃO/CONCRETO</v>
          </cell>
        </row>
        <row r="843">
          <cell r="A843">
            <v>72062</v>
          </cell>
          <cell r="B843" t="str">
            <v>POSTE DE CONCRETO SC 16/200 - SEM FUNDAÇÃO/CONCRETO</v>
          </cell>
        </row>
        <row r="844">
          <cell r="A844">
            <v>72080</v>
          </cell>
          <cell r="B844" t="str">
            <v>POSTE/TRAFO - CAMINHÃO MUNCK 12 TON. (MÍNIMO 4H/DIA)</v>
          </cell>
        </row>
        <row r="845">
          <cell r="A845">
            <v>72085</v>
          </cell>
          <cell r="B845" t="str">
            <v>POSTE/TRAFO - GUINDASTE 30 TON.(MÍNIMO 10H/DIA)</v>
          </cell>
        </row>
        <row r="846">
          <cell r="A846">
            <v>72145</v>
          </cell>
          <cell r="B846" t="str">
            <v>PROTETOR PARA PARA-RAIO POLIMÉRICO</v>
          </cell>
        </row>
        <row r="847">
          <cell r="A847">
            <v>72160</v>
          </cell>
          <cell r="B847" t="str">
            <v>PULSADOR CAMPAINHA</v>
          </cell>
        </row>
        <row r="848">
          <cell r="A848">
            <v>72170</v>
          </cell>
          <cell r="B848" t="str">
            <v>QUADRO DE DISTRIBUIÇÃO DE EMBUTIR EM PVC CB 12E - 80A</v>
          </cell>
        </row>
        <row r="849">
          <cell r="A849">
            <v>72171</v>
          </cell>
          <cell r="B849" t="str">
            <v>QUADRO DE DISTRIBUIÇÃO DE EMBUTIR EM PVC CB 24E - 80A</v>
          </cell>
        </row>
        <row r="850">
          <cell r="A850">
            <v>72172</v>
          </cell>
          <cell r="B850" t="str">
            <v>QUADRO DE DISTRIBUIÇÃO DE EMBUTIR EM PVC CB 36E - 80A</v>
          </cell>
        </row>
        <row r="851">
          <cell r="A851">
            <v>72173</v>
          </cell>
          <cell r="B851" t="str">
            <v>QUADRO DE DISTRIBUIÇÃO DE EMBUTIR EM PVC CB 48E - 80A</v>
          </cell>
        </row>
        <row r="852">
          <cell r="A852">
            <v>72190</v>
          </cell>
          <cell r="B852" t="str">
            <v>QUADRO DE DISTRIBUIÇÃO DE EMBUTIR METÁLICO CB-24E - 150A</v>
          </cell>
        </row>
        <row r="853">
          <cell r="A853">
            <v>72198</v>
          </cell>
          <cell r="B853" t="str">
            <v>QUADRO DE DISTRIBUIÇÃO DE EMBUTIR METÁLICO CB-34E - 150A</v>
          </cell>
        </row>
        <row r="854">
          <cell r="A854">
            <v>72201</v>
          </cell>
          <cell r="B854" t="str">
            <v>QUADRO DE DISTRIBUIÇÃO DE EMBUTIR METÁLICO CB-44E - 150A</v>
          </cell>
        </row>
        <row r="855">
          <cell r="A855">
            <v>72205</v>
          </cell>
          <cell r="B855" t="str">
            <v>QUADRO DE DISTRIBUIÇÃO DE EMBUTIR METÁLICO CB-56E - 225A</v>
          </cell>
        </row>
        <row r="856">
          <cell r="A856">
            <v>72206</v>
          </cell>
          <cell r="B856" t="str">
            <v>QUADRO DE DISTRIBUIÇÃO DE EMBUTIR METÁLICO CB-70E - 225A</v>
          </cell>
        </row>
        <row r="857">
          <cell r="A857">
            <v>72226</v>
          </cell>
          <cell r="B857" t="str">
            <v>RACK FECHADO DE PAREDE COM PORTA EM ACRÍLICO - 12 U´S</v>
          </cell>
        </row>
        <row r="858">
          <cell r="A858">
            <v>72227</v>
          </cell>
          <cell r="B858" t="str">
            <v>RACK FECHADO DE PISO COM PORTA EM ACRÍLICO - 24 U´S</v>
          </cell>
        </row>
        <row r="859">
          <cell r="A859">
            <v>72228</v>
          </cell>
          <cell r="B859" t="str">
            <v>RACK FECHADO DE PISO COM PORTA EM ACRÍLICO -  36 U´S</v>
          </cell>
        </row>
        <row r="860">
          <cell r="A860">
            <v>72230</v>
          </cell>
          <cell r="B860" t="str">
            <v>RACK 1 ELEMENTO</v>
          </cell>
        </row>
        <row r="861">
          <cell r="A861">
            <v>72231</v>
          </cell>
          <cell r="B861" t="str">
            <v>RACK 2 ELEMENTOS</v>
          </cell>
        </row>
        <row r="862">
          <cell r="A862">
            <v>72232</v>
          </cell>
          <cell r="B862" t="str">
            <v>RACK 3 ELEMENTOS</v>
          </cell>
        </row>
        <row r="863">
          <cell r="A863">
            <v>72233</v>
          </cell>
          <cell r="B863" t="str">
            <v>RACK 4 ELEMENTOS</v>
          </cell>
        </row>
        <row r="864">
          <cell r="A864">
            <v>72235</v>
          </cell>
          <cell r="B864" t="str">
            <v>REATOR AFP USO EXTERNO V.METALICO 70 W</v>
          </cell>
        </row>
        <row r="865">
          <cell r="A865">
            <v>72236</v>
          </cell>
          <cell r="B865" t="str">
            <v>REATOR AFP USO EXTERNO V.METALICO 150 W</v>
          </cell>
        </row>
        <row r="866">
          <cell r="A866">
            <v>72237</v>
          </cell>
          <cell r="B866" t="str">
            <v>REATOR AFP USO EXTERNO V.METALICO 250 W</v>
          </cell>
        </row>
        <row r="867">
          <cell r="A867">
            <v>72238</v>
          </cell>
          <cell r="B867" t="str">
            <v>REATOR AFP USO EXTERNO V.METALICO 400 W</v>
          </cell>
        </row>
        <row r="868">
          <cell r="A868">
            <v>72239</v>
          </cell>
          <cell r="B868" t="str">
            <v>REATOR AFP USO EXTERNO V.METÁLICO 1000 W.</v>
          </cell>
        </row>
        <row r="869">
          <cell r="A869">
            <v>72240</v>
          </cell>
          <cell r="B869" t="str">
            <v>REATOR AFP USO EXTERNO V.METALICO 2000 W</v>
          </cell>
        </row>
        <row r="870">
          <cell r="A870">
            <v>72241</v>
          </cell>
          <cell r="B870" t="str">
            <v>REATOR INTERNO V. MERCÚRIO AFP 1 X 125 W</v>
          </cell>
        </row>
        <row r="871">
          <cell r="A871">
            <v>72242</v>
          </cell>
          <cell r="B871" t="str">
            <v>REATOR INTERNO V. MERCÚRIO  AFP 1 X 250 W</v>
          </cell>
        </row>
        <row r="872">
          <cell r="A872">
            <v>72243</v>
          </cell>
          <cell r="B872" t="str">
            <v>REATOR INTERNO V. MERCÚRIO AFP 1 X 400 W</v>
          </cell>
        </row>
        <row r="873">
          <cell r="A873">
            <v>72244</v>
          </cell>
          <cell r="B873" t="str">
            <v>REATOR EXTERNO V. MERCÚRIO AFP 1 X 125 W</v>
          </cell>
        </row>
        <row r="874">
          <cell r="A874">
            <v>72245</v>
          </cell>
          <cell r="B874" t="str">
            <v>REATOR EXTERNO V. MERCÚRIO  AFP 1 X 250 W</v>
          </cell>
        </row>
        <row r="875">
          <cell r="A875">
            <v>72250</v>
          </cell>
          <cell r="B875" t="str">
            <v>REATOR EXTERNO V. MERCÚRIO  AFP 1 X 400 W</v>
          </cell>
        </row>
        <row r="876">
          <cell r="A876">
            <v>72251</v>
          </cell>
          <cell r="B876" t="str">
            <v>REATOR ELETRÔNICO AFP 2 X 14W</v>
          </cell>
        </row>
        <row r="877">
          <cell r="A877">
            <v>72252</v>
          </cell>
          <cell r="B877" t="str">
            <v>REATOR ELETRÔNICO AFP 2 X 28W</v>
          </cell>
        </row>
        <row r="878">
          <cell r="A878">
            <v>72267</v>
          </cell>
          <cell r="B878" t="str">
            <v>REDUÇÃO A ESQUERDA 100 X 50MM PARA ELETROCALHA</v>
          </cell>
        </row>
        <row r="879">
          <cell r="A879">
            <v>72268</v>
          </cell>
          <cell r="B879" t="str">
            <v>REDUÇÃO A DIREITA 100 X 50 MM PARA ELETROCALHA</v>
          </cell>
        </row>
        <row r="880">
          <cell r="A880">
            <v>72269</v>
          </cell>
          <cell r="B880" t="str">
            <v>REDUÇÃO CONCÊNTRICA 100 X 50 MM PARA ELETROCALHA</v>
          </cell>
        </row>
        <row r="881">
          <cell r="A881">
            <v>72291</v>
          </cell>
          <cell r="B881" t="str">
            <v>REGUA COM 8 TOMADAS</v>
          </cell>
        </row>
        <row r="882">
          <cell r="A882">
            <v>72300</v>
          </cell>
          <cell r="B882" t="str">
            <v>RELE BIMETALICO REGULAGEM 0,63 - 1,00A</v>
          </cell>
        </row>
        <row r="883">
          <cell r="A883">
            <v>72301</v>
          </cell>
          <cell r="B883" t="str">
            <v>RELE BIMETALICO REGULAGEM 1,0 - 1,60A</v>
          </cell>
        </row>
        <row r="884">
          <cell r="A884">
            <v>72302</v>
          </cell>
          <cell r="B884" t="str">
            <v>RELE BIMETALICO REGULAGEM 1,6 - 2,5A</v>
          </cell>
        </row>
        <row r="885">
          <cell r="A885">
            <v>72303</v>
          </cell>
          <cell r="B885" t="str">
            <v>RELE BIMETALICO REGULAGEM 10 - 16A</v>
          </cell>
        </row>
        <row r="886">
          <cell r="A886">
            <v>72304</v>
          </cell>
          <cell r="B886" t="str">
            <v>RELE BIMETALICO REGULAGEM 16 - 25A</v>
          </cell>
        </row>
        <row r="887">
          <cell r="A887">
            <v>72305</v>
          </cell>
          <cell r="B887" t="str">
            <v>RELE BIMETALICO REGULAGEM 2,5 - 4A</v>
          </cell>
        </row>
        <row r="888">
          <cell r="A888">
            <v>72306</v>
          </cell>
          <cell r="B888" t="str">
            <v>RELE BIMETALICO REGULAGEM 20 - 32A</v>
          </cell>
        </row>
        <row r="889">
          <cell r="A889">
            <v>72307</v>
          </cell>
          <cell r="B889" t="str">
            <v>RELE BIMETALICO REGULAGEM 25 - 30A</v>
          </cell>
        </row>
        <row r="890">
          <cell r="A890">
            <v>72308</v>
          </cell>
          <cell r="B890" t="str">
            <v>RELE BIMETALICO REGULAGEM 32 - 50A</v>
          </cell>
        </row>
        <row r="891">
          <cell r="A891">
            <v>72309</v>
          </cell>
          <cell r="B891" t="str">
            <v>RELE BIMETALICO REGULAGEM 4 - 6,3A</v>
          </cell>
        </row>
        <row r="892">
          <cell r="A892">
            <v>72310</v>
          </cell>
          <cell r="B892" t="str">
            <v>RELE BIMETALICO REGULAGEM 50 - 63A</v>
          </cell>
        </row>
        <row r="893">
          <cell r="A893">
            <v>72311</v>
          </cell>
          <cell r="B893" t="str">
            <v>RELE BIMETALICO REGULAGEM 6,3 - 10A</v>
          </cell>
        </row>
        <row r="894">
          <cell r="A894">
            <v>72312</v>
          </cell>
          <cell r="B894" t="str">
            <v>RELE BIMETALICO REGULAGEM 8 - 12,5A</v>
          </cell>
        </row>
        <row r="895">
          <cell r="A895">
            <v>72320</v>
          </cell>
          <cell r="B895" t="str">
            <v>RELE FOTO ELETRICO COM BASE</v>
          </cell>
        </row>
        <row r="896">
          <cell r="A896">
            <v>72325</v>
          </cell>
          <cell r="B896" t="str">
            <v>SAIDA HORIZONTAL PARA ELETRODUTO D=3/4"</v>
          </cell>
        </row>
        <row r="897">
          <cell r="A897">
            <v>72326</v>
          </cell>
          <cell r="B897" t="str">
            <v>SAIDA HORIZONTAL PARA ELETRODUTO D=1"</v>
          </cell>
        </row>
        <row r="898">
          <cell r="A898">
            <v>72327</v>
          </cell>
          <cell r="B898" t="str">
            <v>SAIDA VERTICAL PARA ELETRODUTO D=3/4"</v>
          </cell>
        </row>
        <row r="899">
          <cell r="A899">
            <v>72328</v>
          </cell>
          <cell r="B899" t="str">
            <v>SAIDA VERTICAL PARA ELETRODUTO D=1"</v>
          </cell>
        </row>
        <row r="900">
          <cell r="A900">
            <v>72329</v>
          </cell>
          <cell r="B900" t="str">
            <v>SAPATILHA DE AÇO GALVANIZADO PARA POSTE COM TRANSFORMADOR</v>
          </cell>
        </row>
        <row r="901">
          <cell r="A901">
            <v>72330</v>
          </cell>
          <cell r="B901" t="str">
            <v>SELA DE AÇO GALVANIZADA PARA CRUZETA POLIMÉRICA 15 KV</v>
          </cell>
        </row>
        <row r="902">
          <cell r="A902">
            <v>72335</v>
          </cell>
          <cell r="B902" t="str">
            <v>SELA AÇO GALVANIZADO PARA CRUZETA POLIMÉRICA 34,5KV</v>
          </cell>
        </row>
        <row r="903">
          <cell r="A903">
            <v>72338</v>
          </cell>
          <cell r="B903" t="str">
            <v>SIRENE METALICA ALCANCE 500 M</v>
          </cell>
        </row>
        <row r="904">
          <cell r="A904">
            <v>72341</v>
          </cell>
          <cell r="B904" t="str">
            <v>SOQUETE ANTIVIBRATORIO P/LAMP.FLUORESCENTE</v>
          </cell>
        </row>
        <row r="905">
          <cell r="A905">
            <v>72366</v>
          </cell>
          <cell r="B905" t="str">
            <v>SUPORTE PARA 1 PÉTALA PARA LUMINÁRIA DE ILUMINAÇÃO PÚBLICA</v>
          </cell>
        </row>
        <row r="906">
          <cell r="A906">
            <v>72367</v>
          </cell>
          <cell r="B906" t="str">
            <v>SUPORTE PARA 2 PÉTALAS PARA LUMINÁRIA DE ILUMINAÇÃO PÚBLICA</v>
          </cell>
        </row>
        <row r="907">
          <cell r="A907">
            <v>72368</v>
          </cell>
          <cell r="B907" t="str">
            <v>SUPORTE PARA 3 PÉTALAS PARA LUMINÁRIA DE ILUMINAÇÃO PÚBLICA</v>
          </cell>
        </row>
        <row r="908">
          <cell r="A908">
            <v>72369</v>
          </cell>
          <cell r="B908" t="str">
            <v>SUPORTE PARA 4 PÉTALAS PARA LUMINÁRIA DE ILUMINAÇÃO PÚBLICA</v>
          </cell>
        </row>
        <row r="909">
          <cell r="A909">
            <v>72370</v>
          </cell>
          <cell r="B909" t="str">
            <v>SUPORTE P/TRANSFORM.EM POSTE CONCR.CIRCULAR</v>
          </cell>
        </row>
        <row r="910">
          <cell r="A910">
            <v>72371</v>
          </cell>
          <cell r="B910" t="str">
            <v>SUP0RTE VERTICAL P/CANTONEIRA 50 X 50 MM</v>
          </cell>
        </row>
        <row r="911">
          <cell r="A911">
            <v>72372</v>
          </cell>
          <cell r="B911" t="str">
            <v>SUPORTE DE AÇO GALVANIZADO PARA FIXAÇÃO DO PÁRA-RAIO POLIMÉRICO</v>
          </cell>
        </row>
        <row r="912">
          <cell r="A912">
            <v>72373</v>
          </cell>
          <cell r="B912" t="str">
            <v>SUPORTE Z COMPLETO</v>
          </cell>
        </row>
        <row r="913">
          <cell r="A913">
            <v>72374</v>
          </cell>
          <cell r="B913" t="str">
            <v>T HORIZONTAL PARA ELETROCALHA 50 X 50 MM</v>
          </cell>
        </row>
        <row r="914">
          <cell r="A914">
            <v>72375</v>
          </cell>
          <cell r="B914" t="str">
            <v>T VERTICAL DE DESCIDA PARA ELETROCALHA 50 X 50 MM</v>
          </cell>
        </row>
        <row r="915">
          <cell r="A915">
            <v>72376</v>
          </cell>
          <cell r="B915" t="str">
            <v>TAMPA DE ENCAIXE PARA ELETROCALHA DE 50 X 50 MM</v>
          </cell>
        </row>
        <row r="916">
          <cell r="A916">
            <v>72385</v>
          </cell>
          <cell r="B916" t="str">
            <v>TAMPA CEGA PARA CONDULETE DE PVC</v>
          </cell>
        </row>
        <row r="917">
          <cell r="A917">
            <v>72395</v>
          </cell>
          <cell r="B917" t="str">
            <v>TAMPA CEGA PARA CONDULETE METÁLICO</v>
          </cell>
        </row>
        <row r="918">
          <cell r="A918">
            <v>72397</v>
          </cell>
          <cell r="B918" t="str">
            <v>TAMPA CEGA PLÁSTICA 4"X2" COM FURO CENTRAL (PARA TV/SOM...)</v>
          </cell>
        </row>
        <row r="919">
          <cell r="A919">
            <v>72400</v>
          </cell>
          <cell r="B919" t="str">
            <v>TAMPA CEGA PLASTICA QUADRADA 4"X4"</v>
          </cell>
        </row>
        <row r="920">
          <cell r="A920">
            <v>72420</v>
          </cell>
          <cell r="B920" t="str">
            <v>TAMPA CEGA PLASTICA REDONDA 4"X4"</v>
          </cell>
        </row>
        <row r="921">
          <cell r="A921">
            <v>72425</v>
          </cell>
          <cell r="B921" t="str">
            <v>TAMPA CEGA PLASTICA RETANGULAR 4"X2"</v>
          </cell>
        </row>
        <row r="922">
          <cell r="A922">
            <v>72430</v>
          </cell>
          <cell r="B922" t="str">
            <v>TAMPA PARA CONDULETE DE PVC PARA 1 INTERRUPTOR</v>
          </cell>
        </row>
        <row r="923">
          <cell r="A923">
            <v>72435</v>
          </cell>
          <cell r="B923" t="str">
            <v>TAMPA PARA CONDULETE DE PVC PARA 2 INTERRUPTORES</v>
          </cell>
        </row>
        <row r="924">
          <cell r="A924">
            <v>72441</v>
          </cell>
          <cell r="B924" t="str">
            <v>TAMPA PARA CONDULETE DE PVC PARA 1 TOMADA</v>
          </cell>
        </row>
        <row r="925">
          <cell r="A925">
            <v>72442</v>
          </cell>
          <cell r="B925" t="str">
            <v>TAMPA PARA CONDULETE DE PVC PARA 1 INTERRUPTOR E 1 TOMADA</v>
          </cell>
        </row>
        <row r="926">
          <cell r="A926">
            <v>72450</v>
          </cell>
          <cell r="B926" t="str">
            <v>TAMPA DE Fo.Fo. R1 COM BASE</v>
          </cell>
        </row>
        <row r="927">
          <cell r="A927">
            <v>72455</v>
          </cell>
          <cell r="B927" t="str">
            <v>TAMPA DE Fo.Fo. R2 COM BASE</v>
          </cell>
        </row>
        <row r="928">
          <cell r="A928">
            <v>72460</v>
          </cell>
          <cell r="B928" t="str">
            <v>TAMPA PARA CONDULETE METÁLICO PARA 1 INTERRUPTOR E 1 TOMADA</v>
          </cell>
        </row>
        <row r="929">
          <cell r="A929">
            <v>72465</v>
          </cell>
          <cell r="B929" t="str">
            <v>TAMPA PARA CONDULETE METÁLICO PARA 2 INTERRUPTORES</v>
          </cell>
        </row>
        <row r="930">
          <cell r="A930">
            <v>72475</v>
          </cell>
          <cell r="B930" t="str">
            <v>TAMPA PARA CONDULETE METÁLICO PARA 1 INTERRUPTOR</v>
          </cell>
        </row>
        <row r="931">
          <cell r="A931">
            <v>72476</v>
          </cell>
          <cell r="B931" t="str">
            <v>TAMPA PARA CONDULETE METÁLICO PARA 1 TOMADA</v>
          </cell>
        </row>
        <row r="932">
          <cell r="A932">
            <v>72500</v>
          </cell>
          <cell r="B932" t="str">
            <v>TERMINAL DE PRESSAO 1,5 MM2</v>
          </cell>
        </row>
        <row r="933">
          <cell r="A933">
            <v>72501</v>
          </cell>
          <cell r="B933" t="str">
            <v>TERMINAL DE PRESSAO 2,5 MM2</v>
          </cell>
        </row>
        <row r="934">
          <cell r="A934">
            <v>72510</v>
          </cell>
          <cell r="B934" t="str">
            <v>TERMINAL DE PRESSAO 4 MM2</v>
          </cell>
        </row>
        <row r="935">
          <cell r="A935">
            <v>72515</v>
          </cell>
          <cell r="B935" t="str">
            <v>TERMINAL DE PRESSAO 6 MM2</v>
          </cell>
        </row>
        <row r="936">
          <cell r="A936">
            <v>72518</v>
          </cell>
          <cell r="B936" t="str">
            <v>TERMINAL DE PRESSAO 10 MM2</v>
          </cell>
        </row>
        <row r="937">
          <cell r="A937">
            <v>72520</v>
          </cell>
          <cell r="B937" t="str">
            <v>TERMINAL DE PRESSAO 16 MM2</v>
          </cell>
        </row>
        <row r="938">
          <cell r="A938">
            <v>72523</v>
          </cell>
          <cell r="B938" t="str">
            <v>TERMINAL DE PRESSAO 25 MM2</v>
          </cell>
        </row>
        <row r="939">
          <cell r="A939">
            <v>72528</v>
          </cell>
          <cell r="B939" t="str">
            <v>TERMINAL DE PRESSAO 35 MM2</v>
          </cell>
        </row>
        <row r="940">
          <cell r="A940">
            <v>72532</v>
          </cell>
          <cell r="B940" t="str">
            <v>TERMINAL DE PRESSAO 50 MM2</v>
          </cell>
        </row>
        <row r="941">
          <cell r="A941">
            <v>72535</v>
          </cell>
          <cell r="B941" t="str">
            <v>TERMINAL DE PRESSAO 70 MMM2</v>
          </cell>
        </row>
        <row r="942">
          <cell r="A942">
            <v>72538</v>
          </cell>
          <cell r="B942" t="str">
            <v>TERMINAL DE PRESSAO 95 MM2</v>
          </cell>
        </row>
        <row r="943">
          <cell r="A943">
            <v>72545</v>
          </cell>
          <cell r="B943" t="str">
            <v>TERMINAL DE PRESSAO 120 MM2</v>
          </cell>
        </row>
        <row r="944">
          <cell r="A944">
            <v>72550</v>
          </cell>
          <cell r="B944" t="str">
            <v>TERMINAL DE PRESSAO 150 MM2</v>
          </cell>
        </row>
        <row r="945">
          <cell r="A945">
            <v>72556</v>
          </cell>
          <cell r="B945" t="str">
            <v>TOMADA LOGICA RJ-45 TIPO KEYSTONE JACK, CAT. 6</v>
          </cell>
        </row>
        <row r="946">
          <cell r="A946">
            <v>72560</v>
          </cell>
          <cell r="B946" t="str">
            <v>TERMINAL PARA ELETROCALHA 50 X 50 MM</v>
          </cell>
        </row>
        <row r="947">
          <cell r="A947">
            <v>72570</v>
          </cell>
          <cell r="B947" t="str">
            <v>TOMADA HEXAGONAL 2P + T - 10A - 250V (LINHA X OU EQUIVALENTE)</v>
          </cell>
        </row>
        <row r="948">
          <cell r="A948">
            <v>72575</v>
          </cell>
          <cell r="B948" t="str">
            <v>TOMADA HEXAGONAL 2P + T - 20A - 250V (LINHA X OU EQUIVALENTE)</v>
          </cell>
        </row>
        <row r="949">
          <cell r="A949">
            <v>72578</v>
          </cell>
          <cell r="B949" t="str">
            <v>TOMADA HEXAGONAL 2P + T - 10A - 250V</v>
          </cell>
        </row>
        <row r="950">
          <cell r="A950">
            <v>72579</v>
          </cell>
          <cell r="B950" t="str">
            <v>TOMADA HEXAGONAL DUPLA 2P + T - 10A - 250V</v>
          </cell>
        </row>
        <row r="951">
          <cell r="A951">
            <v>72585</v>
          </cell>
          <cell r="B951" t="str">
            <v>TOMADA HEXAGONAL 2P + T - 20A - 250V</v>
          </cell>
        </row>
        <row r="952">
          <cell r="A952">
            <v>72591</v>
          </cell>
          <cell r="B952" t="str">
            <v>TOMADA TELEFÔNICA RJ-11</v>
          </cell>
        </row>
        <row r="953">
          <cell r="A953">
            <v>72596</v>
          </cell>
          <cell r="B953" t="str">
            <v>TOMADA LÓGICA RJ-45 CAT. 6 (LINHA X OU EQUIVALENTE)</v>
          </cell>
        </row>
        <row r="954">
          <cell r="A954">
            <v>72600</v>
          </cell>
          <cell r="B954" t="str">
            <v>TRANSFORMADOR TRIFASICO 75 KVA 13,8KV - A ÓLEO</v>
          </cell>
        </row>
        <row r="955">
          <cell r="A955">
            <v>72601</v>
          </cell>
          <cell r="B955" t="str">
            <v>TRANSFORMADOR TRIFASICO 150 KVA 13,8KV - A ÓLEO</v>
          </cell>
        </row>
        <row r="956">
          <cell r="A956">
            <v>72611</v>
          </cell>
          <cell r="B956" t="str">
            <v>TRANSFORMADOR TRIFASICO 112,5 KVA 13,8KV - A ÓLEO</v>
          </cell>
        </row>
        <row r="957">
          <cell r="A957">
            <v>72612</v>
          </cell>
          <cell r="B957" t="str">
            <v>TRANSFORMADOR TRIFASICO 225 KVA, 13,8 KV - A ÓLEO</v>
          </cell>
        </row>
        <row r="958">
          <cell r="A958">
            <v>72613</v>
          </cell>
          <cell r="B958" t="str">
            <v>TRANSFORMADOR TRIFASICO 300 KVA,13,8 KV - SECO</v>
          </cell>
        </row>
        <row r="959">
          <cell r="A959">
            <v>72614</v>
          </cell>
          <cell r="B959" t="str">
            <v>TRANSFORMADOR TRIFASICO 500 KVA, 13,8 KV - SECO</v>
          </cell>
        </row>
        <row r="960">
          <cell r="A960">
            <v>72618</v>
          </cell>
          <cell r="B960" t="str">
            <v>TRANSFORMADOR DE CORRENTE RELAÇÃO 200:5 A</v>
          </cell>
        </row>
        <row r="961">
          <cell r="A961">
            <v>72619</v>
          </cell>
          <cell r="B961" t="str">
            <v>TRANSFORMADOR DE CORRENTE RELAÇÃO 400:5 A</v>
          </cell>
        </row>
        <row r="962">
          <cell r="A962">
            <v>72620</v>
          </cell>
          <cell r="B962" t="str">
            <v>TRANSFORMADOR DE CORRENTE RELAÇÃO 600:5 A</v>
          </cell>
        </row>
        <row r="963">
          <cell r="A963">
            <v>72621</v>
          </cell>
          <cell r="B963" t="str">
            <v>TRANSFORMADOR DE CORRENTE RELAÇÃO 800:5 A</v>
          </cell>
        </row>
        <row r="964">
          <cell r="A964">
            <v>72630</v>
          </cell>
          <cell r="B964" t="str">
            <v>TRILHO OU SUPORTE P/BORNE TERMINAL</v>
          </cell>
        </row>
        <row r="965">
          <cell r="A965">
            <v>72637</v>
          </cell>
          <cell r="B965" t="str">
            <v>TUBO FERRO GALVANIZADO DIAM. 1.1/2"</v>
          </cell>
        </row>
        <row r="966">
          <cell r="A966">
            <v>72638</v>
          </cell>
          <cell r="B966" t="str">
            <v>TUBO (CARTUCHO) DE FENOLITE</v>
          </cell>
        </row>
        <row r="967">
          <cell r="A967">
            <v>72660</v>
          </cell>
          <cell r="B967" t="str">
            <v>VERGALHAO ROSCA TOTAL D=1/4"</v>
          </cell>
        </row>
        <row r="968">
          <cell r="A968">
            <v>72661</v>
          </cell>
          <cell r="B968" t="str">
            <v>VERGALHAO ROSCA TOTAL D=5/16"</v>
          </cell>
        </row>
        <row r="969">
          <cell r="A969">
            <v>170</v>
          </cell>
          <cell r="B969" t="str">
            <v>INSTALAÇÕES HIDRO-SANITÁRIAS</v>
          </cell>
        </row>
        <row r="970">
          <cell r="A970">
            <v>80000</v>
          </cell>
          <cell r="B970" t="str">
            <v>INSTALAÇÕES HIDROSSANITÁRIAS</v>
          </cell>
        </row>
        <row r="971">
          <cell r="A971">
            <v>80500</v>
          </cell>
          <cell r="B971" t="str">
            <v>L O U C A S  E  M E T A I S</v>
          </cell>
        </row>
        <row r="972">
          <cell r="A972">
            <v>80501</v>
          </cell>
          <cell r="B972" t="str">
            <v>V A S O  S A N I T A R I O / A C E S S O R I O S</v>
          </cell>
        </row>
        <row r="973">
          <cell r="A973">
            <v>80502</v>
          </cell>
          <cell r="B973" t="str">
            <v>VASO SANITARIO</v>
          </cell>
        </row>
        <row r="974">
          <cell r="A974">
            <v>80503</v>
          </cell>
          <cell r="B974" t="str">
            <v>VASO SANITÁRIO PARA P.N.E. SEM ABERTURA FRONTAL</v>
          </cell>
        </row>
        <row r="975">
          <cell r="A975">
            <v>80504</v>
          </cell>
          <cell r="B975" t="str">
            <v>VASO SANITÁRIO COM CAIXA ACOPLADA COM DUPLO ACIONAMENTO - COMPLETO EXCLUSO O ASSENTO</v>
          </cell>
        </row>
        <row r="976">
          <cell r="A976">
            <v>80505</v>
          </cell>
          <cell r="B976" t="str">
            <v>VASO SANITÁRIO PARA P.N.E. COM CAIXA ACOPLADA COM DUPLO ACIONAMENTO - COMPLETO EXCLUSO O ASSENTO</v>
          </cell>
        </row>
        <row r="977">
          <cell r="A977">
            <v>80508</v>
          </cell>
          <cell r="B977" t="str">
            <v>BACIA TURCA COM TUBO DE LIGAÇÃO</v>
          </cell>
        </row>
        <row r="978">
          <cell r="A978">
            <v>80510</v>
          </cell>
          <cell r="B978" t="str">
            <v>ANEL DE VEDAÇÃO PARA VASO SANITÁRIO</v>
          </cell>
        </row>
        <row r="979">
          <cell r="A979">
            <v>80511</v>
          </cell>
          <cell r="B979" t="str">
            <v>CAIXA DE DESCARGA EXTERNA</v>
          </cell>
        </row>
        <row r="980">
          <cell r="A980">
            <v>80512</v>
          </cell>
          <cell r="B980" t="str">
            <v>TUBO DE DESCIDA PARA CAIXA DE DESCARGA ( LONGO 1 1/4" )</v>
          </cell>
        </row>
        <row r="981">
          <cell r="A981">
            <v>80513</v>
          </cell>
          <cell r="B981" t="str">
            <v>TUBO PARA VÁLVULA DE DESCARGA ( CURTO 1.1/4" )</v>
          </cell>
        </row>
        <row r="982">
          <cell r="A982">
            <v>80514</v>
          </cell>
          <cell r="B982" t="str">
            <v>TUBO DE LIGACAO PVC CROMADO 1.1/2" / ESPUDE  - (ENTRADA)</v>
          </cell>
        </row>
        <row r="983">
          <cell r="A983">
            <v>80515</v>
          </cell>
          <cell r="B983" t="str">
            <v>VÁLVULA DE DESCARGA DUPLO ACIONAMENTO COM ACABAMENTO CROMADO</v>
          </cell>
        </row>
        <row r="984">
          <cell r="A984">
            <v>80517</v>
          </cell>
          <cell r="B984" t="str">
            <v>VÁLVULA DE DESCARGA DUPLO ACIONAMENTO COM ACABAMENTO CROMADO ANTIVANDALISMO</v>
          </cell>
        </row>
        <row r="985">
          <cell r="A985">
            <v>80518</v>
          </cell>
          <cell r="B985" t="str">
            <v>VÁLVULA DE DESCARGA COM SISTEMA PASSANTE EM POLÍMERO - OPÇÃO ECONÔMICA ( ALTA SEGURANÇA)</v>
          </cell>
        </row>
        <row r="986">
          <cell r="A986">
            <v>80519</v>
          </cell>
          <cell r="B986" t="str">
            <v>VÁLVULA DE DESCARGA PARA P.N.E. COM ACABAMENTO CROMADO ANTIVANDALISMO</v>
          </cell>
        </row>
        <row r="987">
          <cell r="A987">
            <v>80520</v>
          </cell>
          <cell r="B987" t="str">
            <v>CONJUNTO DE FIXACAO P/VASO SANITARIO (PAR)</v>
          </cell>
        </row>
        <row r="988">
          <cell r="A988">
            <v>80526</v>
          </cell>
          <cell r="B988" t="str">
            <v>ASSENTO EM POLIPROPILENO COM SISTEMA DE FECHAMENTO SUAVE PARA VASO SANITÁRIO</v>
          </cell>
        </row>
        <row r="989">
          <cell r="A989">
            <v>80530</v>
          </cell>
          <cell r="B989" t="str">
            <v>PORTA PAPEL HIGIÊNICO EM LOUÇA - EMBUTIR</v>
          </cell>
        </row>
        <row r="990">
          <cell r="A990">
            <v>80532</v>
          </cell>
          <cell r="B990" t="str">
            <v>PORTA PAPEL HIGIÊNICO EM METAL/ACABAMENTO CROMADO</v>
          </cell>
        </row>
        <row r="991">
          <cell r="A991">
            <v>80540</v>
          </cell>
          <cell r="B991" t="str">
            <v>L A V A T O R I O / A C E S S O R I O S</v>
          </cell>
        </row>
        <row r="992">
          <cell r="A992">
            <v>80541</v>
          </cell>
          <cell r="B992" t="str">
            <v>LAVATÓRIO MÉDIO COM COLUNA</v>
          </cell>
        </row>
        <row r="993">
          <cell r="A993">
            <v>80542</v>
          </cell>
          <cell r="B993" t="str">
            <v>LAVATÓRIO MÉDIO SEM COLUNA</v>
          </cell>
        </row>
        <row r="994">
          <cell r="A994">
            <v>80543</v>
          </cell>
          <cell r="B994" t="str">
            <v>LAVATÓRIO DE CANTO SEM COLUNA</v>
          </cell>
        </row>
        <row r="995">
          <cell r="A995">
            <v>80550</v>
          </cell>
          <cell r="B995" t="str">
            <v>FIXACAO P/LAVATORIO (PAR)</v>
          </cell>
        </row>
        <row r="996">
          <cell r="A996">
            <v>80555</v>
          </cell>
          <cell r="B996" t="str">
            <v>LIGAÇÃO FLEXÍVEL METÁLICA DIAM.1/2"(ENGATE)</v>
          </cell>
        </row>
        <row r="997">
          <cell r="A997">
            <v>80556</v>
          </cell>
          <cell r="B997" t="str">
            <v>LIGAÇÃO FLEXÍVEL PVC DIAM.1/2" (ENGATE)</v>
          </cell>
        </row>
        <row r="998">
          <cell r="A998">
            <v>80560</v>
          </cell>
          <cell r="B998" t="str">
            <v>SIFAO P/LAVATORIO METALICO DIAM.1"X1.1/2"</v>
          </cell>
        </row>
        <row r="999">
          <cell r="A999">
            <v>80561</v>
          </cell>
          <cell r="B999" t="str">
            <v>SIFAO P/LAVATORIO PVC DIAM.1"X1.1/2"</v>
          </cell>
        </row>
        <row r="1000">
          <cell r="A1000">
            <v>80562</v>
          </cell>
          <cell r="B1000" t="str">
            <v>SIFAO FLEXIVEL UNIVERSAL ( SANFONADO) EM PVC PARA LAVATORIO</v>
          </cell>
        </row>
        <row r="1001">
          <cell r="A1001">
            <v>80563</v>
          </cell>
          <cell r="B1001" t="str">
            <v>SIFAO P/LAVATORIO PVC CROMADO DIAM.1"X1.1/2"</v>
          </cell>
        </row>
        <row r="1002">
          <cell r="A1002">
            <v>80564</v>
          </cell>
          <cell r="B1002" t="str">
            <v>SIFAO FLEXIVEL UNIVERSAL ( SANFONADO) EM PVC CROMADO PARA LAVATORIO</v>
          </cell>
        </row>
        <row r="1003">
          <cell r="A1003">
            <v>80570</v>
          </cell>
          <cell r="B1003" t="str">
            <v>TORNEIRA DE MESA PARA LAVATÓRIO DIÂMETRO DE 1/2"</v>
          </cell>
        </row>
        <row r="1004">
          <cell r="A1004">
            <v>80572</v>
          </cell>
          <cell r="B1004" t="str">
            <v>TORNEIRA DE MESA COM FECHAMENTO AUTOMÁTICO TEMPORIZADO PARA LAVATÓRIO DIÂMETRO DE 1/2"</v>
          </cell>
        </row>
        <row r="1005">
          <cell r="A1005">
            <v>80573</v>
          </cell>
          <cell r="B1005" t="str">
            <v>TORNEIRA DE MESA PARA P.N.E. COM FECHAMENTO AUTOMÁTICO TEMPORIZADO PARA LAVATÓRIO DIÂMETRO DE 1/2"</v>
          </cell>
        </row>
        <row r="1006">
          <cell r="A1006">
            <v>80580</v>
          </cell>
          <cell r="B1006" t="str">
            <v>VALVULA P/LAVATORIO OU BEBEDOURO METALICO DIAMETRO 1"</v>
          </cell>
        </row>
        <row r="1007">
          <cell r="A1007">
            <v>80587</v>
          </cell>
          <cell r="B1007" t="str">
            <v>CUBA DE LOUÇA DE EMBUTIR REDONDA</v>
          </cell>
        </row>
        <row r="1008">
          <cell r="A1008">
            <v>80590</v>
          </cell>
          <cell r="B1008" t="str">
            <v>CUBA DE LOUCA DE EMBUTIR OVAL MÉDIA</v>
          </cell>
        </row>
        <row r="1009">
          <cell r="A1009">
            <v>80600</v>
          </cell>
          <cell r="B1009" t="str">
            <v>M I C T O R I O/A C E S S O R I O S</v>
          </cell>
        </row>
        <row r="1010">
          <cell r="A1010">
            <v>80601</v>
          </cell>
          <cell r="B1010" t="str">
            <v>MICTORIO DE LOUCA C/SIFAO INTEGRADO</v>
          </cell>
        </row>
        <row r="1011">
          <cell r="A1011">
            <v>80610</v>
          </cell>
          <cell r="B1011" t="str">
            <v>KIT FERR.P/MICT.LOUCA (ESPUDE,CONEXÃO ENTR.PARAFUSOS)</v>
          </cell>
        </row>
        <row r="1012">
          <cell r="A1012">
            <v>80613</v>
          </cell>
          <cell r="B1012" t="str">
            <v>SIFÃO METÁLICO 1 1/2" X 2" P/MICTÓRIO</v>
          </cell>
        </row>
        <row r="1013">
          <cell r="A1013">
            <v>80620</v>
          </cell>
          <cell r="B1013" t="str">
            <v>VÁLVULA PVC DE 1" P/MICTÓRIO TIPO COCHO</v>
          </cell>
        </row>
        <row r="1014">
          <cell r="A1014">
            <v>80621</v>
          </cell>
          <cell r="B1014" t="str">
            <v>VÁLVULA DE DESCARGA PARA MICTÓRIO DIÂMETRO 1/2" FECHAMENTO AUTOMÁTICO TEMPORIZADO</v>
          </cell>
        </row>
        <row r="1015">
          <cell r="A1015">
            <v>80650</v>
          </cell>
          <cell r="B1015" t="str">
            <v>P I A / A C E S S O R I O S</v>
          </cell>
        </row>
        <row r="1016">
          <cell r="A1016">
            <v>80651</v>
          </cell>
          <cell r="B1016" t="str">
            <v>PIA MÁRMORE/GRANITO SINTÉTICO 1,20X0,54 M</v>
          </cell>
        </row>
        <row r="1017">
          <cell r="A1017">
            <v>80652</v>
          </cell>
          <cell r="B1017" t="str">
            <v>PIA MÁRMORE/GRANITO SINTÉTICO 2,00 X 0,54 M</v>
          </cell>
        </row>
        <row r="1018">
          <cell r="A1018">
            <v>80656</v>
          </cell>
          <cell r="B1018" t="str">
            <v>TORNEIRA DE MESA PARA PIA DIÂMETRO DE 1/2" - BICA MÓVEL</v>
          </cell>
        </row>
        <row r="1019">
          <cell r="A1019">
            <v>80660</v>
          </cell>
          <cell r="B1019" t="str">
            <v>TORNEIRA DE PAREDE PARA PIA OU BEBEDOURO DIÂMETRO DE 1/2" E 3/4"</v>
          </cell>
        </row>
        <row r="1020">
          <cell r="A1020">
            <v>80670</v>
          </cell>
          <cell r="B1020" t="str">
            <v>SIFAO P/PIA 1.1/2" X 2" METAL</v>
          </cell>
        </row>
        <row r="1021">
          <cell r="A1021">
            <v>80671</v>
          </cell>
          <cell r="B1021" t="str">
            <v>SIFAO PVC P/PIA 1.1/2" X 2"</v>
          </cell>
        </row>
        <row r="1022">
          <cell r="A1022">
            <v>80672</v>
          </cell>
          <cell r="B1022" t="str">
            <v>SIFAO P/PIA 1.1/2"X2" PVC CROMADO</v>
          </cell>
        </row>
        <row r="1023">
          <cell r="A1023">
            <v>80680</v>
          </cell>
          <cell r="B1023" t="str">
            <v>VALVULA P/PIA TIPO AMERICANA DIAM.3.1/2" (METAL)</v>
          </cell>
        </row>
        <row r="1024">
          <cell r="A1024">
            <v>80686</v>
          </cell>
          <cell r="B1024" t="str">
            <v>CUBA INOX 56X34X17CM E=0,6MM-AÇO 304 (CUBA Nº2)</v>
          </cell>
        </row>
        <row r="1025">
          <cell r="A1025">
            <v>80687</v>
          </cell>
          <cell r="B1025" t="str">
            <v>CUBA INOX 35X40X15CM E=0,6MM-AÇO 304 (CUBA Nº 3)</v>
          </cell>
        </row>
        <row r="1026">
          <cell r="A1026">
            <v>80688</v>
          </cell>
          <cell r="B1026" t="str">
            <v>CUBA INOX 46X30X15CM E=0,6MM-AÇO 304 (CUBA Nº 1)</v>
          </cell>
        </row>
        <row r="1027">
          <cell r="A1027">
            <v>80689</v>
          </cell>
          <cell r="B1027" t="str">
            <v>CUBA INOX 50X40X20CM E=0,7MM-AÇO 304</v>
          </cell>
        </row>
        <row r="1028">
          <cell r="A1028">
            <v>80693</v>
          </cell>
          <cell r="B1028" t="str">
            <v>TANQUE (PANELAO) INOX 60 X 70 X 40 CM CH.18</v>
          </cell>
        </row>
        <row r="1029">
          <cell r="A1029">
            <v>80720</v>
          </cell>
          <cell r="B1029" t="str">
            <v>F I L T R O / C H U V E I R O</v>
          </cell>
        </row>
        <row r="1030">
          <cell r="A1030">
            <v>80721</v>
          </cell>
          <cell r="B1030" t="str">
            <v>CHUVEIRO ELÉTRICO EM PVC COM BRAÇO METÁLICO</v>
          </cell>
        </row>
        <row r="1031">
          <cell r="A1031">
            <v>80723</v>
          </cell>
          <cell r="B1031" t="str">
            <v>CHUVEIRO PVC COM BRACO DE PVC (DUCHA FRIA)</v>
          </cell>
        </row>
        <row r="1032">
          <cell r="A1032">
            <v>80725</v>
          </cell>
          <cell r="B1032" t="str">
            <v>CHUVEIRO METÁLICO COM BRAÇO METÁLICO ( DUCHA FRIA)</v>
          </cell>
        </row>
        <row r="1033">
          <cell r="A1033">
            <v>80730</v>
          </cell>
          <cell r="B1033" t="str">
            <v>CABIDE TIPO GANCHO EM LOUÇA</v>
          </cell>
        </row>
        <row r="1034">
          <cell r="A1034">
            <v>80732</v>
          </cell>
          <cell r="B1034" t="str">
            <v>PORTA TOALHA HASTE LONGA EM METAL/ACABAMENTO CROMADO</v>
          </cell>
        </row>
        <row r="1035">
          <cell r="A1035">
            <v>80733</v>
          </cell>
          <cell r="B1035" t="str">
            <v>PORTA TOALHA HASTE CURTA EM METAL/ACABAMENTO CROMADO</v>
          </cell>
        </row>
        <row r="1036">
          <cell r="A1036">
            <v>80740</v>
          </cell>
          <cell r="B1036" t="str">
            <v>MEIA SABONETEIRA EM LOUÇA DE EMBUTIR</v>
          </cell>
        </row>
        <row r="1037">
          <cell r="A1037">
            <v>80741</v>
          </cell>
          <cell r="B1037" t="str">
            <v>SABONETEIRA EM METAL / ACABAMENTO CROMADO</v>
          </cell>
        </row>
        <row r="1038">
          <cell r="A1038">
            <v>80752</v>
          </cell>
          <cell r="B1038" t="str">
            <v>FILTRO CENTRAL EM AÇO INOX 304 VAZÃO DE 3.000 L/H / INSTALADO</v>
          </cell>
        </row>
        <row r="1039">
          <cell r="A1039">
            <v>80800</v>
          </cell>
          <cell r="B1039" t="str">
            <v>T A N Q U E S / T O R N E I R A S  J A R D I M S</v>
          </cell>
        </row>
        <row r="1040">
          <cell r="A1040">
            <v>80801</v>
          </cell>
          <cell r="B1040" t="str">
            <v>TANQUE MARMORE/GRANITO SINTÉTICO C/UMA CUBA E 1 BATEDOR</v>
          </cell>
        </row>
        <row r="1041">
          <cell r="A1041">
            <v>80802</v>
          </cell>
          <cell r="B1041" t="str">
            <v>TANQUE MARMORE/GRANITO SINTÉTICO C/DUAS CUBAS E 1 BATEDOR</v>
          </cell>
        </row>
        <row r="1042">
          <cell r="A1042">
            <v>80803</v>
          </cell>
          <cell r="B1042" t="str">
            <v>TANQUE MARMORE/GRANITO SINTÉTICO  / 1 BATEDOR</v>
          </cell>
        </row>
        <row r="1043">
          <cell r="A1043">
            <v>80804</v>
          </cell>
          <cell r="B1043" t="str">
            <v>TANQUE DE LOUÇA COM COLUNA TAMANHO MÉDIO</v>
          </cell>
        </row>
        <row r="1044">
          <cell r="A1044">
            <v>80805</v>
          </cell>
          <cell r="B1044" t="str">
            <v>TANQUE DE AÇO INOX - CHAPA 0,7MM</v>
          </cell>
        </row>
        <row r="1045">
          <cell r="A1045">
            <v>80810</v>
          </cell>
          <cell r="B1045" t="str">
            <v>TORNEIRA DE PAREDE PARA TANQUE COM AREJADOR DIÂMETRO DE 1/2" E 3/4"</v>
          </cell>
        </row>
        <row r="1046">
          <cell r="A1046">
            <v>80811</v>
          </cell>
          <cell r="B1046" t="str">
            <v>TORNEIRA DE JARDIM COM BICO PARA MANGUEIRA DIÂMETRO DE 1/2" E 3/4"</v>
          </cell>
        </row>
        <row r="1047">
          <cell r="A1047">
            <v>80819</v>
          </cell>
          <cell r="B1047" t="str">
            <v>SIFÃO METÁLICO PARA TANQUE DE 1 1/4" X 1 1/2"</v>
          </cell>
        </row>
        <row r="1048">
          <cell r="A1048">
            <v>80820</v>
          </cell>
          <cell r="B1048" t="str">
            <v>SIFAO P/TANQUE 1" X 1.1/2" - PVC</v>
          </cell>
        </row>
        <row r="1049">
          <cell r="A1049">
            <v>80821</v>
          </cell>
          <cell r="B1049" t="str">
            <v>TUBO DE DESPEJO P/ VÁLVULA (PIA/TANQUE)</v>
          </cell>
        </row>
        <row r="1050">
          <cell r="A1050">
            <v>80830</v>
          </cell>
          <cell r="B1050" t="str">
            <v>VALVULA P/TANQUE METALICA DIAM.1" S/LADRAO</v>
          </cell>
        </row>
        <row r="1051">
          <cell r="A1051">
            <v>80840</v>
          </cell>
          <cell r="B1051" t="str">
            <v>TAMPA T-5 ARTICULADA 20X20</v>
          </cell>
        </row>
        <row r="1052">
          <cell r="A1052">
            <v>80845</v>
          </cell>
          <cell r="B1052" t="str">
            <v>CAIXA DE ALVENARIA 20x20x25 CM (REVESTIMENTO IMPERMEABILIZADO), FUNDO DE BRITA SEM TAMPA - PARA REGISTRO/TORNEIRA JARDIM</v>
          </cell>
        </row>
        <row r="1053">
          <cell r="A1053">
            <v>80900</v>
          </cell>
          <cell r="B1053" t="str">
            <v>R E G I S T R O S</v>
          </cell>
        </row>
        <row r="1054">
          <cell r="A1054">
            <v>80901</v>
          </cell>
          <cell r="B1054" t="str">
            <v>REGISTRO GAVETA BRUTO DIAMETRO 1/2"</v>
          </cell>
        </row>
        <row r="1055">
          <cell r="A1055">
            <v>80902</v>
          </cell>
          <cell r="B1055" t="str">
            <v>REGISTRO DE GAVETA BRUTO DIAMETRO 3/4"</v>
          </cell>
        </row>
        <row r="1056">
          <cell r="A1056">
            <v>80903</v>
          </cell>
          <cell r="B1056" t="str">
            <v>REGISTRO DE GAVETA BRUTO DIAMETRO 1"</v>
          </cell>
        </row>
        <row r="1057">
          <cell r="A1057">
            <v>80904</v>
          </cell>
          <cell r="B1057" t="str">
            <v>REGISTRO DE GAVETA BRUTO DIAMETRO 1.1/4"</v>
          </cell>
        </row>
        <row r="1058">
          <cell r="A1058">
            <v>80905</v>
          </cell>
          <cell r="B1058" t="str">
            <v>REGISTRO DE GAVETA BRUTO DIAMETRO 1.1/2"</v>
          </cell>
        </row>
        <row r="1059">
          <cell r="A1059">
            <v>80906</v>
          </cell>
          <cell r="B1059" t="str">
            <v>REGISTRO DE GAVETA BRUTO DIAMETRO 2"</v>
          </cell>
        </row>
        <row r="1060">
          <cell r="A1060">
            <v>80910</v>
          </cell>
          <cell r="B1060" t="str">
            <v>REGISTRO DE GAVETA BRUTO DIAMETRO 2.1/2"</v>
          </cell>
        </row>
        <row r="1061">
          <cell r="A1061">
            <v>80911</v>
          </cell>
          <cell r="B1061" t="str">
            <v>REGISTRO DE GAVETA BRUTO 3"</v>
          </cell>
        </row>
        <row r="1062">
          <cell r="A1062">
            <v>80912</v>
          </cell>
          <cell r="B1062" t="str">
            <v>REGISTRO DE GAVETA BRUTO 4"</v>
          </cell>
        </row>
        <row r="1063">
          <cell r="A1063">
            <v>80925</v>
          </cell>
          <cell r="B1063" t="str">
            <v>REGISTRO DE GAVETA C/CANOPLA DIAMETRO 1/2"</v>
          </cell>
        </row>
        <row r="1064">
          <cell r="A1064">
            <v>80926</v>
          </cell>
          <cell r="B1064" t="str">
            <v>REGISTRO DE GAVETA C/CANOPLA DIAMETRO 3/4"</v>
          </cell>
        </row>
        <row r="1065">
          <cell r="A1065">
            <v>80927</v>
          </cell>
          <cell r="B1065" t="str">
            <v>REGISTRO DE GAVETA C/CANOPLA DIAMETRO 1"</v>
          </cell>
        </row>
        <row r="1066">
          <cell r="A1066">
            <v>80928</v>
          </cell>
          <cell r="B1066" t="str">
            <v>REGISTRO DE GAVETA C/CANOPLA DIAMETRO 1.1/4"</v>
          </cell>
        </row>
        <row r="1067">
          <cell r="A1067">
            <v>80929</v>
          </cell>
          <cell r="B1067" t="str">
            <v>REGISTRO DE GAVETA C/CANOPLA DIAMETRO 1.1/2"</v>
          </cell>
        </row>
        <row r="1068">
          <cell r="A1068">
            <v>80945</v>
          </cell>
          <cell r="B1068" t="str">
            <v>REGISTRO DE PRESSAO C/CANOPLA CROMADO DIAM.1/2"</v>
          </cell>
        </row>
        <row r="1069">
          <cell r="A1069">
            <v>80946</v>
          </cell>
          <cell r="B1069" t="str">
            <v>REGISTRO DE PRESSAO C/CANOPLA CROMADA DIAM.3/4"</v>
          </cell>
        </row>
        <row r="1070">
          <cell r="A1070">
            <v>80975</v>
          </cell>
          <cell r="B1070" t="str">
            <v>REGISTRO DE ESFERA DIAM.1/2"</v>
          </cell>
        </row>
        <row r="1071">
          <cell r="A1071">
            <v>80976</v>
          </cell>
          <cell r="B1071" t="str">
            <v>REGISTRO DE ESFERA DIAMETRO 3/4"</v>
          </cell>
        </row>
        <row r="1072">
          <cell r="A1072">
            <v>80977</v>
          </cell>
          <cell r="B1072" t="str">
            <v>REGISTRO DE ESFERA DIAMETRO 1"</v>
          </cell>
        </row>
        <row r="1073">
          <cell r="A1073">
            <v>80978</v>
          </cell>
          <cell r="B1073" t="str">
            <v>REGISTRO DE ESFERA DIAMETRO 1.1/4"</v>
          </cell>
        </row>
        <row r="1074">
          <cell r="A1074">
            <v>80979</v>
          </cell>
          <cell r="B1074" t="str">
            <v>REGISTRO DE ESFERA DIAMETRO 1.1/2"</v>
          </cell>
        </row>
        <row r="1075">
          <cell r="A1075">
            <v>80980</v>
          </cell>
          <cell r="B1075" t="str">
            <v>REGISTRO DE ESFERA DIAMETRO 2"</v>
          </cell>
        </row>
        <row r="1076">
          <cell r="A1076">
            <v>80981</v>
          </cell>
          <cell r="B1076" t="str">
            <v>REGISTRO DE ESFERA DIAMETRO 2.1/2"</v>
          </cell>
        </row>
        <row r="1077">
          <cell r="A1077">
            <v>80982</v>
          </cell>
          <cell r="B1077" t="str">
            <v>REGISTRO DE ESFERA DIAM.3"</v>
          </cell>
        </row>
        <row r="1078">
          <cell r="A1078">
            <v>80983</v>
          </cell>
          <cell r="B1078" t="str">
            <v>REGISTRO DE ESFERA DIAMETRO 4"</v>
          </cell>
        </row>
        <row r="1079">
          <cell r="A1079">
            <v>81000</v>
          </cell>
          <cell r="B1079" t="str">
            <v>AGUA FRIA</v>
          </cell>
        </row>
        <row r="1080">
          <cell r="A1080">
            <v>81001</v>
          </cell>
          <cell r="B1080" t="str">
            <v>T U B O S   DE  P V C   S O L D A V E L</v>
          </cell>
        </row>
        <row r="1081">
          <cell r="A1081">
            <v>81002</v>
          </cell>
          <cell r="B1081" t="str">
            <v>TUBO SOLDAVEL PVC MARROM DIAMETRO 20 mm</v>
          </cell>
        </row>
        <row r="1082">
          <cell r="A1082">
            <v>81003</v>
          </cell>
          <cell r="B1082" t="str">
            <v>TUBO SOLDAVEL PVC MARROM DIAMETRO 25 mm</v>
          </cell>
        </row>
        <row r="1083">
          <cell r="A1083">
            <v>81004</v>
          </cell>
          <cell r="B1083" t="str">
            <v>TUBO SOLDAVEL PVC MARROM DIAMETRO 32 mm</v>
          </cell>
        </row>
        <row r="1084">
          <cell r="A1084">
            <v>81005</v>
          </cell>
          <cell r="B1084" t="str">
            <v>TUBO SOLDAVEL PVC MARROM DIAM.(40 mm)</v>
          </cell>
        </row>
        <row r="1085">
          <cell r="A1085">
            <v>81006</v>
          </cell>
          <cell r="B1085" t="str">
            <v>TUBO SOLDAVEL PVC MARROM DIAM. 50 mm</v>
          </cell>
        </row>
        <row r="1086">
          <cell r="A1086">
            <v>81007</v>
          </cell>
          <cell r="B1086" t="str">
            <v>TUBO SOLDAVEL PVC MARROM DIAMETRO 60 mm (2")</v>
          </cell>
        </row>
        <row r="1087">
          <cell r="A1087">
            <v>81008</v>
          </cell>
          <cell r="B1087" t="str">
            <v>TUBO SOLDAVEL PVC MARROM DIAMETRO 75 mm</v>
          </cell>
        </row>
        <row r="1088">
          <cell r="A1088">
            <v>81009</v>
          </cell>
          <cell r="B1088" t="str">
            <v>TUBO SOLDAVEL PVC MARROM DIAMETRO 85 mm</v>
          </cell>
        </row>
        <row r="1089">
          <cell r="A1089">
            <v>81010</v>
          </cell>
          <cell r="B1089" t="str">
            <v>TUBO SOLDAVEL PVC MARROM DIAMETRO 110 mm</v>
          </cell>
        </row>
        <row r="1090">
          <cell r="A1090">
            <v>81040</v>
          </cell>
          <cell r="B1090" t="str">
            <v>A D A P T A D O R E S  DE   P V C    S O L D A V E</v>
          </cell>
        </row>
        <row r="1091">
          <cell r="A1091">
            <v>81041</v>
          </cell>
          <cell r="B1091" t="str">
            <v>ADAPTAD.PVC SOLD.LONGO C/FLANGES LIVRES P/CX.DAGUA 25X3/4"</v>
          </cell>
        </row>
        <row r="1092">
          <cell r="A1092">
            <v>81042</v>
          </cell>
          <cell r="B1092" t="str">
            <v>ADAPTAD.PVC SOLD.LONGO C/FLANGES LIVRES P/CX.DAGUA 32X1"</v>
          </cell>
        </row>
        <row r="1093">
          <cell r="A1093">
            <v>81043</v>
          </cell>
          <cell r="B1093" t="str">
            <v>ADAPTAD.PVC SOLD.LONGO C/FLANGES LIVRES P/ CX.DAGUA 50X1.1/2</v>
          </cell>
        </row>
        <row r="1094">
          <cell r="A1094">
            <v>81044</v>
          </cell>
          <cell r="B1094" t="str">
            <v>ADAPTAD.PVC SOLD.LONGO C/FLANGES LIVRES P/CX.DAGUA 60X2"</v>
          </cell>
        </row>
        <row r="1095">
          <cell r="A1095">
            <v>81046</v>
          </cell>
          <cell r="B1095" t="str">
            <v>ADAPTADOR PVC SOLD.LONGO C/FLANGES LIVRES P/CX.DAGUA 110 X 4"</v>
          </cell>
        </row>
        <row r="1096">
          <cell r="A1096">
            <v>81055</v>
          </cell>
          <cell r="B1096" t="str">
            <v>ADAPTAD.SOLD. C/FL.LIVRES P/CX.DAGUA 25X3/4"</v>
          </cell>
        </row>
        <row r="1097">
          <cell r="A1097">
            <v>81056</v>
          </cell>
          <cell r="B1097" t="str">
            <v>ADAPTADOR SOLD.C/FLANGES LIVRES P/CX.DAGUA 32X1"</v>
          </cell>
        </row>
        <row r="1098">
          <cell r="A1098">
            <v>81057</v>
          </cell>
          <cell r="B1098" t="str">
            <v>ADAPTADOR SOLD.C/FLANGES LIV.P/CX.DAGUA 40X1.1/4"</v>
          </cell>
        </row>
        <row r="1099">
          <cell r="A1099">
            <v>81058</v>
          </cell>
          <cell r="B1099" t="str">
            <v>ADAPTAD.SOLD.C/FL.LIVRES P/CX.DAGUA 50X1.1/2"</v>
          </cell>
        </row>
        <row r="1100">
          <cell r="A1100">
            <v>81065</v>
          </cell>
          <cell r="B1100" t="str">
            <v>ADAPTAD.SOLD.CURTO C/BOLSA E ROSCA P/REG.20X1/2"</v>
          </cell>
        </row>
        <row r="1101">
          <cell r="A1101">
            <v>81066</v>
          </cell>
          <cell r="B1101" t="str">
            <v>ADAPTAD.SOLD.CURTO C/BOLSA E ROSCA P/REG.25X3/4"</v>
          </cell>
        </row>
        <row r="1102">
          <cell r="A1102">
            <v>81067</v>
          </cell>
          <cell r="B1102" t="str">
            <v>ADAPTAD.SOLD.CURTO C/BOLSA E ROSCA P/REG.32X1"</v>
          </cell>
        </row>
        <row r="1103">
          <cell r="A1103">
            <v>81068</v>
          </cell>
          <cell r="B1103" t="str">
            <v>ADAPTAD.SOLD.CURTO C/BOLSA/ROSCA P/REG.40X1 1/4"</v>
          </cell>
        </row>
        <row r="1104">
          <cell r="A1104">
            <v>81069</v>
          </cell>
          <cell r="B1104" t="str">
            <v>ADAPTAD.SOLD.CURTO C/BOLSA/ROSCA P/REG.50X11/2"</v>
          </cell>
        </row>
        <row r="1105">
          <cell r="A1105">
            <v>81070</v>
          </cell>
          <cell r="B1105" t="str">
            <v>ADAPTAD.SOLD.CURTO C/BOLSA/ROSCA P/REGIST.60X2"</v>
          </cell>
        </row>
        <row r="1106">
          <cell r="A1106">
            <v>81071</v>
          </cell>
          <cell r="B1106" t="str">
            <v>ADAPTADOR SOLDAVEL CURTO C/BR P/REG.75X2.1/2"</v>
          </cell>
        </row>
        <row r="1107">
          <cell r="A1107">
            <v>81072</v>
          </cell>
          <cell r="B1107" t="str">
            <v>ADAPTADOR SOLDAVEL CURTO C/BR P/REG. 85 X 3"</v>
          </cell>
        </row>
        <row r="1108">
          <cell r="A1108">
            <v>81073</v>
          </cell>
          <cell r="B1108" t="str">
            <v>ADAPTADOR SOLDAVEL CURTO C/BR P/REG. 110 X 4"</v>
          </cell>
        </row>
        <row r="1109">
          <cell r="A1109">
            <v>81083</v>
          </cell>
          <cell r="B1109" t="str">
            <v>ADAPTAD.JUNTA ELAST.P/SIFAO METAL.40MM X 1.1/2"</v>
          </cell>
        </row>
        <row r="1110">
          <cell r="A1110">
            <v>81084</v>
          </cell>
          <cell r="B1110" t="str">
            <v>ADAPTADOR PVC P/SIFAO PVC 40 MM X 1.1/4"</v>
          </cell>
        </row>
        <row r="1111">
          <cell r="A1111">
            <v>81100</v>
          </cell>
          <cell r="B1111" t="str">
            <v>L U V A S  DE  P V C</v>
          </cell>
        </row>
        <row r="1112">
          <cell r="A1112">
            <v>81101</v>
          </cell>
          <cell r="B1112" t="str">
            <v>LUVA SOLDAVEL DIAMETRO 20 mm</v>
          </cell>
        </row>
        <row r="1113">
          <cell r="A1113">
            <v>81102</v>
          </cell>
          <cell r="B1113" t="str">
            <v>LUVA SOLDAVEL DIAMETRO 25 mm</v>
          </cell>
        </row>
        <row r="1114">
          <cell r="A1114">
            <v>81103</v>
          </cell>
          <cell r="B1114" t="str">
            <v>LUVA SOLDAVEL DIAMETRO 32 mm</v>
          </cell>
        </row>
        <row r="1115">
          <cell r="A1115">
            <v>81104</v>
          </cell>
          <cell r="B1115" t="str">
            <v>LUVA SOLDAVEL DIAMETRO 40 mm</v>
          </cell>
        </row>
        <row r="1116">
          <cell r="A1116">
            <v>81105</v>
          </cell>
          <cell r="B1116" t="str">
            <v>LUVA SOLDAVEL DIAMETRO 50 mm</v>
          </cell>
        </row>
        <row r="1117">
          <cell r="A1117">
            <v>81106</v>
          </cell>
          <cell r="B1117" t="str">
            <v>LUVA SOLDAVEL DIAMETRO 60 mm</v>
          </cell>
        </row>
        <row r="1118">
          <cell r="A1118">
            <v>81107</v>
          </cell>
          <cell r="B1118" t="str">
            <v>LUVA SOLDAVEL DIAMETRO 75 mm</v>
          </cell>
        </row>
        <row r="1119">
          <cell r="A1119">
            <v>81108</v>
          </cell>
          <cell r="B1119" t="str">
            <v>LUVA SOLDAVEL DIAMETRO 85 mm</v>
          </cell>
        </row>
        <row r="1120">
          <cell r="A1120">
            <v>81109</v>
          </cell>
          <cell r="B1120" t="str">
            <v>LUVA SOLDAVEL DIAMETRO 110 mm</v>
          </cell>
        </row>
        <row r="1121">
          <cell r="A1121">
            <v>81120</v>
          </cell>
          <cell r="B1121" t="str">
            <v>LUVA DE REDUCAO SOLDAVEL DIAMETRO 25 X 20 mm</v>
          </cell>
        </row>
        <row r="1122">
          <cell r="A1122">
            <v>81121</v>
          </cell>
          <cell r="B1122" t="str">
            <v>LUVA DE REDUCAO SOLDAVEL C/ROSCA 25 X 1/2"</v>
          </cell>
        </row>
        <row r="1123">
          <cell r="A1123">
            <v>81122</v>
          </cell>
          <cell r="B1123" t="str">
            <v>LUVA DE REDUCAO SOLDAVEL DIAMETRO 32 X 25 mm</v>
          </cell>
        </row>
        <row r="1124">
          <cell r="A1124">
            <v>81130</v>
          </cell>
          <cell r="B1124" t="str">
            <v>LUVA SOLDAVEL C/ROSCA DIAMETRO 20 X 1/2"</v>
          </cell>
        </row>
        <row r="1125">
          <cell r="A1125">
            <v>81131</v>
          </cell>
          <cell r="B1125" t="str">
            <v>LUVA SOLDAVEL C/ROSCA DIAMETRO 25 X 3/4"</v>
          </cell>
        </row>
        <row r="1126">
          <cell r="A1126">
            <v>81132</v>
          </cell>
          <cell r="B1126" t="str">
            <v>LUVA SOLDAVEL C/ROSCA DIAMETRO 32 X 1"</v>
          </cell>
        </row>
        <row r="1127">
          <cell r="A1127">
            <v>81133</v>
          </cell>
          <cell r="B1127" t="str">
            <v>LUVA SOLDAVEL C/ROSCA DIAMETRO 40 X 1.1/4"</v>
          </cell>
        </row>
        <row r="1128">
          <cell r="A1128">
            <v>81134</v>
          </cell>
          <cell r="B1128" t="str">
            <v>LUVA SOLDAVEL C/ROSCA DIAMETRO 50 X 1.1/2"</v>
          </cell>
        </row>
        <row r="1129">
          <cell r="A1129">
            <v>81144</v>
          </cell>
          <cell r="B1129" t="str">
            <v>LUVA SOLD.C/BUCHA DE LATAO 20 X 1/2" COR AZUL</v>
          </cell>
        </row>
        <row r="1130">
          <cell r="A1130">
            <v>81145</v>
          </cell>
          <cell r="B1130" t="str">
            <v>LUVA RED.SOLDAVEL C/BUCHA LATAO DIAM.25 X 1/2"</v>
          </cell>
        </row>
        <row r="1131">
          <cell r="A1131">
            <v>81146</v>
          </cell>
          <cell r="B1131" t="str">
            <v>LUVA SOLD.C/BUCHA DE LATAO 25X3/4" COR AZUL</v>
          </cell>
        </row>
        <row r="1132">
          <cell r="A1132">
            <v>81160</v>
          </cell>
          <cell r="B1132" t="str">
            <v>B U C H A S</v>
          </cell>
        </row>
        <row r="1133">
          <cell r="A1133">
            <v>81161</v>
          </cell>
          <cell r="B1133" t="str">
            <v>BUCHA DE REDUCAO SOLD.CURTA 25 MM X 20 MM</v>
          </cell>
        </row>
        <row r="1134">
          <cell r="A1134">
            <v>81162</v>
          </cell>
          <cell r="B1134" t="str">
            <v>BUCHA DE REDUCAO SOLD.CURTA 32 X 25 MM</v>
          </cell>
        </row>
        <row r="1135">
          <cell r="A1135">
            <v>81163</v>
          </cell>
          <cell r="B1135" t="str">
            <v>BUCHA DE REDUCAO SOLD.CURTA 40 X 32 mm</v>
          </cell>
        </row>
        <row r="1136">
          <cell r="A1136">
            <v>81164</v>
          </cell>
          <cell r="B1136" t="str">
            <v>BUCHA DE REDUCAO SOLD.CURTO 50 X 40 mm</v>
          </cell>
        </row>
        <row r="1137">
          <cell r="A1137">
            <v>81165</v>
          </cell>
          <cell r="B1137" t="str">
            <v>BUCHA DE REDUCAO SOLD. CURTA 60 X 50 mm</v>
          </cell>
        </row>
        <row r="1138">
          <cell r="A1138">
            <v>81166</v>
          </cell>
          <cell r="B1138" t="str">
            <v>BUCHA DE REDUCAO SOLDAVEL CURTA 75 X 60 mm</v>
          </cell>
        </row>
        <row r="1139">
          <cell r="A1139">
            <v>81167</v>
          </cell>
          <cell r="B1139" t="str">
            <v>BUCHA DE REDUCAO SOLDAVEL CURTA 85 X 75 mm</v>
          </cell>
        </row>
        <row r="1140">
          <cell r="A1140">
            <v>81168</v>
          </cell>
          <cell r="B1140" t="str">
            <v>BUCHA DE REDUCAO SOLDAVEL CURTA 110 X 85 mm</v>
          </cell>
        </row>
        <row r="1141">
          <cell r="A1141">
            <v>81175</v>
          </cell>
          <cell r="B1141" t="str">
            <v>BUCHA DE REDUCAO SOLD.LONGA 32 X 20 mm</v>
          </cell>
        </row>
        <row r="1142">
          <cell r="A1142">
            <v>81176</v>
          </cell>
          <cell r="B1142" t="str">
            <v>BUCHA DE REDUCAO SOLD.LONGA 40 X 20 mm</v>
          </cell>
        </row>
        <row r="1143">
          <cell r="A1143">
            <v>81177</v>
          </cell>
          <cell r="B1143" t="str">
            <v>BUCHA DE REDUCAO SOLD.LONGA 40 X 25</v>
          </cell>
        </row>
        <row r="1144">
          <cell r="A1144">
            <v>81178</v>
          </cell>
          <cell r="B1144" t="str">
            <v>BUCHA DE REDUCAO SOLD.LONGA 50 X 20 mm</v>
          </cell>
        </row>
        <row r="1145">
          <cell r="A1145">
            <v>81179</v>
          </cell>
          <cell r="B1145" t="str">
            <v>BUCHA DE REDUCAO SOLDAVEL LONGA 50 X 25 mm</v>
          </cell>
        </row>
        <row r="1146">
          <cell r="A1146">
            <v>81180</v>
          </cell>
          <cell r="B1146" t="str">
            <v>BUCHA DE REDUCAO SOLDAVEL LONGA 50 X 32 mm</v>
          </cell>
        </row>
        <row r="1147">
          <cell r="A1147">
            <v>81181</v>
          </cell>
          <cell r="B1147" t="str">
            <v>BUCHA DE REDUCAO SOLDAVEL LONGA 60 X 25 mm</v>
          </cell>
        </row>
        <row r="1148">
          <cell r="A1148">
            <v>81182</v>
          </cell>
          <cell r="B1148" t="str">
            <v>BUCHA DE REDUCAO SOLDAVEL LONGA 60 X 32 mm</v>
          </cell>
        </row>
        <row r="1149">
          <cell r="A1149">
            <v>81183</v>
          </cell>
          <cell r="B1149" t="str">
            <v>BUCHA DE REDUCAO SOLDAVEL LONGA 60 X 40 mm</v>
          </cell>
        </row>
        <row r="1150">
          <cell r="A1150">
            <v>81184</v>
          </cell>
          <cell r="B1150" t="str">
            <v>BUCHA DE REDUCAO SOLDAVEL LONGA 60 X 50 mm</v>
          </cell>
        </row>
        <row r="1151">
          <cell r="A1151">
            <v>81185</v>
          </cell>
          <cell r="B1151" t="str">
            <v>BUCHA DE REDUÇÃO SOLDÁVEL LONGA 75 X 50 MM</v>
          </cell>
        </row>
        <row r="1152">
          <cell r="A1152">
            <v>81187</v>
          </cell>
          <cell r="B1152" t="str">
            <v>BUCHA DE REDUÇÃO SOLDÁVEL LONGA 110 X 60 MMM</v>
          </cell>
        </row>
        <row r="1153">
          <cell r="A1153">
            <v>81200</v>
          </cell>
          <cell r="B1153" t="str">
            <v>N I P E L S</v>
          </cell>
        </row>
        <row r="1154">
          <cell r="A1154">
            <v>81201</v>
          </cell>
          <cell r="B1154" t="str">
            <v>NIPLE COM ROSCA DIAMETRO 1/2"</v>
          </cell>
        </row>
        <row r="1155">
          <cell r="A1155">
            <v>81202</v>
          </cell>
          <cell r="B1155" t="str">
            <v>NIPLE COM ROSCA DIAMETRO 3/4"</v>
          </cell>
        </row>
        <row r="1156">
          <cell r="A1156">
            <v>81203</v>
          </cell>
          <cell r="B1156" t="str">
            <v>NIPLE COM ROSCA DIAMETRO 1"</v>
          </cell>
        </row>
        <row r="1157">
          <cell r="A1157">
            <v>81204</v>
          </cell>
          <cell r="B1157" t="str">
            <v>NIPLE COM ROSCA DIAMETRO 1.1/4"</v>
          </cell>
        </row>
        <row r="1158">
          <cell r="A1158">
            <v>81205</v>
          </cell>
          <cell r="B1158" t="str">
            <v>NIPLE COM ROSCA DIAMETRO 1.1/2"</v>
          </cell>
        </row>
        <row r="1159">
          <cell r="A1159">
            <v>81206</v>
          </cell>
          <cell r="B1159" t="str">
            <v>NIPLE COM ROSCA DIAMETRO 2"</v>
          </cell>
        </row>
        <row r="1160">
          <cell r="A1160">
            <v>81207</v>
          </cell>
          <cell r="B1160" t="str">
            <v>NIPLE COM ROSCA DIAMETRO 2.1/2"</v>
          </cell>
        </row>
        <row r="1161">
          <cell r="A1161">
            <v>81208</v>
          </cell>
          <cell r="B1161" t="str">
            <v>NIPLE COM ROSCA DIAMETRO 3"</v>
          </cell>
        </row>
        <row r="1162">
          <cell r="A1162">
            <v>81209</v>
          </cell>
          <cell r="B1162" t="str">
            <v>NIPLE COM ROSCA DIAMETRO 4"</v>
          </cell>
        </row>
        <row r="1163">
          <cell r="A1163">
            <v>81230</v>
          </cell>
          <cell r="B1163" t="str">
            <v>C A P</v>
          </cell>
        </row>
        <row r="1164">
          <cell r="A1164">
            <v>81231</v>
          </cell>
          <cell r="B1164" t="str">
            <v>CAP PVC ROSCAVEL DIAMETRO 1/2" (20 mm)</v>
          </cell>
        </row>
        <row r="1165">
          <cell r="A1165">
            <v>81232</v>
          </cell>
          <cell r="B1165" t="str">
            <v>CAP PVC ROSCAVEL DIAMETRO 3/4" (25 mm)</v>
          </cell>
        </row>
        <row r="1166">
          <cell r="A1166">
            <v>81233</v>
          </cell>
          <cell r="B1166" t="str">
            <v>CAP PVC ROSCAVEL DIAMETRO 1" (32 mm)</v>
          </cell>
        </row>
        <row r="1167">
          <cell r="A1167">
            <v>81234</v>
          </cell>
          <cell r="B1167" t="str">
            <v>CAP PVC ROSCAVEL DIAMETRO 1.1/4" (40 mm)</v>
          </cell>
        </row>
        <row r="1168">
          <cell r="A1168">
            <v>81235</v>
          </cell>
          <cell r="B1168" t="str">
            <v>CAP PVC ROSCAVEL DIAMETRO 1.1/2"</v>
          </cell>
        </row>
        <row r="1169">
          <cell r="A1169">
            <v>81236</v>
          </cell>
          <cell r="B1169" t="str">
            <v>CAP PVC ROSCAVEL DIAMETRO 2"</v>
          </cell>
        </row>
        <row r="1170">
          <cell r="A1170">
            <v>81250</v>
          </cell>
          <cell r="B1170" t="str">
            <v>CAP PVC SOLDAVEL 20 mm</v>
          </cell>
        </row>
        <row r="1171">
          <cell r="A1171">
            <v>81251</v>
          </cell>
          <cell r="B1171" t="str">
            <v>CAP SOLD. DIAMETRO 25 mm</v>
          </cell>
        </row>
        <row r="1172">
          <cell r="A1172">
            <v>81252</v>
          </cell>
          <cell r="B1172" t="str">
            <v>CAP PVC SOLDAVEL 32 mm</v>
          </cell>
        </row>
        <row r="1173">
          <cell r="A1173">
            <v>81253</v>
          </cell>
          <cell r="B1173" t="str">
            <v>CAP PVC SOLDAVEL DIAMETRO 40 mm</v>
          </cell>
        </row>
        <row r="1174">
          <cell r="A1174">
            <v>81254</v>
          </cell>
          <cell r="B1174" t="str">
            <v>CAP PVC SOLDAVEL DIAMETRO 50 mm</v>
          </cell>
        </row>
        <row r="1175">
          <cell r="A1175">
            <v>81255</v>
          </cell>
          <cell r="B1175" t="str">
            <v>CAP PVC SOLDAVEL DIAMETRO 60 mm</v>
          </cell>
        </row>
        <row r="1176">
          <cell r="A1176">
            <v>81256</v>
          </cell>
          <cell r="B1176" t="str">
            <v>CAP PVC SOLDAVEL DIAMETRO 75 mm</v>
          </cell>
        </row>
        <row r="1177">
          <cell r="A1177">
            <v>81257</v>
          </cell>
          <cell r="B1177" t="str">
            <v>CAP PVC SOLDAVEL DIAMETRO 85 mm</v>
          </cell>
        </row>
        <row r="1178">
          <cell r="A1178">
            <v>81258</v>
          </cell>
          <cell r="B1178" t="str">
            <v>CAP PVC SOLDAVEL DIAMETRO 110 mm</v>
          </cell>
        </row>
        <row r="1179">
          <cell r="A1179">
            <v>81300</v>
          </cell>
          <cell r="B1179" t="str">
            <v>J O E L H O S</v>
          </cell>
        </row>
        <row r="1180">
          <cell r="A1180">
            <v>81301</v>
          </cell>
          <cell r="B1180" t="str">
            <v>JOELHO 45 GRAUS SOLDAVEL 20 mm</v>
          </cell>
        </row>
        <row r="1181">
          <cell r="A1181">
            <v>81302</v>
          </cell>
          <cell r="B1181" t="str">
            <v>JOELHO 45 GRAUS SOLDAVEL 25 mm</v>
          </cell>
        </row>
        <row r="1182">
          <cell r="A1182">
            <v>81303</v>
          </cell>
          <cell r="B1182" t="str">
            <v>JOELHO 45 GRAUS SOLDAVEL 32 mm</v>
          </cell>
        </row>
        <row r="1183">
          <cell r="A1183">
            <v>81304</v>
          </cell>
          <cell r="B1183" t="str">
            <v>JOELHO 45 GRAUS SOLDAVEL 40 mm</v>
          </cell>
        </row>
        <row r="1184">
          <cell r="A1184">
            <v>81305</v>
          </cell>
          <cell r="B1184" t="str">
            <v>JOELHO 45 GRAUS SOLDAVEL 50 mm</v>
          </cell>
        </row>
        <row r="1185">
          <cell r="A1185">
            <v>81306</v>
          </cell>
          <cell r="B1185" t="str">
            <v>JOELHO 45 GRAUS SOLDAVEL 60 mm</v>
          </cell>
        </row>
        <row r="1186">
          <cell r="A1186">
            <v>81307</v>
          </cell>
          <cell r="B1186" t="str">
            <v>JOELHO 45 GRAUS SOLDAVEL 75 mm</v>
          </cell>
        </row>
        <row r="1187">
          <cell r="A1187">
            <v>81308</v>
          </cell>
          <cell r="B1187" t="str">
            <v>JOELHO 45 GRAUS SOLDAVEL 85 mm</v>
          </cell>
        </row>
        <row r="1188">
          <cell r="A1188">
            <v>81309</v>
          </cell>
          <cell r="B1188" t="str">
            <v>JOELHO 45 GRAUS SOLDAVEL 110 mm</v>
          </cell>
        </row>
        <row r="1189">
          <cell r="A1189">
            <v>81320</v>
          </cell>
          <cell r="B1189" t="str">
            <v>JOELHO 90 GRAUS SOLDAVEL DIAMETRO 20 MM</v>
          </cell>
        </row>
        <row r="1190">
          <cell r="A1190">
            <v>81321</v>
          </cell>
          <cell r="B1190" t="str">
            <v>JOELHO 90 GRAUS SOLDAVEL DIAMETRO 25 MM</v>
          </cell>
        </row>
        <row r="1191">
          <cell r="A1191">
            <v>81322</v>
          </cell>
          <cell r="B1191" t="str">
            <v>JOELHO 90 GRAUS SOLDAVEL DIAMETRO 32 MM (1")</v>
          </cell>
        </row>
        <row r="1192">
          <cell r="A1192">
            <v>81323</v>
          </cell>
          <cell r="B1192" t="str">
            <v>JOELHO 90 GRAUS SOLDAVEL DIAMETRO 40 mm (1.1/4")</v>
          </cell>
        </row>
        <row r="1193">
          <cell r="A1193">
            <v>81324</v>
          </cell>
          <cell r="B1193" t="str">
            <v>JOELHO 90 GRAUS SOLDAVEL 50 mm (MARROM)</v>
          </cell>
        </row>
        <row r="1194">
          <cell r="A1194">
            <v>81325</v>
          </cell>
          <cell r="B1194" t="str">
            <v>JOELHO 90 GRAUS SOLDAVEL DIAMETRO 60 mm</v>
          </cell>
        </row>
        <row r="1195">
          <cell r="A1195">
            <v>81326</v>
          </cell>
          <cell r="B1195" t="str">
            <v>JOELHO 90 GRAUS SOLDAVEL DIAMETRO 75 mm</v>
          </cell>
        </row>
        <row r="1196">
          <cell r="A1196">
            <v>81327</v>
          </cell>
          <cell r="B1196" t="str">
            <v>JOELHO 90 GRAUS SOLDAVEL DIAMETRO 85 mm</v>
          </cell>
        </row>
        <row r="1197">
          <cell r="A1197">
            <v>81328</v>
          </cell>
          <cell r="B1197" t="str">
            <v>JOELHO 90 GRAUS SOLDAVEL DIAMETRO 110 mm (MARROM)</v>
          </cell>
        </row>
        <row r="1198">
          <cell r="A1198">
            <v>81340</v>
          </cell>
          <cell r="B1198" t="str">
            <v>JOELHO REDUÇÃO 90º SOLDÁVEL  32 mm X 25 mm</v>
          </cell>
        </row>
        <row r="1199">
          <cell r="A1199">
            <v>81341</v>
          </cell>
          <cell r="B1199" t="str">
            <v>JOELHO 90 GRAUS ROSCAVEL 1/2" (MARROM)</v>
          </cell>
        </row>
        <row r="1200">
          <cell r="A1200">
            <v>81342</v>
          </cell>
          <cell r="B1200" t="str">
            <v>JOELHO 90 GRAUS ROSCAVEL DIAMETRO 3/4"</v>
          </cell>
        </row>
        <row r="1201">
          <cell r="A1201">
            <v>81343</v>
          </cell>
          <cell r="B1201" t="str">
            <v>JOELHO 90 GRAUS ROSCAVEL DIAMETRO 1"</v>
          </cell>
        </row>
        <row r="1202">
          <cell r="A1202">
            <v>81350</v>
          </cell>
          <cell r="B1202" t="str">
            <v>JOELHO 90 GRAUS SOLDAVEL/ROSCA DIAM.20 X 1/2"</v>
          </cell>
        </row>
        <row r="1203">
          <cell r="A1203">
            <v>81351</v>
          </cell>
          <cell r="B1203" t="str">
            <v>JOELHO 90 GRAUS SOLD./ROSCA 25 X 3/4"</v>
          </cell>
        </row>
        <row r="1204">
          <cell r="A1204">
            <v>81360</v>
          </cell>
          <cell r="B1204" t="str">
            <v>JOELHO RED.90 GRAUS SOLD.C/BUCHA LATAO 25X1/2"</v>
          </cell>
        </row>
        <row r="1205">
          <cell r="A1205">
            <v>81361</v>
          </cell>
          <cell r="B1205" t="str">
            <v>JOELHO REDUCAO 90 GRAUS SOLD./ROSCA 25 X 1/2"</v>
          </cell>
        </row>
        <row r="1206">
          <cell r="A1206">
            <v>81368</v>
          </cell>
          <cell r="B1206" t="str">
            <v>JOELHO 90 GRAUS SOLD.C/BUCHA LATAO 20 X 1/2"</v>
          </cell>
        </row>
        <row r="1207">
          <cell r="A1207">
            <v>81369</v>
          </cell>
          <cell r="B1207" t="str">
            <v>JOELHO 90 GRAUS SOLD. C/BUCHA LATAO 25 X 3/4"</v>
          </cell>
        </row>
        <row r="1208">
          <cell r="A1208">
            <v>81375</v>
          </cell>
          <cell r="B1208" t="str">
            <v>JOELHO RED.90 GR.C/ROSCA E BUC.LATAO 3/4"X1/2"</v>
          </cell>
        </row>
        <row r="1209">
          <cell r="A1209">
            <v>81376</v>
          </cell>
          <cell r="B1209" t="str">
            <v>JOELHO DE REDUCAO 90 GRAUS SOLD.DIAM.25X20MM</v>
          </cell>
        </row>
        <row r="1210">
          <cell r="A1210">
            <v>81380</v>
          </cell>
          <cell r="B1210" t="str">
            <v>JOELHO 90 GRAUS C/ROSCA E BUCHA LATAO DIAM.1/2"</v>
          </cell>
        </row>
        <row r="1211">
          <cell r="A1211">
            <v>81381</v>
          </cell>
          <cell r="B1211" t="str">
            <v>JOELHO 90 GRAUS C/ROSCA E BUCHA LATAO DIAM. 3/4</v>
          </cell>
        </row>
        <row r="1212">
          <cell r="A1212">
            <v>81400</v>
          </cell>
          <cell r="B1212" t="str">
            <v>T E</v>
          </cell>
        </row>
        <row r="1213">
          <cell r="A1213">
            <v>81401</v>
          </cell>
          <cell r="B1213" t="str">
            <v>TE 90 GRAUS SOLDAVEL DIAMETRO 20 mm</v>
          </cell>
        </row>
        <row r="1214">
          <cell r="A1214">
            <v>81402</v>
          </cell>
          <cell r="B1214" t="str">
            <v>TE 90 GRAUS SOLDAVEL DIAMETRO 25 mm</v>
          </cell>
        </row>
        <row r="1215">
          <cell r="A1215">
            <v>81403</v>
          </cell>
          <cell r="B1215" t="str">
            <v>TE 90 GRAUS SOLDAVEL DIAMETRO 32 mm</v>
          </cell>
        </row>
        <row r="1216">
          <cell r="A1216">
            <v>81404</v>
          </cell>
          <cell r="B1216" t="str">
            <v>TE 90 GRAUS SOLDAVEL DIAMETRO 40 mm</v>
          </cell>
        </row>
        <row r="1217">
          <cell r="A1217">
            <v>81405</v>
          </cell>
          <cell r="B1217" t="str">
            <v>TE 90 GRAUS SOLDAVEL DIAMETRO 50 mm</v>
          </cell>
        </row>
        <row r="1218">
          <cell r="A1218">
            <v>81406</v>
          </cell>
          <cell r="B1218" t="str">
            <v>TE 90 GRAUS SOLDAVEL DIMETRO 60 mm</v>
          </cell>
        </row>
        <row r="1219">
          <cell r="A1219">
            <v>81407</v>
          </cell>
          <cell r="B1219" t="str">
            <v>TE 90 GRAUS SOLDAVEL DIAMETRO 75 mm</v>
          </cell>
        </row>
        <row r="1220">
          <cell r="A1220">
            <v>81408</v>
          </cell>
          <cell r="B1220" t="str">
            <v>TE 90 GRAUS SOLDAVEL DIAMETRO 85 mm</v>
          </cell>
        </row>
        <row r="1221">
          <cell r="A1221">
            <v>81409</v>
          </cell>
          <cell r="B1221" t="str">
            <v>TE 90 GRAUS SOLDAVEL DIAMETRO 110 mm</v>
          </cell>
        </row>
        <row r="1222">
          <cell r="A1222">
            <v>81420</v>
          </cell>
          <cell r="B1222" t="str">
            <v>TE DE REDUCAO 90 GRAUS SOLDAVEL 25 X 20 mm</v>
          </cell>
        </row>
        <row r="1223">
          <cell r="A1223">
            <v>81421</v>
          </cell>
          <cell r="B1223" t="str">
            <v>TE REDUCAO 90 GRAUS SOLDAVEL 32 X 25 mm</v>
          </cell>
        </row>
        <row r="1224">
          <cell r="A1224">
            <v>81422</v>
          </cell>
          <cell r="B1224" t="str">
            <v>TE REDUCAO 90 GRAUS SOLDAVEL 40 X 32 mm</v>
          </cell>
        </row>
        <row r="1225">
          <cell r="A1225">
            <v>81423</v>
          </cell>
          <cell r="B1225" t="str">
            <v>TE DE REDUCAO 90 GRAUS SOLD.50 X 20 MM</v>
          </cell>
        </row>
        <row r="1226">
          <cell r="A1226">
            <v>81424</v>
          </cell>
          <cell r="B1226" t="str">
            <v>TE REDUCAO 90 GRAUS SOLDAVEL 50 X 25 mm</v>
          </cell>
        </row>
        <row r="1227">
          <cell r="A1227">
            <v>81425</v>
          </cell>
          <cell r="B1227" t="str">
            <v>TE REDUCAO 90 GRAUS SOLDAVEL 50 X 32 mm</v>
          </cell>
        </row>
        <row r="1228">
          <cell r="A1228">
            <v>81426</v>
          </cell>
          <cell r="B1228" t="str">
            <v>TE REDUCAO 90 GRAUS SOLDAVEL 50 X 40 mm</v>
          </cell>
        </row>
        <row r="1229">
          <cell r="A1229">
            <v>81427</v>
          </cell>
          <cell r="B1229" t="str">
            <v>TE DE REDUCAO 90 GRAUS SOLDAVEL 75 X 50 MM</v>
          </cell>
        </row>
        <row r="1230">
          <cell r="A1230">
            <v>81428</v>
          </cell>
          <cell r="B1230" t="str">
            <v>TE DE REDUCAO 90 GRAUS SOLDAVEL 85 X 60 MM</v>
          </cell>
        </row>
        <row r="1231">
          <cell r="A1231">
            <v>81429</v>
          </cell>
          <cell r="B1231" t="str">
            <v>TE DE REDUCAO 90 GRAUS SOLDAVEL 110 X 60 MM</v>
          </cell>
        </row>
        <row r="1232">
          <cell r="A1232">
            <v>81439</v>
          </cell>
          <cell r="B1232" t="str">
            <v>TE REDUÇÃO 90º SOLD.C/ROSCA 32 X 32 X 3/4"</v>
          </cell>
        </row>
        <row r="1233">
          <cell r="A1233">
            <v>81440</v>
          </cell>
          <cell r="B1233" t="str">
            <v>TE REDUCAO 90 GRAUS SOLD.C/ROSCA 25X25X1/2"</v>
          </cell>
        </row>
        <row r="1234">
          <cell r="A1234">
            <v>81441</v>
          </cell>
          <cell r="B1234" t="str">
            <v>TE 90 GR.SOLD.C/ROSCA NA BOLSA CENT.20X20X1/2"</v>
          </cell>
        </row>
        <row r="1235">
          <cell r="A1235">
            <v>81442</v>
          </cell>
          <cell r="B1235" t="str">
            <v>TE90 GR.SOLD.C/ROSCA NA BOLSA CENT.25X25X3/4"</v>
          </cell>
        </row>
        <row r="1236">
          <cell r="A1236">
            <v>81443</v>
          </cell>
          <cell r="B1236" t="str">
            <v>TE 90 GR.SOLD.C/BUC.LATAO NA BOLSA CENT.20X20X1/2"</v>
          </cell>
        </row>
        <row r="1237">
          <cell r="A1237">
            <v>81444</v>
          </cell>
          <cell r="B1237" t="str">
            <v>TE 90 GR.SOLD.C/BUC.LATAO NA BOLSA CENT.25X25X3/4"</v>
          </cell>
        </row>
        <row r="1238">
          <cell r="A1238">
            <v>81445</v>
          </cell>
          <cell r="B1238" t="str">
            <v>TE RED.SOLD.90GR.BUC.LATAO BOLSA CENT.25X25X1/2"</v>
          </cell>
        </row>
        <row r="1239">
          <cell r="A1239">
            <v>81460</v>
          </cell>
          <cell r="B1239" t="str">
            <v>U N I A O</v>
          </cell>
        </row>
        <row r="1240">
          <cell r="A1240">
            <v>81461</v>
          </cell>
          <cell r="B1240" t="str">
            <v>UNIAO SOLDAVEL DIAMETRO 20 mm</v>
          </cell>
        </row>
        <row r="1241">
          <cell r="A1241">
            <v>81462</v>
          </cell>
          <cell r="B1241" t="str">
            <v>UNIAO SOLDAVEL DIAMETRO 25 mm</v>
          </cell>
        </row>
        <row r="1242">
          <cell r="A1242">
            <v>81463</v>
          </cell>
          <cell r="B1242" t="str">
            <v>UNIAO SOLDAVEL DIAMETRO 32 mm</v>
          </cell>
        </row>
        <row r="1243">
          <cell r="A1243">
            <v>81464</v>
          </cell>
          <cell r="B1243" t="str">
            <v>UNIAO SOLDAVEL DIAMETRO 40 mm</v>
          </cell>
        </row>
        <row r="1244">
          <cell r="A1244">
            <v>81465</v>
          </cell>
          <cell r="B1244" t="str">
            <v>UNIAO SOLDAVEL DIAMETRO 50 mm</v>
          </cell>
        </row>
        <row r="1245">
          <cell r="A1245">
            <v>81466</v>
          </cell>
          <cell r="B1245" t="str">
            <v>UNIAO SOLDAVEL DIAMETRO 60 mm</v>
          </cell>
        </row>
        <row r="1246">
          <cell r="A1246">
            <v>81467</v>
          </cell>
          <cell r="B1246" t="str">
            <v>UNIAO SOLDAVEL DIAMETRO 75 mm</v>
          </cell>
        </row>
        <row r="1247">
          <cell r="A1247">
            <v>81500</v>
          </cell>
          <cell r="B1247" t="str">
            <v>A D E S I V O S:</v>
          </cell>
        </row>
        <row r="1248">
          <cell r="A1248">
            <v>81501</v>
          </cell>
          <cell r="B1248" t="str">
            <v>ADESIVO PLASTICO - FRASCO 850 G</v>
          </cell>
        </row>
        <row r="1249">
          <cell r="A1249">
            <v>81502</v>
          </cell>
          <cell r="B1249" t="str">
            <v>ADESIVO PLASTICO - BISNAGA 75 G</v>
          </cell>
        </row>
        <row r="1250">
          <cell r="A1250">
            <v>81503</v>
          </cell>
          <cell r="B1250" t="str">
            <v>SOLUCAO LIMPADORA 200 CM3</v>
          </cell>
        </row>
        <row r="1251">
          <cell r="A1251">
            <v>81504</v>
          </cell>
          <cell r="B1251" t="str">
            <v>SOLUCAO LIMPADORA 1000 CM3</v>
          </cell>
        </row>
        <row r="1252">
          <cell r="A1252">
            <v>81535</v>
          </cell>
          <cell r="B1252" t="str">
            <v>C U R V A S</v>
          </cell>
        </row>
        <row r="1253">
          <cell r="A1253">
            <v>81536</v>
          </cell>
          <cell r="B1253" t="str">
            <v>CURVA 90 GRAUS SOLDAVEL DIAMETRO 20 mm</v>
          </cell>
        </row>
        <row r="1254">
          <cell r="A1254">
            <v>81537</v>
          </cell>
          <cell r="B1254" t="str">
            <v>CURVA 90 GRAUS SOLDAVEL DIAMETRO 25 mm</v>
          </cell>
        </row>
        <row r="1255">
          <cell r="A1255">
            <v>81538</v>
          </cell>
          <cell r="B1255" t="str">
            <v>CURVA 90 GRAUS SOLDAVEL DIAMETRO 32 mm</v>
          </cell>
        </row>
        <row r="1256">
          <cell r="A1256">
            <v>81539</v>
          </cell>
          <cell r="B1256" t="str">
            <v>CURVA 90 GRAUS SOLDAVEL DIAMETRO 40 mm</v>
          </cell>
        </row>
        <row r="1257">
          <cell r="A1257">
            <v>81540</v>
          </cell>
          <cell r="B1257" t="str">
            <v>CURVA 90 GRAUS SOLDAVEL DIAMETRO 50 mm</v>
          </cell>
        </row>
        <row r="1258">
          <cell r="A1258">
            <v>81541</v>
          </cell>
          <cell r="B1258" t="str">
            <v>CURVA 90 GRAUS SOLDAVEL DIAMETRO 60 mm</v>
          </cell>
        </row>
        <row r="1259">
          <cell r="A1259">
            <v>81550</v>
          </cell>
          <cell r="B1259" t="str">
            <v>CURVA 45º DIAMETRO 50 MM</v>
          </cell>
        </row>
        <row r="1260">
          <cell r="A1260">
            <v>81551</v>
          </cell>
          <cell r="B1260" t="str">
            <v>CURVA 45 GRAUS SOLDAVEL DIAMETRO 75 MM</v>
          </cell>
        </row>
        <row r="1261">
          <cell r="A1261">
            <v>81570</v>
          </cell>
          <cell r="B1261" t="str">
            <v>C R U Z E T A S</v>
          </cell>
        </row>
        <row r="1262">
          <cell r="A1262">
            <v>81571</v>
          </cell>
          <cell r="B1262" t="str">
            <v>CRUZETA SOLDAVEL DIAMETRO 25 mm</v>
          </cell>
        </row>
        <row r="1263">
          <cell r="A1263">
            <v>81572</v>
          </cell>
          <cell r="B1263" t="str">
            <v>CRUZETA SOLDAVEL DIAMETRO 50 mm</v>
          </cell>
        </row>
        <row r="1264">
          <cell r="A1264">
            <v>81580</v>
          </cell>
          <cell r="B1264" t="str">
            <v>PLUG</v>
          </cell>
        </row>
        <row r="1265">
          <cell r="A1265">
            <v>81581</v>
          </cell>
          <cell r="B1265" t="str">
            <v>PLUG PVC COM ROSCA 1/2"</v>
          </cell>
        </row>
        <row r="1266">
          <cell r="A1266">
            <v>81600</v>
          </cell>
          <cell r="B1266" t="str">
            <v>E S G O T O   S A N I T A R I O</v>
          </cell>
        </row>
        <row r="1267">
          <cell r="A1267">
            <v>81601</v>
          </cell>
          <cell r="B1267" t="str">
            <v>B U C H A S</v>
          </cell>
        </row>
        <row r="1268">
          <cell r="A1268">
            <v>81602</v>
          </cell>
          <cell r="B1268" t="str">
            <v>BUCHA DE REDUCAO LONGA DIAM. 50 X 40 MM</v>
          </cell>
        </row>
        <row r="1269">
          <cell r="A1269">
            <v>81640</v>
          </cell>
          <cell r="B1269" t="str">
            <v>C A P</v>
          </cell>
        </row>
        <row r="1270">
          <cell r="A1270">
            <v>81641</v>
          </cell>
          <cell r="B1270" t="str">
            <v>CAP DIAMETRO 50 MM ESGOTO PRIMARIO</v>
          </cell>
        </row>
        <row r="1271">
          <cell r="A1271">
            <v>81642</v>
          </cell>
          <cell r="B1271" t="str">
            <v>CAP DIAMETRO 75 MM ESGOTO PRIMARIO</v>
          </cell>
        </row>
        <row r="1272">
          <cell r="A1272">
            <v>81643</v>
          </cell>
          <cell r="B1272" t="str">
            <v>CAP DIAMETRO 100 MM ESGOTO PRIMARIO</v>
          </cell>
        </row>
        <row r="1273">
          <cell r="A1273">
            <v>81660</v>
          </cell>
          <cell r="B1273" t="str">
            <v>C O R P O  DE C A I X A  S I F O N A D A/R A L O</v>
          </cell>
        </row>
        <row r="1274">
          <cell r="A1274">
            <v>81661</v>
          </cell>
          <cell r="B1274" t="str">
            <v>CORPO CX. SIFONADA DIAM. 100 X 100 X 50</v>
          </cell>
        </row>
        <row r="1275">
          <cell r="A1275">
            <v>81662</v>
          </cell>
          <cell r="B1275" t="str">
            <v>CORPO CX. SIFONADA DIAM. 100 X 150 X 50</v>
          </cell>
        </row>
        <row r="1276">
          <cell r="A1276">
            <v>81663</v>
          </cell>
          <cell r="B1276" t="str">
            <v>CORPO CX. SIFONADA DIAM. 150 X 150 X 50</v>
          </cell>
        </row>
        <row r="1277">
          <cell r="A1277">
            <v>81664</v>
          </cell>
          <cell r="B1277" t="str">
            <v>CORPO CX. SIFONADA DIAM. 150 X 185 X 75</v>
          </cell>
        </row>
        <row r="1278">
          <cell r="A1278">
            <v>81665</v>
          </cell>
          <cell r="B1278" t="str">
            <v>CORPO CX. SIFONADA DIAM. 250 X 172 X 50</v>
          </cell>
        </row>
        <row r="1279">
          <cell r="A1279">
            <v>81666</v>
          </cell>
          <cell r="B1279" t="str">
            <v>CORPO CX. SIFONADA DIAM. 250 X 230 X 75</v>
          </cell>
        </row>
        <row r="1280">
          <cell r="A1280">
            <v>81679</v>
          </cell>
          <cell r="B1280" t="str">
            <v>CORPO RALO SIFONADO CONICO DIAM. 100 X 40</v>
          </cell>
        </row>
        <row r="1281">
          <cell r="A1281">
            <v>81680</v>
          </cell>
          <cell r="B1281" t="str">
            <v>CORPO RALO SECO CONICO DIAM. 100 X 40 MM</v>
          </cell>
        </row>
        <row r="1282">
          <cell r="A1282">
            <v>81681</v>
          </cell>
          <cell r="B1282" t="str">
            <v>CORPO RALO SECO CILINDRICO 100 X 40</v>
          </cell>
        </row>
        <row r="1283">
          <cell r="A1283">
            <v>81690</v>
          </cell>
          <cell r="B1283" t="str">
            <v>CORPO RALO SIFONADO CILINDRICO 100 X 40</v>
          </cell>
        </row>
        <row r="1284">
          <cell r="A1284">
            <v>81691</v>
          </cell>
          <cell r="B1284" t="str">
            <v>CORPO RALO SIFONADO QUADRADO 100 X 53 X 40</v>
          </cell>
        </row>
        <row r="1285">
          <cell r="A1285">
            <v>81695</v>
          </cell>
          <cell r="B1285" t="str">
            <v>PROLONGAMENTO PARA CAIXA SIFONADA 100 MM</v>
          </cell>
        </row>
        <row r="1286">
          <cell r="A1286">
            <v>81696</v>
          </cell>
          <cell r="B1286" t="str">
            <v>PROLONGAMENTO PARA CAIXA SIFONADA 150 MM</v>
          </cell>
        </row>
        <row r="1287">
          <cell r="A1287">
            <v>81697</v>
          </cell>
          <cell r="B1287" t="str">
            <v>PROLONGAMENTO PARA CAIXA SIFONADA 250 MM</v>
          </cell>
        </row>
        <row r="1288">
          <cell r="A1288">
            <v>81700</v>
          </cell>
          <cell r="B1288" t="str">
            <v>C U R V A S</v>
          </cell>
        </row>
        <row r="1289">
          <cell r="A1289">
            <v>81701</v>
          </cell>
          <cell r="B1289" t="str">
            <v>CURVA 45 GRAUS DIAMETRO 40 MM</v>
          </cell>
        </row>
        <row r="1290">
          <cell r="A1290">
            <v>81702</v>
          </cell>
          <cell r="B1290" t="str">
            <v>CURVA 45 GRAUS DIAMETRO 100 MM</v>
          </cell>
        </row>
        <row r="1291">
          <cell r="A1291">
            <v>81730</v>
          </cell>
          <cell r="B1291" t="str">
            <v>CURVA 90 GRAUS CURTA DIAM. 40 MM</v>
          </cell>
        </row>
        <row r="1292">
          <cell r="A1292">
            <v>81731</v>
          </cell>
          <cell r="B1292" t="str">
            <v>CURVA 90 GRAUS CURTA DIAM. 50 MM</v>
          </cell>
        </row>
        <row r="1293">
          <cell r="A1293">
            <v>81732</v>
          </cell>
          <cell r="B1293" t="str">
            <v>CURVA 90 GRAUS CURTA DIAM. 75 MM</v>
          </cell>
        </row>
        <row r="1294">
          <cell r="A1294">
            <v>81733</v>
          </cell>
          <cell r="B1294" t="str">
            <v>CURVA 90 GRAUS CURTA DIAM. 100 MM</v>
          </cell>
        </row>
        <row r="1295">
          <cell r="A1295">
            <v>81734</v>
          </cell>
          <cell r="B1295" t="str">
            <v>CURVA 90 GRAUS LONGA DIAM. 40 MM</v>
          </cell>
        </row>
        <row r="1296">
          <cell r="A1296">
            <v>81735</v>
          </cell>
          <cell r="B1296" t="str">
            <v>CURVA 90 GRAUS LONGA DIAM. 50 MM</v>
          </cell>
        </row>
        <row r="1297">
          <cell r="A1297">
            <v>81736</v>
          </cell>
          <cell r="B1297" t="str">
            <v>CURVA 90 GRAUS LONGA DIAM. 75 MM</v>
          </cell>
        </row>
        <row r="1298">
          <cell r="A1298">
            <v>81737</v>
          </cell>
          <cell r="B1298" t="str">
            <v>CURVA 90 GRAUS LONGA DIAM. 100 MM</v>
          </cell>
        </row>
        <row r="1299">
          <cell r="A1299">
            <v>81750</v>
          </cell>
          <cell r="B1299" t="str">
            <v>G R E L H A S</v>
          </cell>
        </row>
        <row r="1300">
          <cell r="A1300">
            <v>81751</v>
          </cell>
          <cell r="B1300" t="str">
            <v>GRELHA QUADRADA ACO INOX ROTATIVO DIAM.100 MM</v>
          </cell>
        </row>
        <row r="1301">
          <cell r="A1301">
            <v>81752</v>
          </cell>
          <cell r="B1301" t="str">
            <v>GRELHA QUADRADA ACO INOX ROTATIVO DIAM.150 MM</v>
          </cell>
        </row>
        <row r="1302">
          <cell r="A1302">
            <v>81760</v>
          </cell>
          <cell r="B1302" t="str">
            <v>GRELHA QUADRADA ACO INOX SIMP. DIAM. 100 MM</v>
          </cell>
        </row>
        <row r="1303">
          <cell r="A1303">
            <v>81761</v>
          </cell>
          <cell r="B1303" t="str">
            <v>GRELHA QUADRADA ACO INOX SIMPLES DIAM.150 MM</v>
          </cell>
        </row>
        <row r="1304">
          <cell r="A1304">
            <v>81770</v>
          </cell>
          <cell r="B1304" t="str">
            <v>GRELHA QUADRADA BRANCA DIAM. 100 MM</v>
          </cell>
        </row>
        <row r="1305">
          <cell r="A1305">
            <v>81771</v>
          </cell>
          <cell r="B1305" t="str">
            <v>GRELHA QUADRADA BRANCA DIAM. 150 MM</v>
          </cell>
        </row>
        <row r="1306">
          <cell r="A1306">
            <v>81778</v>
          </cell>
          <cell r="B1306" t="str">
            <v>GRELHA QUADRADA CROMADA DIAM. 150 MM</v>
          </cell>
        </row>
        <row r="1307">
          <cell r="A1307">
            <v>81779</v>
          </cell>
          <cell r="B1307" t="str">
            <v>GRELHA QUADRADA CROMADA DIAMETRO 100 MM</v>
          </cell>
        </row>
        <row r="1308">
          <cell r="A1308">
            <v>81783</v>
          </cell>
          <cell r="B1308" t="str">
            <v>GRELHA REDONDA ACO INOX ROTATIVA DIAM. 100 MM</v>
          </cell>
        </row>
        <row r="1309">
          <cell r="A1309">
            <v>81784</v>
          </cell>
          <cell r="B1309" t="str">
            <v>GRELHA REDONDA ACO INOX ROTATIVA DIAM. 150 MM</v>
          </cell>
        </row>
        <row r="1310">
          <cell r="A1310">
            <v>81785</v>
          </cell>
          <cell r="B1310" t="str">
            <v>GRELHA REDONDA ACO INOX SIMPLES DIAM. 100 MM</v>
          </cell>
        </row>
        <row r="1311">
          <cell r="A1311">
            <v>81786</v>
          </cell>
          <cell r="B1311" t="str">
            <v>GRELHA REDONDA ACO INOX SIMPLES DIAM. 150 MM</v>
          </cell>
        </row>
        <row r="1312">
          <cell r="A1312">
            <v>81790</v>
          </cell>
          <cell r="B1312" t="str">
            <v>GRELHA REDONDA BRANCA DIAM. 100 MM</v>
          </cell>
        </row>
        <row r="1313">
          <cell r="A1313">
            <v>81791</v>
          </cell>
          <cell r="B1313" t="str">
            <v>GRELHA REDONDA BRANCA DIAM. 150 MM</v>
          </cell>
        </row>
        <row r="1314">
          <cell r="A1314">
            <v>81792</v>
          </cell>
          <cell r="B1314" t="str">
            <v>GRELHA REDONDA CROMADA DIAM.100 MM</v>
          </cell>
        </row>
        <row r="1315">
          <cell r="A1315">
            <v>81793</v>
          </cell>
          <cell r="B1315" t="str">
            <v>GRELHA REDONDA CROMADA DIAM.150 MM</v>
          </cell>
        </row>
        <row r="1316">
          <cell r="A1316">
            <v>81810</v>
          </cell>
          <cell r="B1316" t="str">
            <v>D I V E R S O S</v>
          </cell>
        </row>
        <row r="1317">
          <cell r="A1317">
            <v>81811</v>
          </cell>
          <cell r="B1317" t="str">
            <v>HIDROMETRO DIAM.RAMAL = 25 MM VAZAO =1,5  A 3 M3</v>
          </cell>
        </row>
        <row r="1318">
          <cell r="A1318">
            <v>81815</v>
          </cell>
          <cell r="B1318" t="str">
            <v>KIT CAVALETE D=25MM P/HIDRÔMETRO 1,5-3,0-5,0 M3/MURETA/CAIXA</v>
          </cell>
        </row>
        <row r="1319">
          <cell r="A1319">
            <v>81819</v>
          </cell>
          <cell r="B1319" t="str">
            <v>BOMBA SUBMERSA VIBRATÓRIA</v>
          </cell>
        </row>
        <row r="1320">
          <cell r="A1320">
            <v>81822</v>
          </cell>
          <cell r="B1320" t="str">
            <v>CAIXA DE PASSAGEM 40X40CM SEM TAMPA</v>
          </cell>
        </row>
        <row r="1321">
          <cell r="A1321">
            <v>81823</v>
          </cell>
          <cell r="B1321" t="str">
            <v>TAMPA PARA CAIXA PASSAGEM FERRO FUNDIDO T-33 - TRÁFEGO PESADO</v>
          </cell>
        </row>
        <row r="1322">
          <cell r="A1322">
            <v>81824</v>
          </cell>
          <cell r="B1322" t="str">
            <v>CAIXA DE AREIA 40X40CM FUNDO DE BRITA COM GRELHA METÁLICA FERRO CHATO PADRÃO GOINFRA</v>
          </cell>
        </row>
        <row r="1323">
          <cell r="A1323">
            <v>81825</v>
          </cell>
          <cell r="B1323" t="str">
            <v>CAIXA DE PASSAGEM 60 X 60 CM SEM TAMPA</v>
          </cell>
        </row>
        <row r="1324">
          <cell r="A1324">
            <v>81826</v>
          </cell>
          <cell r="B1324" t="str">
            <v>TAMPA EM CONCRETO ARMADO 25 MPA E=5CM PARA A CAIXA DE PASSAGEM 60X60CM</v>
          </cell>
        </row>
        <row r="1325">
          <cell r="A1325">
            <v>81827</v>
          </cell>
          <cell r="B1325" t="str">
            <v>CAIXA DE AREIA 60X60CM FUNDO DE BRITA SEM TAMPA</v>
          </cell>
        </row>
        <row r="1326">
          <cell r="A1326">
            <v>81828</v>
          </cell>
          <cell r="B1326" t="str">
            <v>CAIXA DE AREIA 60X60CM FUNDO DE BRITA COM GRELHA METÁLICA FERRO CHATO PADRÃO GOINFRA</v>
          </cell>
        </row>
        <row r="1327">
          <cell r="A1327">
            <v>81829</v>
          </cell>
          <cell r="B1327" t="str">
            <v>CAIXA DE INSPEÇÃO - TAMPA EM CONCRETO ARMADO 25 MPA E=5CM</v>
          </cell>
        </row>
        <row r="1328">
          <cell r="A1328">
            <v>81830</v>
          </cell>
          <cell r="B1328" t="str">
            <v>CAIXA DE INSPEÇÃO - LASTRO DE CONCRETO (COM ADIÇÃO DE IMPERMEABILIZANTE) 20 MPA E=5CM PARA O FUNDO</v>
          </cell>
        </row>
        <row r="1329">
          <cell r="A1329">
            <v>81831</v>
          </cell>
          <cell r="B1329" t="str">
            <v>CAIXA DE INSPEÇÃO - ALVENARIA DE 1/2 VEZ COM REVESTIMENTO INTERNO EM REBOCO PAULISTA A-14 (COM ADIÇÃO DE IMPERMEABILIZANTE)</v>
          </cell>
        </row>
        <row r="1330">
          <cell r="A1330">
            <v>81832</v>
          </cell>
          <cell r="B1330" t="str">
            <v>CAIXA DE INSPEÇÃO - ALVENARIA DE 1 VEZ COM REVESTIMENTO INTERNO EM REBOCO PAULISTA A-14 (COM ADIÇÃO DE IMPERMEABILIZANTE)</v>
          </cell>
        </row>
        <row r="1331">
          <cell r="A1331">
            <v>81833</v>
          </cell>
          <cell r="B1331" t="str">
            <v>CAIXA DE INSPEÇÃO - ESCAVAÇÃO MANUAL / REATERRO/ APILOAMENTO DO FUNDO</v>
          </cell>
        </row>
        <row r="1332">
          <cell r="A1332">
            <v>81834</v>
          </cell>
          <cell r="B1332" t="str">
            <v>CAIXA DE AREIA - LASTRO DE BRITA PARA O FUNDO</v>
          </cell>
        </row>
        <row r="1333">
          <cell r="A1333">
            <v>81835</v>
          </cell>
          <cell r="B1333" t="str">
            <v>CAIXA DE AREIA - TAMPA EM GRELHA DE CONCRETO ARMADO 25MPA E=5CM</v>
          </cell>
        </row>
        <row r="1334">
          <cell r="A1334">
            <v>81840</v>
          </cell>
          <cell r="B1334" t="str">
            <v>TAMPA  PARA CAIXA PASSAGEM FERRO FUNDIDO T-33 - TRÁFEGO LEVE</v>
          </cell>
        </row>
        <row r="1335">
          <cell r="A1335">
            <v>81841</v>
          </cell>
          <cell r="B1335" t="str">
            <v>TAMPÃO DE FERRO FUNDIDO PARA POÇO DE VISITA T-60 SIMPLES PARA TRÁFEGO LEVE</v>
          </cell>
        </row>
        <row r="1336">
          <cell r="A1336">
            <v>81842</v>
          </cell>
          <cell r="B1336" t="str">
            <v>TAMPÃO DE FERRO FUNDIDO PARA POÇO DE VISITA T-60 SIMPLES PARA TRÁFEGO PESADO</v>
          </cell>
        </row>
        <row r="1337">
          <cell r="A1337">
            <v>81846</v>
          </cell>
          <cell r="B1337" t="str">
            <v>CAIXA DE GORDURA E INSPEÇÃO EM PVC/ABS 19 LITROS COM TAMPA E PORTA TAMPA E CESTO DE LIMPEZA REMOVÍVEL</v>
          </cell>
        </row>
        <row r="1338">
          <cell r="A1338">
            <v>81850</v>
          </cell>
          <cell r="B1338" t="str">
            <v>CAIXA DE GORDURA 50 l. CONCRETO PADRÃO GOINFRA IMPERMEABILIZADA</v>
          </cell>
        </row>
        <row r="1339">
          <cell r="A1339">
            <v>81851</v>
          </cell>
          <cell r="B1339" t="str">
            <v>CAIXA DE GORDURA 100 L CONCRETO PADRÃO GOINFRA IMPERMEABILIZADA</v>
          </cell>
        </row>
        <row r="1340">
          <cell r="A1340">
            <v>81852</v>
          </cell>
          <cell r="B1340" t="str">
            <v>CAIXA DE GORDURA 120 L. CONCRETO PADRÃO GOINFRA IMPERMEABILIZADA</v>
          </cell>
        </row>
        <row r="1341">
          <cell r="A1341">
            <v>81854</v>
          </cell>
          <cell r="B1341" t="str">
            <v>CAIXA DE GORDURA 600 L. CONCRETO PADRÃO GOINFRA IMPERMEABILIZADA</v>
          </cell>
        </row>
        <row r="1342">
          <cell r="A1342">
            <v>81860</v>
          </cell>
          <cell r="B1342" t="str">
            <v>CAIXA DAGUA POLIETILENO 500 LTS.C/TAMPA</v>
          </cell>
        </row>
        <row r="1343">
          <cell r="A1343">
            <v>81861</v>
          </cell>
          <cell r="B1343" t="str">
            <v>CAIXA DAGUA POLIETILENO 1000 LTS. C/TAMPA</v>
          </cell>
        </row>
        <row r="1344">
          <cell r="A1344">
            <v>81865</v>
          </cell>
          <cell r="B1344" t="str">
            <v>FOSSA SEPTICA 1500 LITROS COM IMPERMEABILIZAÇÃO</v>
          </cell>
        </row>
        <row r="1345">
          <cell r="A1345">
            <v>81866</v>
          </cell>
          <cell r="B1345" t="str">
            <v>FOSSA SEPTICA 2500 LITROS COM IMPERMEABILIZAÇÃO</v>
          </cell>
        </row>
        <row r="1346">
          <cell r="A1346">
            <v>81867</v>
          </cell>
          <cell r="B1346" t="str">
            <v>FOSSA SEPTICA 3000 LITROS COM IMPERMEABILIZAÇÃO</v>
          </cell>
        </row>
        <row r="1347">
          <cell r="A1347">
            <v>81868</v>
          </cell>
          <cell r="B1347" t="str">
            <v>FOSSA SEPTICA 4500 LITROS COM IMPERMEABILIZAÇÃO</v>
          </cell>
        </row>
        <row r="1348">
          <cell r="A1348">
            <v>81869</v>
          </cell>
          <cell r="B1348" t="str">
            <v>FOSSA SEPTICA 8700 LITROS COM IMPERMEABILIZAÇÃO</v>
          </cell>
        </row>
        <row r="1349">
          <cell r="A1349">
            <v>81874</v>
          </cell>
          <cell r="B1349" t="str">
            <v>SUMIDOURO COM DIÂMETRO=1,60M E  PROFUNDIDADE=4,50 M</v>
          </cell>
        </row>
        <row r="1350">
          <cell r="A1350">
            <v>81880</v>
          </cell>
          <cell r="B1350" t="str">
            <v>RES.METALICO TAÇA AÇO PATINÁVEL-V=5M3-COL.SEC.H=6M+FUNDAÇÃO+LOGOTIPO</v>
          </cell>
        </row>
        <row r="1351">
          <cell r="A1351">
            <v>81881</v>
          </cell>
          <cell r="B1351" t="str">
            <v>RES.METALICO TAÇA AÇO PATINÁVEL-V=10M3-COL.SEC.H=6M+FUNDAÇÃO+LOGOTIPO</v>
          </cell>
        </row>
        <row r="1352">
          <cell r="A1352">
            <v>81882</v>
          </cell>
          <cell r="B1352" t="str">
            <v>RES.METALICO TAÇA AÇO PATINÁVEL-V=15M3-COL.SEC.H=6M+FUNDAÇÃO+LOGOTIPO</v>
          </cell>
        </row>
        <row r="1353">
          <cell r="A1353">
            <v>81883</v>
          </cell>
          <cell r="B1353" t="str">
            <v>RES.METALICO TAÇA AÇO PATINÁVEL-V=20M3-COL.SEC.H=6M+FUNDAÇÃO+LOGOTIPO</v>
          </cell>
        </row>
        <row r="1354">
          <cell r="A1354">
            <v>81885</v>
          </cell>
          <cell r="B1354" t="str">
            <v>TERMINAL DE VENTILACAO DIAMETRO 50 MM</v>
          </cell>
        </row>
        <row r="1355">
          <cell r="A1355">
            <v>81888</v>
          </cell>
          <cell r="B1355" t="str">
            <v>TORNEIRA BOIA DIAMETRO (3/4") 20 MM</v>
          </cell>
        </row>
        <row r="1356">
          <cell r="A1356">
            <v>81889</v>
          </cell>
          <cell r="B1356" t="str">
            <v>TORNEIRA BOIA DIAMETRO 1" (25 MM )</v>
          </cell>
        </row>
        <row r="1357">
          <cell r="A1357">
            <v>81890</v>
          </cell>
          <cell r="B1357" t="str">
            <v>TORNEIRA BOIA DIAMETRO 1.1/4" - 32 MM</v>
          </cell>
        </row>
        <row r="1358">
          <cell r="A1358">
            <v>81891</v>
          </cell>
          <cell r="B1358" t="str">
            <v>TORNEIRA BOIA DIAMETRO 1.1/2" (40 MM)</v>
          </cell>
        </row>
        <row r="1359">
          <cell r="A1359">
            <v>81892</v>
          </cell>
          <cell r="B1359" t="str">
            <v>TORNEIRA BOIA DIAMETRO 2" (50 MM)</v>
          </cell>
        </row>
        <row r="1360">
          <cell r="A1360">
            <v>81894</v>
          </cell>
          <cell r="B1360" t="str">
            <v>CHAVE DE BOIA AUTOMÁTICA - 15A/250V</v>
          </cell>
        </row>
        <row r="1361">
          <cell r="A1361">
            <v>81920</v>
          </cell>
          <cell r="B1361" t="str">
            <v>J O E L H O S</v>
          </cell>
        </row>
        <row r="1362">
          <cell r="A1362">
            <v>81921</v>
          </cell>
          <cell r="B1362" t="str">
            <v>JOELHO 45 GRAUS DIAMETRO 40 MM</v>
          </cell>
        </row>
        <row r="1363">
          <cell r="A1363">
            <v>81922</v>
          </cell>
          <cell r="B1363" t="str">
            <v>JOELHO 45 GRAUS DIAMETRO 50 MM</v>
          </cell>
        </row>
        <row r="1364">
          <cell r="A1364">
            <v>81923</v>
          </cell>
          <cell r="B1364" t="str">
            <v>JOELHO 45 GRAUS DIAMETRO 75 MM</v>
          </cell>
        </row>
        <row r="1365">
          <cell r="A1365">
            <v>81924</v>
          </cell>
          <cell r="B1365" t="str">
            <v>JOELHO 45 GRAUS DIAMETRO 100 MM</v>
          </cell>
        </row>
        <row r="1366">
          <cell r="A1366">
            <v>81927</v>
          </cell>
          <cell r="B1366" t="str">
            <v>JOELHO 90 GRAUS C/ANEL 40 mm</v>
          </cell>
        </row>
        <row r="1367">
          <cell r="A1367">
            <v>81928</v>
          </cell>
          <cell r="B1367" t="str">
            <v>JOELHO 90 GRAUS C/ANEL 50 MM</v>
          </cell>
        </row>
        <row r="1368">
          <cell r="A1368">
            <v>81935</v>
          </cell>
          <cell r="B1368" t="str">
            <v>JOELHO 90 GRAUS DIAMETRO 40 MM</v>
          </cell>
        </row>
        <row r="1369">
          <cell r="A1369">
            <v>81936</v>
          </cell>
          <cell r="B1369" t="str">
            <v>JOELHO 90 GRAUS DIAMETRO 50 MM</v>
          </cell>
        </row>
        <row r="1370">
          <cell r="A1370">
            <v>81937</v>
          </cell>
          <cell r="B1370" t="str">
            <v>JOELHO 90 GRAUS DIAMETRO 75 MM</v>
          </cell>
        </row>
        <row r="1371">
          <cell r="A1371">
            <v>81938</v>
          </cell>
          <cell r="B1371" t="str">
            <v>JOELHO 90 GRAUS DIAMETRO 100 MM</v>
          </cell>
        </row>
        <row r="1372">
          <cell r="A1372">
            <v>81946</v>
          </cell>
          <cell r="B1372" t="str">
            <v>JOELHO 90 GRAUS C/VISITA DIAM.100 X 50 MM</v>
          </cell>
        </row>
        <row r="1373">
          <cell r="A1373">
            <v>81960</v>
          </cell>
          <cell r="B1373" t="str">
            <v>J U N C O E S</v>
          </cell>
        </row>
        <row r="1374">
          <cell r="A1374">
            <v>81961</v>
          </cell>
          <cell r="B1374" t="str">
            <v>JUNCAO 45 GRAUS DIAMETRO 40 MM</v>
          </cell>
        </row>
        <row r="1375">
          <cell r="A1375">
            <v>81965</v>
          </cell>
          <cell r="B1375" t="str">
            <v>JUNCAO INVERTIDA DIAMETRO 75 X 50 MM</v>
          </cell>
        </row>
        <row r="1376">
          <cell r="A1376">
            <v>81970</v>
          </cell>
          <cell r="B1376" t="str">
            <v>JUNCAO SIMPLES DIAMETRO 50 X 50 MM</v>
          </cell>
        </row>
        <row r="1377">
          <cell r="A1377">
            <v>81971</v>
          </cell>
          <cell r="B1377" t="str">
            <v>JUNCAO SIMPLES DIAM. 75 X 50 MM</v>
          </cell>
        </row>
        <row r="1378">
          <cell r="A1378">
            <v>81972</v>
          </cell>
          <cell r="B1378" t="str">
            <v>JUNCAO SIMPLES DIAMETRO 75 X 75 MM</v>
          </cell>
        </row>
        <row r="1379">
          <cell r="A1379">
            <v>81973</v>
          </cell>
          <cell r="B1379" t="str">
            <v>JUNCAO SIMPLES DIAM. 100 X 50 MM</v>
          </cell>
        </row>
        <row r="1380">
          <cell r="A1380">
            <v>81974</v>
          </cell>
          <cell r="B1380" t="str">
            <v>JUNCAO SIMPLES DIAMETRO 100 X 75 MM</v>
          </cell>
        </row>
        <row r="1381">
          <cell r="A1381">
            <v>81975</v>
          </cell>
          <cell r="B1381" t="str">
            <v>JUNCAO SIMPLES DIAM. 100 X 100 MM</v>
          </cell>
        </row>
        <row r="1382">
          <cell r="A1382">
            <v>81981</v>
          </cell>
          <cell r="B1382" t="str">
            <v>JUNÇÃO DUPLA DIAMETRO 75 MM</v>
          </cell>
        </row>
        <row r="1383">
          <cell r="A1383">
            <v>82000</v>
          </cell>
          <cell r="B1383" t="str">
            <v>L U V A S</v>
          </cell>
        </row>
        <row r="1384">
          <cell r="A1384">
            <v>82001</v>
          </cell>
          <cell r="B1384" t="str">
            <v>LUVA SIMPLES DIAMETRO 40 MM</v>
          </cell>
        </row>
        <row r="1385">
          <cell r="A1385">
            <v>82002</v>
          </cell>
          <cell r="B1385" t="str">
            <v>LUVA SIMPLES DIAMETRO 50 MM</v>
          </cell>
        </row>
        <row r="1386">
          <cell r="A1386">
            <v>82003</v>
          </cell>
          <cell r="B1386" t="str">
            <v>LUVA SIMPLES DIAMETRO 75 MM</v>
          </cell>
        </row>
        <row r="1387">
          <cell r="A1387">
            <v>82004</v>
          </cell>
          <cell r="B1387" t="str">
            <v>LUVA SIMPLES DIAM. 100 MM</v>
          </cell>
        </row>
        <row r="1388">
          <cell r="A1388">
            <v>82050</v>
          </cell>
          <cell r="B1388" t="str">
            <v>P O R T A / G R E L H A</v>
          </cell>
        </row>
        <row r="1389">
          <cell r="A1389">
            <v>82051</v>
          </cell>
          <cell r="B1389" t="str">
            <v>PORTA GRELHA QUADRADA BRANCO DIAM. 150 MM</v>
          </cell>
        </row>
        <row r="1390">
          <cell r="A1390">
            <v>82052</v>
          </cell>
          <cell r="B1390" t="str">
            <v>PORTA GRELHA QUADRADO CROMADO DIAM.150 MM</v>
          </cell>
        </row>
        <row r="1391">
          <cell r="A1391">
            <v>82053</v>
          </cell>
          <cell r="B1391" t="str">
            <v>PORTA GRELHA QUADRADO P/GREL.QUADRADA DIAM. 100 MM</v>
          </cell>
        </row>
        <row r="1392">
          <cell r="A1392">
            <v>82054</v>
          </cell>
          <cell r="B1392" t="str">
            <v>PORTA GRELHA QUADRADO P/GRELHA RED.BRANC.100 MM</v>
          </cell>
        </row>
        <row r="1393">
          <cell r="A1393">
            <v>82055</v>
          </cell>
          <cell r="B1393" t="str">
            <v>PORTA GRELHA QUADRADO P/GRELHA RED.CROM.DIAM.100 M</v>
          </cell>
        </row>
        <row r="1394">
          <cell r="A1394">
            <v>82070</v>
          </cell>
          <cell r="B1394" t="str">
            <v>PORTA GRELHA REDONDO BRANCO DIAM. 100 MM</v>
          </cell>
        </row>
        <row r="1395">
          <cell r="A1395">
            <v>82071</v>
          </cell>
          <cell r="B1395" t="str">
            <v>PORTA GRELHA REDONDO BRANCO DIAM. 150 MM</v>
          </cell>
        </row>
        <row r="1396">
          <cell r="A1396">
            <v>82072</v>
          </cell>
          <cell r="B1396" t="str">
            <v>PORTA GRELHA REDONDO CROMADO DIAMETRO 150 MM</v>
          </cell>
        </row>
        <row r="1397">
          <cell r="A1397">
            <v>82100</v>
          </cell>
          <cell r="B1397" t="str">
            <v>R E D U C O E S</v>
          </cell>
        </row>
        <row r="1398">
          <cell r="A1398">
            <v>82101</v>
          </cell>
          <cell r="B1398" t="str">
            <v>REDUCAO EXCENTRICA 75 X 50 MM</v>
          </cell>
        </row>
        <row r="1399">
          <cell r="A1399">
            <v>82102</v>
          </cell>
          <cell r="B1399" t="str">
            <v>REDUCAO EXCENTRICA 100 X 75 MM</v>
          </cell>
        </row>
        <row r="1400">
          <cell r="A1400">
            <v>82103</v>
          </cell>
          <cell r="B1400" t="str">
            <v>REDUCAO EXCENTRICA 100 X 50 MM</v>
          </cell>
        </row>
        <row r="1401">
          <cell r="A1401">
            <v>82150</v>
          </cell>
          <cell r="B1401" t="str">
            <v>T A M P A S</v>
          </cell>
        </row>
        <row r="1402">
          <cell r="A1402">
            <v>82151</v>
          </cell>
          <cell r="B1402" t="str">
            <v>TAMPA CEGA QUADRADA BRANCA DIAM. 150 MM</v>
          </cell>
        </row>
        <row r="1403">
          <cell r="A1403">
            <v>82153</v>
          </cell>
          <cell r="B1403" t="str">
            <v>TAMPA CEGA REDONDA BRANCA DIAM. 100 MM</v>
          </cell>
        </row>
        <row r="1404">
          <cell r="A1404">
            <v>82157</v>
          </cell>
          <cell r="B1404" t="str">
            <v>TAMPA CEGA REDONDA BRANCA  250 MM</v>
          </cell>
        </row>
        <row r="1405">
          <cell r="A1405">
            <v>82158</v>
          </cell>
          <cell r="B1405" t="str">
            <v>TAMPA CEGA REDONDA ALUMINIO 250 MM</v>
          </cell>
        </row>
        <row r="1406">
          <cell r="A1406">
            <v>82200</v>
          </cell>
          <cell r="B1406" t="str">
            <v>T E</v>
          </cell>
        </row>
        <row r="1407">
          <cell r="A1407">
            <v>82201</v>
          </cell>
          <cell r="B1407" t="str">
            <v>TE 90 GRAUS DIAMETRO 40 MM - ESGOTO</v>
          </cell>
        </row>
        <row r="1408">
          <cell r="A1408">
            <v>82220</v>
          </cell>
          <cell r="B1408" t="str">
            <v>TE DE INSPECAO DIAMETRO 100 X 75 MM</v>
          </cell>
        </row>
        <row r="1409">
          <cell r="A1409">
            <v>82230</v>
          </cell>
          <cell r="B1409" t="str">
            <v>TE SANITARIO DIAMETRO 50 X 50 MM</v>
          </cell>
        </row>
        <row r="1410">
          <cell r="A1410">
            <v>82231</v>
          </cell>
          <cell r="B1410" t="str">
            <v>TE SANITARIO DIAMETRO 75 X 50 MM</v>
          </cell>
        </row>
        <row r="1411">
          <cell r="A1411">
            <v>82232</v>
          </cell>
          <cell r="B1411" t="str">
            <v>TE SANITARIO DIAMETRO 75 X 75 MM</v>
          </cell>
        </row>
        <row r="1412">
          <cell r="A1412">
            <v>82233</v>
          </cell>
          <cell r="B1412" t="str">
            <v>TE SANITARIO DIAMETRO 100 X 50 MM</v>
          </cell>
        </row>
        <row r="1413">
          <cell r="A1413">
            <v>82234</v>
          </cell>
          <cell r="B1413" t="str">
            <v>TE SANITARIO DIAMETRO 100 X 75 MM</v>
          </cell>
        </row>
        <row r="1414">
          <cell r="A1414">
            <v>82235</v>
          </cell>
          <cell r="B1414" t="str">
            <v>TE SANITARIO DIAMETRO 100 X 100 MM</v>
          </cell>
        </row>
        <row r="1415">
          <cell r="A1415">
            <v>82300</v>
          </cell>
          <cell r="B1415" t="str">
            <v>T U B O S</v>
          </cell>
        </row>
        <row r="1416">
          <cell r="A1416">
            <v>82301</v>
          </cell>
          <cell r="B1416" t="str">
            <v>TUBO SOLD.P/ESGOTO DIAM. 40 MM</v>
          </cell>
        </row>
        <row r="1417">
          <cell r="A1417">
            <v>82302</v>
          </cell>
          <cell r="B1417" t="str">
            <v>TUBO SOLD. P/ESGOTO DIAM. 50 MM</v>
          </cell>
        </row>
        <row r="1418">
          <cell r="A1418">
            <v>82303</v>
          </cell>
          <cell r="B1418" t="str">
            <v>TUBO SOLDAVEL P/ESGOTO DIAM.75 MM</v>
          </cell>
        </row>
        <row r="1419">
          <cell r="A1419">
            <v>82304</v>
          </cell>
          <cell r="B1419" t="str">
            <v>TUBO SOLDAVEL P/ESGOTO DIAM. 100 MM</v>
          </cell>
        </row>
        <row r="1420">
          <cell r="A1420">
            <v>82331</v>
          </cell>
          <cell r="B1420" t="str">
            <v>TUBO LEVE PVC RIGIDO DIAMETRO 150 MM</v>
          </cell>
        </row>
        <row r="1421">
          <cell r="A1421">
            <v>82332</v>
          </cell>
          <cell r="B1421" t="str">
            <v>TUBO LEVE PVC RIGIDO DIAMETRO 200 MM</v>
          </cell>
        </row>
        <row r="1422">
          <cell r="A1422">
            <v>82333</v>
          </cell>
          <cell r="B1422" t="str">
            <v>TUBO LEVE PVC RIGIDO DIAMETRO 300 MM</v>
          </cell>
        </row>
        <row r="1423">
          <cell r="A1423">
            <v>82334</v>
          </cell>
          <cell r="B1423" t="str">
            <v>TUBO LEVE PVC RIGIDO DIAMETRO 250 MM</v>
          </cell>
        </row>
        <row r="1424">
          <cell r="A1424">
            <v>82341</v>
          </cell>
          <cell r="B1424" t="str">
            <v>TUBO DE CONCRETO SIMPLES DIAMETRO 400 MM - PS1=16 KN/M ( ÁGUAS PLUVIAIS) - CAVA 65X100CM</v>
          </cell>
        </row>
        <row r="1425">
          <cell r="A1425">
            <v>82342</v>
          </cell>
          <cell r="B1425" t="str">
            <v>TUBO DE CONCRETO SIMPLES DIAMETRO 600 MM - PS1=24 KN/M ( ÁGUAS PLUVIAIS) - CAVA 95X120CM</v>
          </cell>
        </row>
        <row r="1426">
          <cell r="A1426">
            <v>82343</v>
          </cell>
          <cell r="B1426" t="str">
            <v>TUBO DE CONCRETO SIMPLES DIAMETRO 500 MM - PS1=20 KN/M ( ÁGUAS PLUVIAIS) - CAVA 80X110CM</v>
          </cell>
        </row>
        <row r="1427">
          <cell r="A1427">
            <v>82360</v>
          </cell>
          <cell r="B1427" t="str">
            <v>TUBO RÍGIDO CORRUGADO PARA DRENAGEM DIAMETRO 150 MM</v>
          </cell>
        </row>
        <row r="1428">
          <cell r="A1428">
            <v>82365</v>
          </cell>
          <cell r="B1428" t="str">
            <v>TUBO RÍGIDO CORRUGADO PARA DRENAGEM DIAMETRO 100 MM</v>
          </cell>
        </row>
        <row r="1429">
          <cell r="A1429">
            <v>82373</v>
          </cell>
          <cell r="B1429" t="str">
            <v>TUBO FERRO GALVANIZ.DIAM.1/2"</v>
          </cell>
        </row>
        <row r="1430">
          <cell r="A1430">
            <v>82374</v>
          </cell>
          <cell r="B1430" t="str">
            <v>TUBO FERRO GALVANIZADO DIAM.3/4"</v>
          </cell>
        </row>
        <row r="1431">
          <cell r="A1431">
            <v>82375</v>
          </cell>
          <cell r="B1431" t="str">
            <v>TUBO FERRO GALVANIZADO DIAM.1"</v>
          </cell>
        </row>
        <row r="1432">
          <cell r="A1432">
            <v>82376</v>
          </cell>
          <cell r="B1432" t="str">
            <v>TUBO FERRO GALVAN.DIAM.1.1/4"</v>
          </cell>
        </row>
        <row r="1433">
          <cell r="A1433">
            <v>82377</v>
          </cell>
          <cell r="B1433" t="str">
            <v>TUBO FERRO GALV.DIAM.1.1/2"</v>
          </cell>
        </row>
        <row r="1434">
          <cell r="A1434">
            <v>82378</v>
          </cell>
          <cell r="B1434" t="str">
            <v>TUBO FERRO GALVANIZADO DIAM.2"</v>
          </cell>
        </row>
        <row r="1435">
          <cell r="A1435">
            <v>82379</v>
          </cell>
          <cell r="B1435" t="str">
            <v>TUBO FERRO GALVANIZADO DIAM.2.1/2"</v>
          </cell>
        </row>
        <row r="1436">
          <cell r="A1436">
            <v>82380</v>
          </cell>
          <cell r="B1436" t="str">
            <v>TUBO FERRO GALVANIZADO DIAM.3"</v>
          </cell>
        </row>
        <row r="1437">
          <cell r="A1437">
            <v>82381</v>
          </cell>
          <cell r="B1437" t="str">
            <v>TUBO FERRO GALVANIZADO DIAM. 4"</v>
          </cell>
        </row>
        <row r="1438">
          <cell r="A1438">
            <v>82400</v>
          </cell>
          <cell r="B1438" t="str">
            <v>ADAPTADORES</v>
          </cell>
        </row>
        <row r="1439">
          <cell r="A1439">
            <v>82401</v>
          </cell>
          <cell r="B1439" t="str">
            <v>ADAPTADOR PARA VALVULA DE PIA,LAVAT.E TANQUE 40 MM</v>
          </cell>
        </row>
        <row r="1440">
          <cell r="A1440">
            <v>82402</v>
          </cell>
          <cell r="B1440" t="str">
            <v>ADAPTADOR JUNTA ELAST.P/SIFÃO METAL.40 MM X 1.1/2"</v>
          </cell>
        </row>
        <row r="1441">
          <cell r="A1441">
            <v>82403</v>
          </cell>
          <cell r="B1441" t="str">
            <v>ADAPTADOR PVC P/SIFAO PVC 40 MM X 1.1/4"</v>
          </cell>
        </row>
        <row r="1442">
          <cell r="A1442">
            <v>85000</v>
          </cell>
          <cell r="B1442" t="str">
            <v>INCENDIOS</v>
          </cell>
        </row>
        <row r="1443">
          <cell r="A1443">
            <v>85001</v>
          </cell>
          <cell r="B1443" t="str">
            <v>EXTINTOR CO2 (6 KG) - CAPACIDADE EXTINTORA 5 BC</v>
          </cell>
        </row>
        <row r="1444">
          <cell r="A1444">
            <v>85003</v>
          </cell>
          <cell r="B1444" t="str">
            <v>EXTINTOR PO QUIMICO SECO (6 KG) - CAPACIDADE EXTINTORA 20 BC</v>
          </cell>
        </row>
        <row r="1445">
          <cell r="A1445">
            <v>85005</v>
          </cell>
          <cell r="B1445" t="str">
            <v>EXTINTOR AGUA PRESSURIZADA (10 LITROS) - CAPACIDADE EXTINTORA 2A</v>
          </cell>
        </row>
        <row r="1446">
          <cell r="A1446">
            <v>85006</v>
          </cell>
          <cell r="B1446" t="str">
            <v>EXTINTOR MULTI USO EM PO A B C (6 KG) - CAPACIDADE EXTINTORA 3A 20BC</v>
          </cell>
        </row>
        <row r="1447">
          <cell r="A1447">
            <v>85007</v>
          </cell>
          <cell r="B1447" t="str">
            <v>CAIXA DE INCÊNDIO METÁLICA COM SUPORTE PARA MANGUEIRA, TAMPA E MURETA 17X45X75 CM COM PINTURA</v>
          </cell>
        </row>
        <row r="1448">
          <cell r="A1448">
            <v>85011</v>
          </cell>
          <cell r="B1448" t="str">
            <v>CAIXA DE INCÊNDIO METÁLICA COM SUPORTE PARA MANGUEIRA, TAMPA E MURETA 17X60X90 CM C/PINTURA</v>
          </cell>
        </row>
        <row r="1449">
          <cell r="A1449">
            <v>85015</v>
          </cell>
          <cell r="B1449" t="str">
            <v>CAIXA DE PASSEIO C/TAMPA DE FERRO FUNDIDO 40X60 CM P/INCÊNDIO</v>
          </cell>
        </row>
        <row r="1450">
          <cell r="A1450">
            <v>85017</v>
          </cell>
          <cell r="B1450" t="str">
            <v>MANGUEIRA DE INCÊNDIO D.I. = 38 MM TIPO 2 COMP. = 15 M</v>
          </cell>
        </row>
        <row r="1451">
          <cell r="A1451">
            <v>85019</v>
          </cell>
          <cell r="B1451" t="str">
            <v>MANGUEIRA DE INCENDIO DI=38 mm TIPO 2 COMP. 20M</v>
          </cell>
        </row>
        <row r="1452">
          <cell r="A1452">
            <v>85023</v>
          </cell>
          <cell r="B1452" t="str">
            <v>MANGUEIRA DE INCENDIO DI=38 mm TIPO 2 COMP. 30 M</v>
          </cell>
        </row>
        <row r="1453">
          <cell r="A1453">
            <v>85025</v>
          </cell>
          <cell r="B1453" t="str">
            <v>ESGUICHO REGULÁVEL 1.1/2"</v>
          </cell>
        </row>
        <row r="1454">
          <cell r="A1454">
            <v>85027</v>
          </cell>
          <cell r="B1454" t="str">
            <v>ADAPTADOR P/ENGATE STORZ 2.1/2" X 1.1/2"</v>
          </cell>
        </row>
        <row r="1455">
          <cell r="A1455">
            <v>85031</v>
          </cell>
          <cell r="B1455" t="str">
            <v>REGISTRO GLOBO ANGULAR 2.1/2"</v>
          </cell>
        </row>
        <row r="1456">
          <cell r="A1456">
            <v>85035</v>
          </cell>
          <cell r="B1456" t="str">
            <v>TAMPÃO CEGO COM CORRENTE 2.1/2"</v>
          </cell>
        </row>
        <row r="1457">
          <cell r="A1457">
            <v>85037</v>
          </cell>
          <cell r="B1457" t="str">
            <v>TANQUE DE PRESSÃO DE 10 L</v>
          </cell>
        </row>
        <row r="1458">
          <cell r="A1458">
            <v>85039</v>
          </cell>
          <cell r="B1458" t="str">
            <v>PRESSOSTATO 50 A 80 PSI</v>
          </cell>
        </row>
        <row r="1459">
          <cell r="A1459">
            <v>85041</v>
          </cell>
          <cell r="B1459" t="str">
            <v>MANOMETRO - 0 A 10 KG/CM2</v>
          </cell>
        </row>
        <row r="1460">
          <cell r="A1460">
            <v>85042</v>
          </cell>
          <cell r="B1460" t="str">
            <v>AVISADOR SONORO E VISUAL</v>
          </cell>
        </row>
        <row r="1461">
          <cell r="A1461">
            <v>85043</v>
          </cell>
          <cell r="B1461" t="str">
            <v>SPRINKLER PENDENTE 60º C ,COR LIQUIDO VERMELHO</v>
          </cell>
        </row>
        <row r="1462">
          <cell r="A1462">
            <v>85045</v>
          </cell>
          <cell r="B1462" t="str">
            <v>NIPLE DUPLO FERRO GALVANIZADO 1"</v>
          </cell>
        </row>
        <row r="1463">
          <cell r="A1463">
            <v>85047</v>
          </cell>
          <cell r="B1463" t="str">
            <v>NIPLE DUPLO FERRO GALVANIZADO 2.1/2"</v>
          </cell>
        </row>
        <row r="1464">
          <cell r="A1464">
            <v>85049</v>
          </cell>
          <cell r="B1464" t="str">
            <v>NIPLE DUPLO FERRO GALVANIZADO 3"</v>
          </cell>
        </row>
        <row r="1465">
          <cell r="A1465">
            <v>85051</v>
          </cell>
          <cell r="B1465" t="str">
            <v>NIPLE DUPLO FERRO GALVANIZADO 3" X 2 1/2"</v>
          </cell>
        </row>
        <row r="1466">
          <cell r="A1466">
            <v>85053</v>
          </cell>
          <cell r="B1466" t="str">
            <v>TE DE FERRO GALVANIZADO 90º X 1"</v>
          </cell>
        </row>
        <row r="1467">
          <cell r="A1467">
            <v>85055</v>
          </cell>
          <cell r="B1467" t="str">
            <v>TE DE FERRO GALVANIZADO 90º X 1 1/2" X 1"</v>
          </cell>
        </row>
        <row r="1468">
          <cell r="A1468">
            <v>85056</v>
          </cell>
          <cell r="B1468" t="str">
            <v>TÊ DE FERRO GALVANIZADO 90º X 2 1/2"</v>
          </cell>
        </row>
        <row r="1469">
          <cell r="A1469">
            <v>85057</v>
          </cell>
          <cell r="B1469" t="str">
            <v>TE DE FERRO GALVANIZADO 90º X 3" X 3"</v>
          </cell>
        </row>
        <row r="1470">
          <cell r="A1470">
            <v>85058</v>
          </cell>
          <cell r="B1470" t="str">
            <v>TE DE FERRO GALVANIZADO 4" X 3"</v>
          </cell>
        </row>
        <row r="1471">
          <cell r="A1471">
            <v>85061</v>
          </cell>
          <cell r="B1471" t="str">
            <v>COTOVELO FERRO GALVANIZADO 90º X 1"</v>
          </cell>
        </row>
        <row r="1472">
          <cell r="A1472">
            <v>85062</v>
          </cell>
          <cell r="B1472" t="str">
            <v>COTOVELO DE FERRO GALVANIZADO 90º X 2 1/2"</v>
          </cell>
        </row>
        <row r="1473">
          <cell r="A1473">
            <v>85063</v>
          </cell>
          <cell r="B1473" t="str">
            <v>COTOVELO FERRO GALVANIZADO 90º X 3"</v>
          </cell>
        </row>
        <row r="1474">
          <cell r="A1474">
            <v>85065</v>
          </cell>
          <cell r="B1474" t="str">
            <v>COTOVELO FERRO GALVANIZADO 45º X 2.1/2"</v>
          </cell>
        </row>
        <row r="1475">
          <cell r="A1475">
            <v>85067</v>
          </cell>
          <cell r="B1475" t="str">
            <v>COTOVELO FERRO GALVANIZADO 45º X 3"</v>
          </cell>
        </row>
        <row r="1476">
          <cell r="A1476">
            <v>85069</v>
          </cell>
          <cell r="B1476" t="str">
            <v>BUCHA DE FERRO GALVANIZADO 1.1/2" X 1"</v>
          </cell>
        </row>
        <row r="1477">
          <cell r="A1477">
            <v>85071</v>
          </cell>
          <cell r="B1477" t="str">
            <v>BUCHA FERRO GALVANIZADO 3" X 2.1/2"</v>
          </cell>
        </row>
        <row r="1478">
          <cell r="A1478">
            <v>85073</v>
          </cell>
          <cell r="B1478" t="str">
            <v>UNIÃO COM ASSENTO CÔNICO DE BRONZE 3"</v>
          </cell>
        </row>
        <row r="1479">
          <cell r="A1479">
            <v>85075</v>
          </cell>
          <cell r="B1479" t="str">
            <v>LUVA DE FERRO GALVANIZADO 3" X 2.1/2"</v>
          </cell>
        </row>
        <row r="1480">
          <cell r="A1480">
            <v>85076</v>
          </cell>
          <cell r="B1480" t="str">
            <v>VALVULA DE RETENÇÃO HORIZONTAL 1"</v>
          </cell>
        </row>
        <row r="1481">
          <cell r="A1481">
            <v>85077</v>
          </cell>
          <cell r="B1481" t="str">
            <v>VÁLVULA DE RETENÇÃO HORIZONTAL 2.1/2"</v>
          </cell>
        </row>
        <row r="1482">
          <cell r="A1482">
            <v>85078</v>
          </cell>
          <cell r="B1482" t="str">
            <v>VÁLVULA DE RETENÇÃO HORIZONTAL 3"</v>
          </cell>
        </row>
        <row r="1483">
          <cell r="A1483">
            <v>85079</v>
          </cell>
          <cell r="B1483" t="str">
            <v>VÁLVULA DE RETENÇÃO VERTICAL 2.1/2"</v>
          </cell>
        </row>
        <row r="1484">
          <cell r="A1484">
            <v>85080</v>
          </cell>
          <cell r="B1484" t="str">
            <v>VALVULA DE RETENÇÃO VERTICAL 1"</v>
          </cell>
        </row>
        <row r="1485">
          <cell r="A1485">
            <v>85081</v>
          </cell>
          <cell r="B1485" t="str">
            <v>VÁLVULA DE RETENÇÃO VERTICAL 3"</v>
          </cell>
        </row>
        <row r="1486">
          <cell r="A1486">
            <v>85082</v>
          </cell>
          <cell r="B1486" t="str">
            <v>CHAVE DE FLUXO 3/4"</v>
          </cell>
        </row>
        <row r="1487">
          <cell r="A1487">
            <v>85083</v>
          </cell>
          <cell r="B1487" t="str">
            <v>CHAVE DE FLUXO 1"</v>
          </cell>
        </row>
        <row r="1488">
          <cell r="A1488">
            <v>171</v>
          </cell>
          <cell r="B1488" t="str">
            <v>INSTALAÇÕES ESPECIAIS</v>
          </cell>
        </row>
        <row r="1489">
          <cell r="A1489">
            <v>90000</v>
          </cell>
          <cell r="B1489" t="str">
            <v>INSTALACOES ESPECIAIS</v>
          </cell>
        </row>
        <row r="1490">
          <cell r="A1490">
            <v>91000</v>
          </cell>
          <cell r="B1490" t="str">
            <v>G Á S</v>
          </cell>
        </row>
        <row r="1491">
          <cell r="A1491">
            <v>91007</v>
          </cell>
          <cell r="B1491" t="str">
            <v>CENTRAL DE GÁS PADRÃO GOINFRA/2019 COMPLETA, EXCLUSO AS INSTALAÇÕES MECÂNICAS (1+1 CILINDRO P-45)</v>
          </cell>
        </row>
        <row r="1492">
          <cell r="A1492">
            <v>91009</v>
          </cell>
          <cell r="B1492" t="str">
            <v>CENTRAL DE GÁS PADRÃO GOINFRA/2019 COMPLETA, EXCLUSO AS INSTALAÇÕES MECÂNICAS (2+2 CILINDRO P-45)</v>
          </cell>
        </row>
        <row r="1493">
          <cell r="A1493">
            <v>91010</v>
          </cell>
          <cell r="B1493" t="str">
            <v>LIMITADOR DE PRESSÃO PRIMEIRO ESTÁGIO,COM MANÔMETRO,PRESSÃO DE ENTRADA 2 A 18 BAR E PRESSÃO DE SAÍDA 1,5 BAR, CONEXÕES DE ENTRADA E SAÍDA 1/2" NPT</v>
          </cell>
        </row>
        <row r="1494">
          <cell r="A1494">
            <v>91011</v>
          </cell>
          <cell r="B1494" t="str">
            <v>REGULADOR DE PRESSÃO PRIMEIRO ESTÁGIO, 8 KG/H, REGULÁVEL COM MANÔMETRO,PRESSÃO DE ENTRADA 2 A 18 BAR E PRESSÃO DE SAÍDA 0,5 A 2 BAR, CONEXÕES DE ENTRADA E SAÍDA 1/4" NPT</v>
          </cell>
        </row>
        <row r="1495">
          <cell r="A1495">
            <v>91012</v>
          </cell>
          <cell r="B1495" t="str">
            <v>TUBO DE AÇO GALVANIZADO 3/4" SCHEDULE 40, ROSCA NPT - NBR 5590</v>
          </cell>
        </row>
        <row r="1496">
          <cell r="A1496">
            <v>91018</v>
          </cell>
          <cell r="B1496" t="str">
            <v>COTOVELO 90º FERRO MALEÁVEL GALVANIZADO 3/4" CLASSE 150 ROSCA NPT NBR 6925</v>
          </cell>
        </row>
        <row r="1497">
          <cell r="A1497">
            <v>91020</v>
          </cell>
          <cell r="B1497" t="str">
            <v>TE DE FERRO MALEÁVEL GALVANIZADO 3/4" CLASSE 150 ROSCA NPT NBR 6925</v>
          </cell>
        </row>
        <row r="1498">
          <cell r="A1498">
            <v>91021</v>
          </cell>
          <cell r="B1498" t="str">
            <v>LUVA REDUÇÃO DE FERRO MALEÁVEL GALVANIZADO 3/4" X 1/2", CLASSE 150, ROSCA NPT - NBR 6925</v>
          </cell>
        </row>
        <row r="1499">
          <cell r="A1499">
            <v>91022</v>
          </cell>
          <cell r="B1499" t="str">
            <v>LUVA DE FERRO MALEÁVEL GALVANIZADO 3/4", CLASSE 150, ROSCA NPT - NBR 6925</v>
          </cell>
        </row>
        <row r="1500">
          <cell r="A1500">
            <v>91024</v>
          </cell>
          <cell r="B1500" t="str">
            <v>UNIÃO DE FERRO MALEÁVEL GALVANIZADO 3/4", ASSENTO BRONZE , CLASSE 150, ROSCA NPT - NBR 6925</v>
          </cell>
        </row>
        <row r="1501">
          <cell r="A1501">
            <v>91025</v>
          </cell>
          <cell r="B1501" t="str">
            <v>VÁLVULA DE ESFERA TRIPARTIDA 3/4", PASSAGEM PLENA, ROSCA NPT, CLASSE 300 - NORMA ASME B16.34</v>
          </cell>
        </row>
        <row r="1502">
          <cell r="A1502">
            <v>91026</v>
          </cell>
          <cell r="B1502" t="str">
            <v>REGISTRO ESFERA EM LATÃO PARA GÁS ROSCA 1/2" NPT MACHO MONOBLOCO ANGULAR</v>
          </cell>
        </row>
        <row r="1503">
          <cell r="A1503">
            <v>91029</v>
          </cell>
          <cell r="B1503" t="str">
            <v>VÁLVULA DE RETENÇÃO EM LATÃO 7/16" NS (I) X 1/2" NPT (E)</v>
          </cell>
        </row>
        <row r="1504">
          <cell r="A1504">
            <v>91031</v>
          </cell>
          <cell r="B1504" t="str">
            <v>NIPLE DUPLO DE FERRO MALEÁVEL GALVANIZADO 3/4" CLASSE 300 ROSCA NPT - NBR 6925</v>
          </cell>
        </row>
        <row r="1505">
          <cell r="A1505">
            <v>91034</v>
          </cell>
          <cell r="B1505" t="str">
            <v>NIPLE DE REDUÇÃO DE LATÃO MACHO/MACHO ROSCA NPT DE 1/2" X 1/4"</v>
          </cell>
        </row>
        <row r="1506">
          <cell r="A1506">
            <v>91040</v>
          </cell>
          <cell r="B1506" t="str">
            <v>TAMPÃO DE FERRO MALEÁVEL GALVANIZADO 3/4", CLASSE 150 ROSCA NPT NBR 6925</v>
          </cell>
        </row>
        <row r="1507">
          <cell r="A1507">
            <v>91041</v>
          </cell>
          <cell r="B1507" t="str">
            <v>CHICOTE "PIGTAIL" FLEXÍVEL PARA P-45 DE MANGUEIRA NITRÍLICA COM COMPRIMENTO DE 500 MM E ROSCA DAS CONEXÕES DE 7/8" R.E. X 7/16"NS OU M20 X 7/16" NS - NBR 13419</v>
          </cell>
        </row>
        <row r="1508">
          <cell r="A1508">
            <v>91045</v>
          </cell>
          <cell r="B1508" t="str">
            <v>SUPORTE "L" , EM FERRO CHATO 1/8" X 1" PINTADO (42CM) PARA TUBO DE AÇO GALVANIZADO 3/4" -  INCLUSO ABRAÇADEIRA TIPO "U" 3/4"/PARAFUSOS/PORCAS/ARRUELAS, BEM COMO A FIXAÇÃO NA PAREDE COM BUCHAS/PARAFUSOS.</v>
          </cell>
        </row>
        <row r="1509">
          <cell r="A1509">
            <v>91046</v>
          </cell>
          <cell r="B1509" t="str">
            <v>PLACA DE SINALIZAÇÃO EM ALUMÍNIO 35 X 25 CM - "PERIGO - GÁS INFLAMÁVEL - PROIBIDO FUMAR"</v>
          </cell>
        </row>
        <row r="1510">
          <cell r="A1510">
            <v>172</v>
          </cell>
          <cell r="B1510" t="str">
            <v>ALVENARIAS E DIVISÓRIAS</v>
          </cell>
        </row>
        <row r="1511">
          <cell r="A1511">
            <v>100000</v>
          </cell>
          <cell r="B1511" t="str">
            <v>ALVENARIAS E DIVISORIAS</v>
          </cell>
        </row>
        <row r="1512">
          <cell r="A1512">
            <v>100101</v>
          </cell>
          <cell r="B1512" t="str">
            <v>ALVENARIA DE TIJOLO COMUM 1/4 VEZ - ARG. (1CI : 2CH : 8ARML)</v>
          </cell>
        </row>
        <row r="1513">
          <cell r="A1513">
            <v>100102</v>
          </cell>
          <cell r="B1513" t="str">
            <v>ALVENARIA DE TIJOLO COMUM 1/2 VEZ - ARG. (1CI : 2CH : 8ARML)</v>
          </cell>
        </row>
        <row r="1514">
          <cell r="A1514">
            <v>100103</v>
          </cell>
          <cell r="B1514" t="str">
            <v>ALVENARIA DE TIJOLO COMUM 1/2 VEZ EM CRIVO - ARG. (1CI : 2CH : 8ARML)</v>
          </cell>
        </row>
        <row r="1515">
          <cell r="A1515">
            <v>100155</v>
          </cell>
          <cell r="B1515" t="str">
            <v>ALVENARIA DE TIJOLO FURADO 1/2 VEZ 11,5 X 19 X 19 - ARG. ( 1 CALH:4ARML + 100 KG DE CI/M3)</v>
          </cell>
        </row>
        <row r="1516">
          <cell r="A1516">
            <v>100160</v>
          </cell>
          <cell r="B1516" t="str">
            <v>ALVENARIA DE TIJOLO FURADO 1/2 VEZ 14X29X9 - 6 FUROS -  ARG. (1CALH:4ARML+100KG DE CI/M3)</v>
          </cell>
        </row>
        <row r="1517">
          <cell r="A1517">
            <v>100201</v>
          </cell>
          <cell r="B1517" t="str">
            <v>ALVENARIA DE TIJOLO FURADO 1/2 VEZ - 9 x 19 x 19 - ARG. (1CALH:4ARML+100KG DE CI/M3)</v>
          </cell>
        </row>
        <row r="1518">
          <cell r="A1518">
            <v>100202</v>
          </cell>
          <cell r="B1518" t="str">
            <v>ALVENARIA DE TIJOLO FURADO 1 VEZ -  ARG. (1CALH:4ARML+100KG DE CI/M3)</v>
          </cell>
        </row>
        <row r="1519">
          <cell r="A1519">
            <v>100203</v>
          </cell>
          <cell r="B1519" t="str">
            <v>ALVENARIA DE TIJOLO COMUM 1 VEZ - ARG. (1CI : 2CH : 8ARML)</v>
          </cell>
        </row>
        <row r="1520">
          <cell r="A1520">
            <v>100204</v>
          </cell>
          <cell r="B1520" t="str">
            <v>CUNHAMENTO/ALVENARIAS COM TIJOLO COMUM</v>
          </cell>
        </row>
        <row r="1521">
          <cell r="A1521">
            <v>100205</v>
          </cell>
          <cell r="B1521" t="str">
            <v>CUNHAMENTO EM ALVENARIA COM CUNHA DE CONCRETO</v>
          </cell>
        </row>
        <row r="1522">
          <cell r="A1522">
            <v>100301</v>
          </cell>
          <cell r="B1522" t="str">
            <v>DIVISORIA DE MARMORE</v>
          </cell>
        </row>
        <row r="1523">
          <cell r="A1523">
            <v>100302</v>
          </cell>
          <cell r="B1523" t="str">
            <v>DIVISORIA DE GRANITINA</v>
          </cell>
        </row>
        <row r="1524">
          <cell r="A1524">
            <v>100303</v>
          </cell>
          <cell r="B1524" t="str">
            <v>DIVISORIA DE ARDOSIA POLIDA 3 CM</v>
          </cell>
        </row>
        <row r="1525">
          <cell r="A1525">
            <v>100320</v>
          </cell>
          <cell r="B1525" t="str">
            <v>DIVISORIA DE GRANITO POLIDO</v>
          </cell>
        </row>
        <row r="1526">
          <cell r="A1526">
            <v>100401</v>
          </cell>
          <cell r="B1526" t="str">
            <v>DIVISORIA PAINEL E RODAPE SIMPLES PERFIL EM ALUMINIO</v>
          </cell>
        </row>
        <row r="1527">
          <cell r="A1527">
            <v>100402</v>
          </cell>
          <cell r="B1527" t="str">
            <v>DIVISORIA PAINEL E RODAPE SIMPLES PERFIL AÇO PINTADO</v>
          </cell>
        </row>
        <row r="1528">
          <cell r="A1528">
            <v>100403</v>
          </cell>
          <cell r="B1528" t="str">
            <v>FERRAGENS P/PORTA DIVISORIA PERFIL ALUMINIO</v>
          </cell>
        </row>
        <row r="1529">
          <cell r="A1529">
            <v>100404</v>
          </cell>
          <cell r="B1529" t="str">
            <v>FERRAGENS P/PORTA DIVISORIA PERFIL AÇO PINTADO</v>
          </cell>
        </row>
        <row r="1530">
          <cell r="A1530">
            <v>100405</v>
          </cell>
          <cell r="B1530" t="str">
            <v>DIVISORIA PAINEL/ROD.SIMPLES/PERF.ALUM.PAINEIS C/VIDRO</v>
          </cell>
        </row>
        <row r="1531">
          <cell r="A1531">
            <v>100406</v>
          </cell>
          <cell r="B1531" t="str">
            <v>DIVISORIA PAINEL/ROD.SIMPLES/PERF.AÇO PINT.PAINEIS C/VIDRO</v>
          </cell>
        </row>
        <row r="1532">
          <cell r="A1532">
            <v>100501</v>
          </cell>
          <cell r="B1532" t="str">
            <v>ELEMENTO VAZADO DE CONCRETO</v>
          </cell>
        </row>
        <row r="1533">
          <cell r="A1533">
            <v>100502</v>
          </cell>
          <cell r="B1533" t="str">
            <v>ELEMENTO VAZADO CERAMICO (6 x 18 x 18)</v>
          </cell>
        </row>
        <row r="1534">
          <cell r="A1534">
            <v>100600</v>
          </cell>
          <cell r="B1534" t="str">
            <v>ALVENARIA DE TIJOLO DE VIDRO (20 X 20 X 10) ARMADA - PAINEL PLANO EXTERNO, OU CURVO INTERNO E EXTERNO, OU COM ÁREA &gt; 13,00 M2 - ARG. (1CI : 3ARML)</v>
          </cell>
        </row>
        <row r="1535">
          <cell r="A1535">
            <v>100601</v>
          </cell>
          <cell r="B1535" t="str">
            <v>ALVENARIA DE TIJOLO DE VIDRO (20 x 20 x10) - PAINEL PLANO, INTERNO E COM ÁREA &lt;= 13,00 M2 - ARG. (1CI : 3ARML)</v>
          </cell>
        </row>
        <row r="1536">
          <cell r="A1536">
            <v>100602</v>
          </cell>
          <cell r="B1536" t="str">
            <v>ALVENARIA DE TIJOLO LAMINADO 1/2 VEZ  - ARG. (1CI : 1CH : 5ARML)</v>
          </cell>
        </row>
        <row r="1537">
          <cell r="A1537">
            <v>100603</v>
          </cell>
          <cell r="B1537" t="str">
            <v>ALVENARIA DE TIJOLO LAMINADO 1 VEZ - ARG. (1CI : 1CH : 6ARML)</v>
          </cell>
        </row>
        <row r="1538">
          <cell r="A1538">
            <v>100604</v>
          </cell>
          <cell r="B1538" t="str">
            <v>ALVENARIA DE TIJOLO LAMINADO 1/4 VEZ - ARG. (1CI : 1CH : 5ARML)</v>
          </cell>
        </row>
        <row r="1539">
          <cell r="A1539">
            <v>100607</v>
          </cell>
          <cell r="B1539" t="str">
            <v>ALVENARIA DE TIJOLO LAMINADO 1/2 VEZ EM CRIVO - ARG. (1CI : 1CH : 5ARML)</v>
          </cell>
        </row>
        <row r="1540">
          <cell r="A1540">
            <v>100608</v>
          </cell>
          <cell r="B1540" t="str">
            <v>ALVENARIA DE TIJOLO LAMINADO 1/2 VEZ COM DETALHES - ARG. (1CI : 1CH : 5ARML)</v>
          </cell>
        </row>
        <row r="1541">
          <cell r="A1541">
            <v>173</v>
          </cell>
          <cell r="B1541" t="str">
            <v>ALVENARIA AUTO-PORTANTE</v>
          </cell>
        </row>
        <row r="1542">
          <cell r="A1542">
            <v>110000</v>
          </cell>
          <cell r="B1542" t="str">
            <v>ALVENARIA AUTO-PORTANTE</v>
          </cell>
        </row>
        <row r="1543">
          <cell r="A1543">
            <v>110105</v>
          </cell>
          <cell r="B1543" t="str">
            <v>CORTINA CANALETA CONCRETO 9X19X19 PARA SER CHEIA CONCRETO ARMADO (0,0302M3/M2) - EXCLUSO O CONCRETO</v>
          </cell>
        </row>
        <row r="1544">
          <cell r="A1544">
            <v>110106</v>
          </cell>
          <cell r="B1544" t="str">
            <v>CORTINA CANALETA CONCRETO 14X19X19 PARA SER CHEIA CONCRETO ARMADO (0,0568M3/M2) - EXCLUSO O CONCRETO</v>
          </cell>
        </row>
        <row r="1545">
          <cell r="A1545">
            <v>110107</v>
          </cell>
          <cell r="B1545" t="str">
            <v>CORTINA CANALETA CONCRETO 19X19X19 PARA SER CHEIA CONCRETO ARMADO (0,0947M3/M2) - EXCLUSO O CONCRETO</v>
          </cell>
        </row>
        <row r="1546">
          <cell r="A1546">
            <v>174</v>
          </cell>
          <cell r="B1546" t="str">
            <v>IMPERMEABILIZAÇÃO</v>
          </cell>
        </row>
        <row r="1547">
          <cell r="A1547">
            <v>120000</v>
          </cell>
          <cell r="B1547" t="str">
            <v>IMPERMEABILIZACAO</v>
          </cell>
        </row>
        <row r="1548">
          <cell r="A1548">
            <v>120101</v>
          </cell>
          <cell r="B1548" t="str">
            <v>REGULARIZAÇÃO (1:3) E=2 CM</v>
          </cell>
        </row>
        <row r="1549">
          <cell r="A1549">
            <v>120102</v>
          </cell>
          <cell r="B1549" t="str">
            <v>MANTA AUTOPROTEGIDA  ARDOSIADA  TIPO III - B</v>
          </cell>
        </row>
        <row r="1550">
          <cell r="A1550">
            <v>120104</v>
          </cell>
          <cell r="B1550" t="str">
            <v>MANTA AUTOPROTEGIDA ALUMINIO TIPO III - B</v>
          </cell>
        </row>
        <row r="1551">
          <cell r="A1551">
            <v>120107</v>
          </cell>
          <cell r="B1551" t="str">
            <v>MANTA ASFÁLTICA TIPO III - B ( 3 MM)</v>
          </cell>
        </row>
        <row r="1552">
          <cell r="A1552">
            <v>120205</v>
          </cell>
          <cell r="B1552" t="str">
            <v>MANTA ASFALTICA TIPO III - B (4MM)</v>
          </cell>
        </row>
        <row r="1553">
          <cell r="A1553">
            <v>120206</v>
          </cell>
          <cell r="B1553" t="str">
            <v>PROTECAO MECANICA C/TELA GALVANIZADA</v>
          </cell>
        </row>
        <row r="1554">
          <cell r="A1554">
            <v>120207</v>
          </cell>
          <cell r="B1554" t="str">
            <v>PROTECAO MECANICA (1:3) E=2 CM</v>
          </cell>
        </row>
        <row r="1555">
          <cell r="A1555">
            <v>120208</v>
          </cell>
          <cell r="B1555" t="str">
            <v>IMPERMEABILIZACAO-ARGAM. SINT.SEMI - FLEXIVEL</v>
          </cell>
        </row>
        <row r="1556">
          <cell r="A1556">
            <v>120209</v>
          </cell>
          <cell r="B1556" t="str">
            <v>IMPERMEABILIZACAO-C/CIMENTO CRISTALIZANTE 3 DEMAOS</v>
          </cell>
        </row>
        <row r="1557">
          <cell r="A1557">
            <v>120210</v>
          </cell>
          <cell r="B1557" t="str">
            <v>MASTIQUE A BASE DE POLIURETANO COM PRÉVIO PREPARO E TRATAMENTO DA SUPERFÍCIE</v>
          </cell>
        </row>
        <row r="1558">
          <cell r="A1558">
            <v>120212</v>
          </cell>
          <cell r="B1558" t="str">
            <v>IMPERMEAB. FLEXÍVEL INCLUSIVE BASE (TRANSIÇÃO) SEMI FLEXIVEL</v>
          </cell>
        </row>
        <row r="1559">
          <cell r="A1559">
            <v>120901</v>
          </cell>
          <cell r="B1559" t="str">
            <v>IMPERMEABILIZACAO-JARDINEIRA C/MANTA ANTI-RAIZ (COMPLETA)</v>
          </cell>
        </row>
        <row r="1560">
          <cell r="A1560">
            <v>120902</v>
          </cell>
          <cell r="B1560" t="str">
            <v>IMPERMEABILIZACAO VIGAS BALDRAMES E=2,0 CM</v>
          </cell>
        </row>
        <row r="1561">
          <cell r="A1561">
            <v>121001</v>
          </cell>
          <cell r="B1561" t="str">
            <v>IMPERMEABILIZAÇÃO-REBAIXO BANHEIRO COM 4 DEMÃOS DE EMULSÃO ASFÁLTICA</v>
          </cell>
        </row>
        <row r="1562">
          <cell r="A1562">
            <v>121101</v>
          </cell>
          <cell r="B1562" t="str">
            <v>IMPERMEABILIZAÇÃO  MURO DE ARRIMO COM 4 DEMÃOS DE EMULSÃO ASFÁLTICA</v>
          </cell>
        </row>
        <row r="1563">
          <cell r="A1563">
            <v>121105</v>
          </cell>
          <cell r="B1563" t="str">
            <v>IMPERMEABILIZAÇÃO DE ALICERCE / "PÉ" DE PAREDE / PEITORIL E ALVENARIA DE UM MODO GERAL COM CIMENTO CRISTALIZANTE SEMI FLEXÍVEL - 2 DEMÃOS ( ESPECÍFICO PARA OBRAS DE REFORMA)</v>
          </cell>
        </row>
        <row r="1564">
          <cell r="A1564">
            <v>175</v>
          </cell>
          <cell r="B1564" t="str">
            <v>ISOLAMENTO TÉRMICO E ACÚSTICO</v>
          </cell>
        </row>
        <row r="1565">
          <cell r="A1565">
            <v>130000</v>
          </cell>
          <cell r="B1565" t="str">
            <v>ISOLAMENTO TERMICO E ACUSTICO</v>
          </cell>
        </row>
        <row r="1566">
          <cell r="A1566">
            <v>130103</v>
          </cell>
          <cell r="B1566" t="str">
            <v>ISOLAMENTO TÉRMICO E ACÚSTICO DE LAJE DE COBERTURA COM VERMICULITA (1CI : 11,1111VERM) - ESP.=3CM</v>
          </cell>
        </row>
        <row r="1567">
          <cell r="A1567">
            <v>130107</v>
          </cell>
          <cell r="B1567" t="str">
            <v>PROTEÇÃO MECÂNICA, TÉRMICA E ACÚSTICA DE IMPERMEABILIZAÇÃO PARA LAJE COM VERMICULITA (1CI:2ARM:3VERM) ESP.=3CM</v>
          </cell>
        </row>
        <row r="1568">
          <cell r="A1568">
            <v>130150</v>
          </cell>
          <cell r="B1568" t="str">
            <v>EMBOÇO (ISOLANTE TÉRMICO E ACÚSTICO) COM VERMICULITA (1CI:2CH:1ARM:8,3333VERM) ESP.=3CM</v>
          </cell>
        </row>
        <row r="1569">
          <cell r="A1569">
            <v>130152</v>
          </cell>
          <cell r="B1569" t="str">
            <v>REBOCO (1CALH:4ARFC+100KG CI/M3) ESP.= 1CM</v>
          </cell>
        </row>
        <row r="1570">
          <cell r="A1570">
            <v>130160</v>
          </cell>
          <cell r="B1570" t="str">
            <v>REGULARIZAÇÃO E/OU NIVELAMENTO DE LAJE COM VERMICULITA ( 1CI:1ARM:5,5556VERM)</v>
          </cell>
        </row>
        <row r="1571">
          <cell r="A1571">
            <v>176</v>
          </cell>
          <cell r="B1571" t="str">
            <v>ESTRUTURA DE MADEIRA</v>
          </cell>
        </row>
        <row r="1572">
          <cell r="A1572">
            <v>140000</v>
          </cell>
          <cell r="B1572" t="str">
            <v>ESTRUTURA DE MADEIRA</v>
          </cell>
        </row>
        <row r="1573">
          <cell r="A1573">
            <v>140101</v>
          </cell>
          <cell r="B1573" t="str">
            <v>ESTRUTURA-TELHA CERÂMICA V=3 A 7 M. C/FERRAGENS</v>
          </cell>
        </row>
        <row r="1574">
          <cell r="A1574">
            <v>140102</v>
          </cell>
          <cell r="B1574" t="str">
            <v>ESTRUTURA-TELHA CERAMICA V=7 A 10 M C/FERRAGENS</v>
          </cell>
        </row>
        <row r="1575">
          <cell r="A1575">
            <v>140103</v>
          </cell>
          <cell r="B1575" t="str">
            <v>ESTRUTURA-TELHA CERAMICA V=10-13 M. C/FERRAGENS</v>
          </cell>
        </row>
        <row r="1576">
          <cell r="A1576">
            <v>140111</v>
          </cell>
          <cell r="B1576" t="str">
            <v>MÃO DE OBRA ESTR.MAD.TELHA CERÂMICA V=3 A 7 M</v>
          </cell>
        </row>
        <row r="1577">
          <cell r="A1577">
            <v>140112</v>
          </cell>
          <cell r="B1577" t="str">
            <v>MÃO DE OBRA ESTR.MAD.TELHA CERÂMICA V=7 A 10 M</v>
          </cell>
        </row>
        <row r="1578">
          <cell r="A1578">
            <v>140113</v>
          </cell>
          <cell r="B1578" t="str">
            <v>MÃO DE OBRA ESTR.MAD.TELHA CERÂMICA V=10 A 13 M</v>
          </cell>
        </row>
        <row r="1579">
          <cell r="A1579">
            <v>140118</v>
          </cell>
          <cell r="B1579" t="str">
            <v>MÃO DE OBRA P/ESTR.MAD.EM TESOURA TELHA FIBROCIMENTO</v>
          </cell>
        </row>
        <row r="1580">
          <cell r="A1580">
            <v>140119</v>
          </cell>
          <cell r="B1580" t="str">
            <v>MAO DE OBRA P/ESTR.MADEIRA EM TERÇA TELHA FIBROCIMENTO</v>
          </cell>
        </row>
        <row r="1581">
          <cell r="A1581">
            <v>140200</v>
          </cell>
          <cell r="B1581" t="str">
            <v>EST.MAD.TELHA FIBROCIM. COM APOIOS EM LAJES/VIGAS OU PAREDES(SOMENTE TERÇAS) C/FERRAGENS</v>
          </cell>
        </row>
        <row r="1582">
          <cell r="A1582">
            <v>140201</v>
          </cell>
          <cell r="B1582" t="str">
            <v>ESTRUT.-TELHA DE FIBROCIMENTO (C/TESOURA) C/FERRAGENS</v>
          </cell>
        </row>
        <row r="1583">
          <cell r="A1583">
            <v>140202</v>
          </cell>
          <cell r="B1583" t="str">
            <v>GRADEADO CAIBROS/RIPAS</v>
          </cell>
        </row>
        <row r="1584">
          <cell r="A1584">
            <v>140203</v>
          </cell>
          <cell r="B1584" t="str">
            <v>UTILIZAÇÃO DO CAIBRO NO LUGAR DO RIPAMENTO</v>
          </cell>
        </row>
        <row r="1585">
          <cell r="A1585">
            <v>140205</v>
          </cell>
          <cell r="B1585" t="str">
            <v>RIPAMENTO DE MADEIRA</v>
          </cell>
        </row>
        <row r="1586">
          <cell r="A1586">
            <v>140206</v>
          </cell>
          <cell r="B1586" t="str">
            <v>RIPÃO APARELHADO P/TELHADO</v>
          </cell>
        </row>
        <row r="1587">
          <cell r="A1587">
            <v>140301</v>
          </cell>
          <cell r="B1587" t="str">
            <v>TRATAMENTO P/ESTRUTURA DE TELHADO</v>
          </cell>
        </row>
        <row r="1588">
          <cell r="A1588">
            <v>177</v>
          </cell>
          <cell r="B1588" t="str">
            <v>ESTRUTURAS METÁLICAS</v>
          </cell>
        </row>
        <row r="1589">
          <cell r="A1589">
            <v>150000</v>
          </cell>
          <cell r="B1589" t="str">
            <v>ESTRUTURAS METALICAS</v>
          </cell>
        </row>
        <row r="1590">
          <cell r="A1590">
            <v>150103</v>
          </cell>
          <cell r="B1590" t="str">
            <v>ESTRUTURA METÁLICA CONVENCIONAL EM AÇO DO TIPO USI SAC-300 COM FUNDO ANTICORROSIVO</v>
          </cell>
        </row>
        <row r="1591">
          <cell r="A1591">
            <v>150204</v>
          </cell>
          <cell r="B1591" t="str">
            <v>ESTRUTURA METÁLICA CONVENCIONAL EM AÇO DO TIPO MR-250 / ASTM A36 COM FUNDO ANTICORROSIVO</v>
          </cell>
        </row>
        <row r="1592">
          <cell r="A1592">
            <v>178</v>
          </cell>
          <cell r="B1592" t="str">
            <v>COBERTURAS</v>
          </cell>
        </row>
        <row r="1593">
          <cell r="A1593">
            <v>160000</v>
          </cell>
          <cell r="B1593" t="str">
            <v>COBERTURAS</v>
          </cell>
        </row>
        <row r="1594">
          <cell r="A1594">
            <v>160100</v>
          </cell>
          <cell r="B1594" t="str">
            <v>COBERTURA COM TELHA AMERICANA  RESINADA COR VERMELHA</v>
          </cell>
        </row>
        <row r="1595">
          <cell r="A1595">
            <v>160101</v>
          </cell>
          <cell r="B1595" t="str">
            <v>CUMEEIRA PARA TELHA AMERICANA RESINADA COR VERMELHA</v>
          </cell>
        </row>
        <row r="1596">
          <cell r="A1596">
            <v>160301</v>
          </cell>
          <cell r="B1596" t="str">
            <v>COBERTURA COM TELHA COLONIAL RESINADA COR VERMELHA</v>
          </cell>
        </row>
        <row r="1597">
          <cell r="A1597">
            <v>160302</v>
          </cell>
          <cell r="B1597" t="str">
            <v>CUMEEIRA P/TELHA COLONIAL RESINADA COR VERMELHA</v>
          </cell>
        </row>
        <row r="1598">
          <cell r="A1598">
            <v>160401</v>
          </cell>
          <cell r="B1598" t="str">
            <v>COBERTURA COM TELHA PLAN RESINADA COR VERMELHA</v>
          </cell>
        </row>
        <row r="1599">
          <cell r="A1599">
            <v>160402</v>
          </cell>
          <cell r="B1599" t="str">
            <v>CUMEEIRA  P/ TELHA PLAN RESINADA COR VERMELHA</v>
          </cell>
        </row>
        <row r="1600">
          <cell r="A1600">
            <v>160403</v>
          </cell>
          <cell r="B1600" t="str">
            <v>EMBOCAMENTO LATERAL  (OITOES)</v>
          </cell>
        </row>
        <row r="1601">
          <cell r="A1601">
            <v>160404</v>
          </cell>
          <cell r="B1601" t="str">
            <v>EMBOCAMENTO DE BEIRAL</v>
          </cell>
        </row>
        <row r="1602">
          <cell r="A1602">
            <v>160421</v>
          </cell>
          <cell r="B1602" t="str">
            <v>MAO DE OBRA PARA COBERTURA C/TELHA COLONIAL PLAN</v>
          </cell>
        </row>
        <row r="1603">
          <cell r="A1603">
            <v>160501</v>
          </cell>
          <cell r="B1603" t="str">
            <v>COBERTURA COM TELHA ONDULADA OU EQUIV.</v>
          </cell>
        </row>
        <row r="1604">
          <cell r="A1604">
            <v>160502</v>
          </cell>
          <cell r="B1604" t="str">
            <v>CUMEEIRA PARA TELHA ONDULADA OU EQUIV.</v>
          </cell>
        </row>
        <row r="1605">
          <cell r="A1605">
            <v>160600</v>
          </cell>
          <cell r="B1605" t="str">
            <v>CALHA DE CHAPA GALVANIZADA</v>
          </cell>
        </row>
        <row r="1606">
          <cell r="A1606">
            <v>160601</v>
          </cell>
          <cell r="B1606" t="str">
            <v>CALHA DE CHAPA GALVANIZADA</v>
          </cell>
        </row>
        <row r="1607">
          <cell r="A1607">
            <v>160602</v>
          </cell>
          <cell r="B1607" t="str">
            <v>RUFO DE CHAPA GALVANIZADA</v>
          </cell>
        </row>
        <row r="1608">
          <cell r="A1608">
            <v>160603</v>
          </cell>
          <cell r="B1608" t="str">
            <v>RUFO DE CHAPA GALVANIZADA</v>
          </cell>
        </row>
        <row r="1609">
          <cell r="A1609">
            <v>160801</v>
          </cell>
          <cell r="B1609" t="str">
            <v>COBERTURA COM TELHA CANALETE 49 OU EQUIV. COM ACESSÓRIOS</v>
          </cell>
        </row>
        <row r="1610">
          <cell r="A1610">
            <v>160901</v>
          </cell>
          <cell r="B1610" t="str">
            <v>COBERTURA COM TELHA CANALETE 90 OU EQUIV. COM ACESSÓRIOS</v>
          </cell>
        </row>
        <row r="1611">
          <cell r="A1611">
            <v>160905</v>
          </cell>
          <cell r="B1611" t="str">
            <v>COBERTURA COM TELHA DE ALUMÍNIO 0.5 MM</v>
          </cell>
        </row>
        <row r="1612">
          <cell r="A1612">
            <v>160906</v>
          </cell>
          <cell r="B1612" t="str">
            <v>COBERTURA COM TELHA FIBERGLASS COM VÉU PROTEÇÃO 1MM COM ACESSÓRIOS</v>
          </cell>
        </row>
        <row r="1613">
          <cell r="A1613">
            <v>160908</v>
          </cell>
          <cell r="B1613" t="str">
            <v>RIPAMENTO DE ARGAMASSA</v>
          </cell>
        </row>
        <row r="1614">
          <cell r="A1614">
            <v>160909</v>
          </cell>
          <cell r="B1614" t="str">
            <v>FECHAMENTO LATERAL COM TELHA METÁLICA COM PINTURA ELETROSTÁTICA 0,65 MM COM ACESSÓRIOS</v>
          </cell>
        </row>
        <row r="1615">
          <cell r="A1615">
            <v>160910</v>
          </cell>
          <cell r="B1615" t="str">
            <v>FECHAMENTO LATERAL COM TELHA METÁLICA COM PINTURA ELETROSTÁTICA 0,50 MM COM ACESSÓRIOS</v>
          </cell>
        </row>
        <row r="1616">
          <cell r="A1616">
            <v>160911</v>
          </cell>
          <cell r="B1616" t="str">
            <v>COBERTURA COM TELHA FIBERGLASS COM VÉU PROTEÇÃO 1,5 MM COM ACESSÓRIOS</v>
          </cell>
        </row>
        <row r="1617">
          <cell r="A1617">
            <v>160963</v>
          </cell>
          <cell r="B1617" t="str">
            <v>CUMEEIRA PARA TELHA GALVANIZADA TRAPEZOIDAL 0,43MM</v>
          </cell>
        </row>
        <row r="1618">
          <cell r="A1618">
            <v>160964</v>
          </cell>
          <cell r="B1618" t="str">
            <v>CUMEEIRA PARA TELHA GALVANIZADA TRAPEZOIDAL 0,5 MM</v>
          </cell>
        </row>
        <row r="1619">
          <cell r="A1619">
            <v>160965</v>
          </cell>
          <cell r="B1619" t="str">
            <v>CUMEEIRA PARA TELHA GALVANIZADA ONDULADA 0,5 MM</v>
          </cell>
        </row>
        <row r="1620">
          <cell r="A1620">
            <v>160966</v>
          </cell>
          <cell r="B1620" t="str">
            <v>COBERTURA COM TELHA GALVANIZADA ONDULADA 0,5 MM COM ACESSÓRIOS</v>
          </cell>
        </row>
        <row r="1621">
          <cell r="A1621">
            <v>160967</v>
          </cell>
          <cell r="B1621" t="str">
            <v>COBERTURA COM TELHA CHAPA GALVANIZADA  TRAPEZOIDAL 0,5 MM COM ACESSÓRIOS</v>
          </cell>
        </row>
        <row r="1622">
          <cell r="A1622">
            <v>160969</v>
          </cell>
          <cell r="B1622" t="str">
            <v>COBERTURA COM TELHA CHAPA GALVANIZADA TRAPEZOIDAL 0,43 MM COM ACESSÓRIOS</v>
          </cell>
        </row>
        <row r="1623">
          <cell r="A1623">
            <v>160970</v>
          </cell>
          <cell r="B1623" t="str">
            <v>FECHAMENTO LATERAL COM TELHA GALVANIZADA TRAPEZOIDAL 0,43 MM COM ACESSÓRIOS</v>
          </cell>
        </row>
        <row r="1624">
          <cell r="A1624">
            <v>179</v>
          </cell>
          <cell r="B1624" t="str">
            <v>ESQUADRIAS DE MADEIRAS</v>
          </cell>
        </row>
        <row r="1625">
          <cell r="A1625">
            <v>170000</v>
          </cell>
          <cell r="B1625" t="str">
            <v>ESQUADRIAS DE MADEIRA</v>
          </cell>
        </row>
        <row r="1626">
          <cell r="A1626">
            <v>170010</v>
          </cell>
          <cell r="B1626" t="str">
            <v>ALIZAR</v>
          </cell>
        </row>
        <row r="1627">
          <cell r="A1627">
            <v>170015</v>
          </cell>
          <cell r="B1627" t="str">
            <v>PORTAL ( INCLUSO ENCHIMENTO COM ALVENARIA)</v>
          </cell>
        </row>
        <row r="1628">
          <cell r="A1628">
            <v>170101</v>
          </cell>
          <cell r="B1628" t="str">
            <v>PORTA LISA 60x210 C/PORTAL E ALISAR S/FERRAGENS</v>
          </cell>
        </row>
        <row r="1629">
          <cell r="A1629">
            <v>170102</v>
          </cell>
          <cell r="B1629" t="str">
            <v>PORTA LISA 70x210 C/PORTAL E ALISAR S/FERRAGENS</v>
          </cell>
        </row>
        <row r="1630">
          <cell r="A1630">
            <v>170103</v>
          </cell>
          <cell r="B1630" t="str">
            <v>PORTA LISA 80x210 C/PORTAL E ALISAR S/FERRAGENS</v>
          </cell>
        </row>
        <row r="1631">
          <cell r="A1631">
            <v>170104</v>
          </cell>
          <cell r="B1631" t="str">
            <v>PORTA DE SANITARIO 60x 160v200CM C/PORTAL /ALISAR S/FERRAGENS</v>
          </cell>
        </row>
        <row r="1632">
          <cell r="A1632">
            <v>170106</v>
          </cell>
          <cell r="B1632" t="str">
            <v>PORTA REVESTIDA COM MATERIAL MELAMÍNICO PARA BOX (60X 160v200CM) COM PORTAL E ALISAR SEM FERRAGENS</v>
          </cell>
        </row>
        <row r="1633">
          <cell r="A1633">
            <v>170107</v>
          </cell>
          <cell r="B1633" t="str">
            <v>FOLHA DE PORTA LISA 60/70/80X210</v>
          </cell>
        </row>
        <row r="1634">
          <cell r="A1634">
            <v>170108</v>
          </cell>
          <cell r="B1634" t="str">
            <v>FOLHA DE PORTA COM REVESTIMENTO MELAMÍNICO 70X210</v>
          </cell>
        </row>
        <row r="1635">
          <cell r="A1635">
            <v>170109</v>
          </cell>
          <cell r="B1635" t="str">
            <v>FOLHA DE PORTA COM REVESTIMENTO MELAMÍNICO 60X210</v>
          </cell>
        </row>
        <row r="1636">
          <cell r="A1636">
            <v>170110</v>
          </cell>
          <cell r="B1636" t="str">
            <v>PORTA LISA 90X210 COM PORTAL E ALISAR SEM FERRAGENS</v>
          </cell>
        </row>
        <row r="1637">
          <cell r="A1637">
            <v>170111</v>
          </cell>
          <cell r="B1637" t="str">
            <v>PORTA LISA 100X210 COM PORTAL E ALISAR SEM FERRAGENS</v>
          </cell>
        </row>
        <row r="1638">
          <cell r="A1638">
            <v>170112</v>
          </cell>
          <cell r="B1638" t="str">
            <v>FOLHA DE PORTA LISA 90 X 210</v>
          </cell>
        </row>
        <row r="1639">
          <cell r="A1639">
            <v>170113</v>
          </cell>
          <cell r="B1639" t="str">
            <v>FOLHA DE PORTA LISA 100 X 210</v>
          </cell>
        </row>
        <row r="1640">
          <cell r="A1640">
            <v>170114</v>
          </cell>
          <cell r="B1640" t="str">
            <v>FOLHA DE PORTA COM REVESTIMENTO MELAMÍNICO 60X180</v>
          </cell>
        </row>
        <row r="1641">
          <cell r="A1641">
            <v>170115</v>
          </cell>
          <cell r="B1641" t="str">
            <v>FOLHA DE PORTA COM REVESTIMENTO MELAMÍNICO 80X210</v>
          </cell>
        </row>
        <row r="1642">
          <cell r="A1642">
            <v>170116</v>
          </cell>
          <cell r="B1642" t="str">
            <v>FOLHA DE PORTA COM REVESTIMENTO MELAMÍNICO 90X210</v>
          </cell>
        </row>
        <row r="1643">
          <cell r="A1643">
            <v>170117</v>
          </cell>
          <cell r="B1643" t="str">
            <v>FOLHA DE PORTA COM REVESTIMENTO MELAMÍNICO 100X210</v>
          </cell>
        </row>
        <row r="1644">
          <cell r="A1644">
            <v>180</v>
          </cell>
          <cell r="B1644" t="str">
            <v>ESQUADRIAS METÁLICAS</v>
          </cell>
        </row>
        <row r="1645">
          <cell r="A1645">
            <v>180000</v>
          </cell>
          <cell r="B1645" t="str">
            <v>ESQUADRIAS METÁLICAS - ( OBS.: 1- OS VIDROS NÃO ESTÃO INCLUSOS NAS ESQUADRIAS; 2- JÁ ESTÁ CONSIDERADO NO CUSTO DAS ESQUADRIAS DE ALUMÍNIO O CONTRAMARCO )</v>
          </cell>
        </row>
        <row r="1646">
          <cell r="A1646">
            <v>180101</v>
          </cell>
          <cell r="B1646" t="str">
            <v>ESQUADRIA DE ALUMÍNIO NATURAL CORRER / VIDRO 2 FOLHAS C/FERRAGENS.(M.O.FAB.INC.MAT.)</v>
          </cell>
        </row>
        <row r="1647">
          <cell r="A1647">
            <v>180102</v>
          </cell>
          <cell r="B1647" t="str">
            <v>ESQUADRIA ALUMÍNIO NATURAL COM 3 FOLHAS (01 VIDRO E 02 VENEZIANA )C/FERRAGENS(M.O.FAB.INC.MAT.)</v>
          </cell>
        </row>
        <row r="1648">
          <cell r="A1648">
            <v>180103</v>
          </cell>
          <cell r="B1648" t="str">
            <v>PORTA DE ABRIR EM ALUMÍNIO NATURAL / VIDRO C/FERRAGENS (M.O.FAB.INC.MAT.)</v>
          </cell>
        </row>
        <row r="1649">
          <cell r="A1649">
            <v>180104</v>
          </cell>
          <cell r="B1649" t="str">
            <v>PORTA DE ABRIR ALUMÍNIO NATURAL EM VENEZIANA C/FERRAGENS (M.O.FAB.INC.MAT.)</v>
          </cell>
        </row>
        <row r="1650">
          <cell r="A1650">
            <v>180105</v>
          </cell>
          <cell r="B1650" t="str">
            <v>ESQUADRIA ALUMÍNIO NATURAL MÁXIMO AR C/FERRAGENS (M.O.FAB.INC.MAT.)</v>
          </cell>
        </row>
        <row r="1651">
          <cell r="A1651">
            <v>180111</v>
          </cell>
          <cell r="B1651" t="str">
            <v>ESQUADRIA DE ALUMÍNIO ANODIZADO CORRER / VIDRO 2 FOLHAS C/FERRAGENS (M.O.FAB.INC.MAT.)</v>
          </cell>
        </row>
        <row r="1652">
          <cell r="A1652">
            <v>180112</v>
          </cell>
          <cell r="B1652" t="str">
            <v>ESQUADRIA ALUMÍNIO ANODIZADO COM 3 FOLHAS (01 VIDRO E 02 VENEZIANA )C/FERRAGENS (M.O.FAB.INC.MAT.)</v>
          </cell>
        </row>
        <row r="1653">
          <cell r="A1653">
            <v>180113</v>
          </cell>
          <cell r="B1653" t="str">
            <v>PORTA DE ABRIR EM ALUMÍNIO ANODIZADO / VIDRO C/FERRAGENS (M.O.FAB.INC.MAT.)</v>
          </cell>
        </row>
        <row r="1654">
          <cell r="A1654">
            <v>180114</v>
          </cell>
          <cell r="B1654" t="str">
            <v>PORTA DE ABRIR ALUMÍNIO ANODIZADO EM VENEZIANA C/FERRAGENS (M.O.FAB.INC.MAT.)</v>
          </cell>
        </row>
        <row r="1655">
          <cell r="A1655">
            <v>180115</v>
          </cell>
          <cell r="B1655" t="str">
            <v>ESQUADRIA ALUMÍNIO ANODIZADO MÁXIMO AR C/FERRAGENS (M.O.FAB.INC.MAT.)</v>
          </cell>
        </row>
        <row r="1656">
          <cell r="A1656">
            <v>180204</v>
          </cell>
          <cell r="B1656" t="str">
            <v>PORTA CORTA FOGO COMPLETA - P90</v>
          </cell>
        </row>
        <row r="1657">
          <cell r="A1657">
            <v>180208</v>
          </cell>
          <cell r="B1657" t="str">
            <v>GRADE PROTECAO TIPO TIJOLINHO GP-1/GP-2</v>
          </cell>
        </row>
        <row r="1658">
          <cell r="A1658">
            <v>180280</v>
          </cell>
          <cell r="B1658" t="str">
            <v>PORTAO TELA/TUBO FoGo PT1/PT2 C/FERRAGENS</v>
          </cell>
        </row>
        <row r="1659">
          <cell r="A1659">
            <v>180281</v>
          </cell>
          <cell r="B1659" t="str">
            <v>PORTAO TELA/TUBO FoGo PT3 C/FERRAGENS</v>
          </cell>
        </row>
        <row r="1660">
          <cell r="A1660">
            <v>180282</v>
          </cell>
          <cell r="B1660" t="str">
            <v>PORTAO TELA/TUBO FoGo PT10 C/FERRAGENS</v>
          </cell>
        </row>
        <row r="1661">
          <cell r="A1661">
            <v>180302</v>
          </cell>
          <cell r="B1661" t="str">
            <v>PORTAO DE FERRO REDONDO PT-6 C/FERRAGENS</v>
          </cell>
        </row>
        <row r="1662">
          <cell r="A1662">
            <v>180303</v>
          </cell>
          <cell r="B1662" t="str">
            <v>PORTA DE ENROLAR C/FERRAGENS</v>
          </cell>
        </row>
        <row r="1663">
          <cell r="A1663">
            <v>180304</v>
          </cell>
          <cell r="B1663" t="str">
            <v>PORTAO DE ABRIR CHAPA 14  PT-4 C/FERRAGENS</v>
          </cell>
        </row>
        <row r="1664">
          <cell r="A1664">
            <v>180305</v>
          </cell>
          <cell r="B1664" t="str">
            <v>PORTAO DE TELA E CANO GALVANIZ. PT 9 C/FERRAGENS</v>
          </cell>
        </row>
        <row r="1665">
          <cell r="A1665">
            <v>180307</v>
          </cell>
          <cell r="B1665" t="str">
            <v>PORTAO /CHAPA TRAPEZ / TUBO DE ACO PT-5 C/FERRAGEM</v>
          </cell>
        </row>
        <row r="1666">
          <cell r="A1666">
            <v>180308</v>
          </cell>
          <cell r="B1666" t="str">
            <v>PORTAO CHAPA 14 / GRADE DE FERRO PT-7 C/FERRAGENS</v>
          </cell>
        </row>
        <row r="1667">
          <cell r="A1667">
            <v>180309</v>
          </cell>
          <cell r="B1667" t="str">
            <v>PORTAO CORRER / ABRIR CONJUGADO PT-8 C/FERRAGENS</v>
          </cell>
        </row>
        <row r="1668">
          <cell r="A1668">
            <v>180310</v>
          </cell>
          <cell r="B1668" t="str">
            <v>GRADE DE PROTECAO EM CANTONEIRA/FERRO QUADRADO GP3-GP4</v>
          </cell>
        </row>
        <row r="1669">
          <cell r="A1669">
            <v>180311</v>
          </cell>
          <cell r="B1669" t="str">
            <v>GRADE DE PROTECAO/TUBO INDUSTRIAL/FERRO REDONDO-GP5</v>
          </cell>
        </row>
        <row r="1670">
          <cell r="A1670">
            <v>180312</v>
          </cell>
          <cell r="B1670" t="str">
            <v>GRADE DE FRENTE/FERRO REDONDO COM ESTACA D=25CM ARMADA - GF-1</v>
          </cell>
        </row>
        <row r="1671">
          <cell r="A1671">
            <v>180313</v>
          </cell>
          <cell r="B1671" t="str">
            <v>GRADE DE FRENTE/TUBO DE AÇO COM ESTACA D=25CM ARMADA - GF-2</v>
          </cell>
        </row>
        <row r="1672">
          <cell r="A1672">
            <v>180314</v>
          </cell>
          <cell r="B1672" t="str">
            <v>GUARDA CORPO COM CORRIMÃO/TUBO INDUSTRIAL  GC-1</v>
          </cell>
        </row>
        <row r="1673">
          <cell r="A1673">
            <v>180315</v>
          </cell>
          <cell r="B1673" t="str">
            <v>GUARDA CORPO COM CORRIMÃO/TUBO IND. E TELA ARTÍSTICA GC-2</v>
          </cell>
        </row>
        <row r="1674">
          <cell r="A1674">
            <v>180316</v>
          </cell>
          <cell r="B1674" t="str">
            <v>CORRIMÃO/TUBO INDUSTRIAL C-1</v>
          </cell>
        </row>
        <row r="1675">
          <cell r="A1675">
            <v>180317</v>
          </cell>
          <cell r="B1675" t="str">
            <v>GRADE PADRÃO PARA CELA</v>
          </cell>
        </row>
        <row r="1676">
          <cell r="A1676">
            <v>180318</v>
          </cell>
          <cell r="B1676" t="str">
            <v>GUARDA BICICLETAS</v>
          </cell>
        </row>
        <row r="1677">
          <cell r="A1677">
            <v>180320</v>
          </cell>
          <cell r="B1677" t="str">
            <v>GRADE GINASIO - TELA PORTUG.3X3CM FIO12/TB.INDUST.1.1/2"</v>
          </cell>
        </row>
        <row r="1678">
          <cell r="A1678">
            <v>180321</v>
          </cell>
          <cell r="B1678" t="str">
            <v>GRADE GINÁSIO (PARAFUSADA) TELA PORT.3X3CM FIO12/TUB.IND.1.1/2"</v>
          </cell>
        </row>
        <row r="1679">
          <cell r="A1679">
            <v>180323</v>
          </cell>
          <cell r="B1679" t="str">
            <v>GRELHA PADRÃO GOINFRA DE FERRO CHATO COM BERÇO (ESPAÇAMENTO ENTRE FACES = 1,5CM - NBR 9050 ACESSIBILIDADE)</v>
          </cell>
        </row>
        <row r="1680">
          <cell r="A1680">
            <v>180324</v>
          </cell>
          <cell r="B1680" t="str">
            <v>GRELHA PADRÃO GOINFRA DE FERRO CHATO COM BERÇO ( ESPAÇAMENTO ENTRE EIXOS = 2 CM)</v>
          </cell>
        </row>
        <row r="1681">
          <cell r="A1681">
            <v>180325</v>
          </cell>
          <cell r="B1681" t="str">
            <v>VEDAÇÃO DE JUNTA DE DILATAÇÃO COM CHAPA 18 VINCADA E PARAFUSADA A CADA 30 CM - PINTADA</v>
          </cell>
        </row>
        <row r="1682">
          <cell r="A1682">
            <v>180328</v>
          </cell>
          <cell r="B1682" t="str">
            <v>GUARDA CORPO COM CORRIMÃOS/TUBO INDUSTRIAL GCR</v>
          </cell>
        </row>
        <row r="1683">
          <cell r="A1683">
            <v>180330</v>
          </cell>
          <cell r="B1683" t="str">
            <v>GUARDA CORPO / TUBO INDUSTRIAL GCS-1</v>
          </cell>
        </row>
        <row r="1684">
          <cell r="A1684">
            <v>180331</v>
          </cell>
          <cell r="B1684" t="str">
            <v>GUARDA CORPO/TUBO INDUSTRIAL E TELA ARTÍSTICA GCS-2</v>
          </cell>
        </row>
        <row r="1685">
          <cell r="A1685">
            <v>180380</v>
          </cell>
          <cell r="B1685" t="str">
            <v>ESQ. MAXIMO AR CHAPA/VIDRO J4 C/FERRAGENS</v>
          </cell>
        </row>
        <row r="1686">
          <cell r="A1686">
            <v>180381</v>
          </cell>
          <cell r="B1686" t="str">
            <v>ESQ. MAXIMO AR CHAPA/VIDRO J3/J5/J6/J8 C/FERRAGENS</v>
          </cell>
        </row>
        <row r="1687">
          <cell r="A1687">
            <v>180383</v>
          </cell>
          <cell r="B1687" t="str">
            <v>ESQ. DE CORRER VENEZIANA CHAPA/VIDRO J14 C/FERRAGENS</v>
          </cell>
        </row>
        <row r="1688">
          <cell r="A1688">
            <v>180401</v>
          </cell>
          <cell r="B1688" t="str">
            <v>ESQ.DE CORRER CHAPA/VIDRO J9/J10/J12/J13 C/FERRAGENS</v>
          </cell>
        </row>
        <row r="1689">
          <cell r="A1689">
            <v>180402</v>
          </cell>
          <cell r="B1689" t="str">
            <v>ESQ.VENEZIANA CHAPA/VIDRO J11 e J16 C/FERRAGENS</v>
          </cell>
        </row>
        <row r="1690">
          <cell r="A1690">
            <v>180403</v>
          </cell>
          <cell r="B1690" t="str">
            <v>ESQ.MAXIMO AR CHAPA/VIDRO J1/J2/J7/J15 C/FERRAGENS</v>
          </cell>
        </row>
        <row r="1691">
          <cell r="A1691">
            <v>180404</v>
          </cell>
          <cell r="B1691" t="str">
            <v>ESQUADRIA BASCULANTE EM CHAPA  J17, J18 e J19 C/FERRAGENS</v>
          </cell>
        </row>
        <row r="1692">
          <cell r="A1692">
            <v>180405</v>
          </cell>
          <cell r="B1692" t="str">
            <v>ESQ.METALICA / PRE-MOLDADO JPM-1 / JPM-2 C/FERRAGENS</v>
          </cell>
        </row>
        <row r="1693">
          <cell r="A1693">
            <v>180406</v>
          </cell>
          <cell r="B1693" t="str">
            <v>ESQUADRIA EM CHAPA METÁLICA TIPO VENEZIANA FIXA COM VENTILAÇÃO  J-20</v>
          </cell>
        </row>
        <row r="1694">
          <cell r="A1694">
            <v>180490</v>
          </cell>
          <cell r="B1694" t="str">
            <v>PORTA DE ABRIR EM CHAPA PF-1A C/FERRAGENS</v>
          </cell>
        </row>
        <row r="1695">
          <cell r="A1695">
            <v>180491</v>
          </cell>
          <cell r="B1695" t="str">
            <v>PORTA DE ABRIR EM CHAPA PF-1B C/FERRAGENS</v>
          </cell>
        </row>
        <row r="1696">
          <cell r="A1696">
            <v>180501</v>
          </cell>
          <cell r="B1696" t="str">
            <v>PORTA DE ABRIR EM CHAPA PF-1 C/FERRAGENS</v>
          </cell>
        </row>
        <row r="1697">
          <cell r="A1697">
            <v>180502</v>
          </cell>
          <cell r="B1697" t="str">
            <v>PORTA DE ABRIR/FOLHA DE VIDRO PF-2 C/FERRAGENS</v>
          </cell>
        </row>
        <row r="1698">
          <cell r="A1698">
            <v>180503</v>
          </cell>
          <cell r="B1698" t="str">
            <v>PORTA DE ABRIR/VENEZIANA/VIDRO PF-3 C/FERRAGENS</v>
          </cell>
        </row>
        <row r="1699">
          <cell r="A1699">
            <v>180504</v>
          </cell>
          <cell r="B1699" t="str">
            <v>PORTA ABRIR/VENEZIANA PF-4 C/FERRAGENS</v>
          </cell>
        </row>
        <row r="1700">
          <cell r="A1700">
            <v>180505</v>
          </cell>
          <cell r="B1700" t="str">
            <v>PORTA ABRIR/VENEZIANA (2) FOLHAS PF-5 C/FERRAGENS</v>
          </cell>
        </row>
        <row r="1701">
          <cell r="A1701">
            <v>180506</v>
          </cell>
          <cell r="B1701" t="str">
            <v>PORTA DE CORRER/VIDRO (4) FOLHAS PF-6 C/ FERRAGENS</v>
          </cell>
        </row>
        <row r="1702">
          <cell r="A1702">
            <v>180507</v>
          </cell>
          <cell r="B1702" t="str">
            <v>PORTA DE CORRER C/BASCULA PF-7/PF-8 C/ FERRAGENS</v>
          </cell>
        </row>
        <row r="1703">
          <cell r="A1703">
            <v>180508</v>
          </cell>
          <cell r="B1703" t="str">
            <v>PORTA ABRIR/VIDRO (2) FOLHAS PF-9 C/FERRAGENS</v>
          </cell>
        </row>
        <row r="1704">
          <cell r="A1704">
            <v>180509</v>
          </cell>
          <cell r="B1704" t="str">
            <v>PORTA ABRIR CH.P/WC PF-10 C/FERRAGENS</v>
          </cell>
        </row>
        <row r="1705">
          <cell r="A1705">
            <v>180510</v>
          </cell>
          <cell r="B1705" t="str">
            <v>PORTA CH./VENEZIANA PRE-MOLD.PPM-1/PPM-2 C/FERRAGEM</v>
          </cell>
        </row>
        <row r="1706">
          <cell r="A1706">
            <v>180511</v>
          </cell>
          <cell r="B1706" t="str">
            <v>PORTA CHAPA / GRADE - PRE-MOLD.PPM-3 C/FERRAGEM</v>
          </cell>
        </row>
        <row r="1707">
          <cell r="A1707">
            <v>180512</v>
          </cell>
          <cell r="B1707" t="str">
            <v>PORTA EM CHAPA P/WC - PRE-MOLD.PPM-4 C/FERRAGEM</v>
          </cell>
        </row>
        <row r="1708">
          <cell r="A1708">
            <v>180515</v>
          </cell>
          <cell r="B1708" t="str">
            <v>PORTA DE ABRIR VENEZ./VIDRO (2) FOLHAS PF-11 C/FERRAGENS</v>
          </cell>
        </row>
        <row r="1709">
          <cell r="A1709">
            <v>180701</v>
          </cell>
          <cell r="B1709" t="str">
            <v>ESCADA TIPO MARINHEIRO COM GUARDA CORPO PADRÃO GOINFRA ( H &gt; 3M )</v>
          </cell>
        </row>
        <row r="1710">
          <cell r="A1710">
            <v>180703</v>
          </cell>
          <cell r="B1710" t="str">
            <v>ESCADA TIPO MARINHEIRO SEM GUARDA CORPO PADRÃO GOINFRA ( H &lt;= 3M)</v>
          </cell>
        </row>
        <row r="1711">
          <cell r="A1711">
            <v>180708</v>
          </cell>
          <cell r="B1711" t="str">
            <v>GAIOLA PADRÃO EM AÇO CA-50 8.0 MM PARA PROTEÇÃO DAS LUMINÁRIAS</v>
          </cell>
        </row>
        <row r="1712">
          <cell r="A1712">
            <v>180710</v>
          </cell>
          <cell r="B1712" t="str">
            <v>ALÇAPÃO FORMATO COIFA EM CHAPA VINCADA Nº. 18 H=(10+2)CM, C/ALÇAS E PORTA CADEADOS (INCLUSIVE CADEADOS Nº. 30)</v>
          </cell>
        </row>
        <row r="1713">
          <cell r="A1713">
            <v>181</v>
          </cell>
          <cell r="B1713" t="str">
            <v>VIDROS</v>
          </cell>
        </row>
        <row r="1714">
          <cell r="A1714">
            <v>190000</v>
          </cell>
          <cell r="B1714" t="str">
            <v>VIDROS</v>
          </cell>
        </row>
        <row r="1715">
          <cell r="A1715">
            <v>190101</v>
          </cell>
          <cell r="B1715" t="str">
            <v>VIDRO LISO 3 MM - COLOCADO</v>
          </cell>
        </row>
        <row r="1716">
          <cell r="A1716">
            <v>190102</v>
          </cell>
          <cell r="B1716" t="str">
            <v>VIDRO LISO 4 MM - COLOCADO</v>
          </cell>
        </row>
        <row r="1717">
          <cell r="A1717">
            <v>190103</v>
          </cell>
          <cell r="B1717" t="str">
            <v>VIDRO LISO 5 MM - COLOCADO</v>
          </cell>
        </row>
        <row r="1718">
          <cell r="A1718">
            <v>190104</v>
          </cell>
          <cell r="B1718" t="str">
            <v>VIDRO LISO 6 MM - COLOCADO</v>
          </cell>
        </row>
        <row r="1719">
          <cell r="A1719">
            <v>190105</v>
          </cell>
          <cell r="B1719" t="str">
            <v>VIDRO MINI-BOREAL - COLOCADO</v>
          </cell>
        </row>
        <row r="1720">
          <cell r="A1720">
            <v>190106</v>
          </cell>
          <cell r="B1720" t="str">
            <v>VIDRO PONTILHADO - COLOCADO</v>
          </cell>
        </row>
        <row r="1721">
          <cell r="A1721">
            <v>190107</v>
          </cell>
          <cell r="B1721" t="str">
            <v>VIDRO FANTASIA - COLOCADO</v>
          </cell>
        </row>
        <row r="1722">
          <cell r="A1722">
            <v>190108</v>
          </cell>
          <cell r="B1722" t="str">
            <v>VIDRO MARTELADO - COLOCADO</v>
          </cell>
        </row>
        <row r="1723">
          <cell r="A1723">
            <v>190109</v>
          </cell>
          <cell r="B1723" t="str">
            <v>VIDRO CANELADO - COLOCADO</v>
          </cell>
        </row>
        <row r="1724">
          <cell r="A1724">
            <v>190201</v>
          </cell>
          <cell r="B1724" t="str">
            <v>VIDRO TEMPERADO 10 MM  - COLOCADO</v>
          </cell>
        </row>
        <row r="1725">
          <cell r="A1725">
            <v>190202</v>
          </cell>
          <cell r="B1725" t="str">
            <v>VIDRO TEMPERADO 10 MM FUME - COLOCADO</v>
          </cell>
        </row>
        <row r="1726">
          <cell r="A1726">
            <v>190301</v>
          </cell>
          <cell r="B1726" t="str">
            <v>VIDRO FUME COMUM 4MM - COLOCADO</v>
          </cell>
        </row>
        <row r="1727">
          <cell r="A1727">
            <v>190401</v>
          </cell>
          <cell r="B1727" t="str">
            <v>VIDRO ARAMADO - COLOCADO</v>
          </cell>
        </row>
        <row r="1728">
          <cell r="A1728">
            <v>182</v>
          </cell>
          <cell r="B1728" t="str">
            <v>REVESTIMENTO DE PAREDES</v>
          </cell>
        </row>
        <row r="1729">
          <cell r="A1729">
            <v>200000</v>
          </cell>
          <cell r="B1729" t="str">
            <v>REVESTIMENTO DE PAREDES</v>
          </cell>
        </row>
        <row r="1730">
          <cell r="A1730">
            <v>200101</v>
          </cell>
          <cell r="B1730" t="str">
            <v>CHAPISCO COMUM</v>
          </cell>
        </row>
        <row r="1731">
          <cell r="A1731">
            <v>200102</v>
          </cell>
          <cell r="B1731" t="str">
            <v>COSTURA DE TRINCA EM ALVENARIA  DE TIJOLO</v>
          </cell>
        </row>
        <row r="1732">
          <cell r="A1732">
            <v>200103</v>
          </cell>
          <cell r="B1732" t="str">
            <v>RASGO E ENCHIMENTO DE ALVENARIA</v>
          </cell>
        </row>
        <row r="1733">
          <cell r="A1733">
            <v>200104</v>
          </cell>
          <cell r="B1733" t="str">
            <v>CHAPISCO FINO USADO SOBRE EMBOCO C/PENEIRA</v>
          </cell>
        </row>
        <row r="1734">
          <cell r="A1734">
            <v>200105</v>
          </cell>
          <cell r="B1734" t="str">
            <v>CHAPISCO COM PEDRISCO</v>
          </cell>
        </row>
        <row r="1735">
          <cell r="A1735">
            <v>200140</v>
          </cell>
          <cell r="B1735" t="str">
            <v>CHAPISCO COMUM EM FACHADA</v>
          </cell>
        </row>
        <row r="1736">
          <cell r="A1736">
            <v>200145</v>
          </cell>
          <cell r="B1736" t="str">
            <v>CHAPISCO COMUM EM BALANCIM</v>
          </cell>
        </row>
        <row r="1737">
          <cell r="A1737">
            <v>200150</v>
          </cell>
          <cell r="B1737" t="str">
            <v>CHAPISCO ROLADO - (1COLA:10CI:30 ARML)</v>
          </cell>
        </row>
        <row r="1738">
          <cell r="A1738">
            <v>200200</v>
          </cell>
          <cell r="B1738" t="str">
            <v>EMBOÇO PARA REBOCO FINO (1CALH:4ARML+100kgCI/M3)</v>
          </cell>
        </row>
        <row r="1739">
          <cell r="A1739">
            <v>200201</v>
          </cell>
          <cell r="B1739" t="str">
            <v>EMBOÇO (1CI:4 ARML)</v>
          </cell>
        </row>
        <row r="1740">
          <cell r="A1740">
            <v>200403</v>
          </cell>
          <cell r="B1740" t="str">
            <v>REBOCO (1 CALH:4 ARFC+100kgCI/M3)</v>
          </cell>
        </row>
        <row r="1741">
          <cell r="A1741">
            <v>200499</v>
          </cell>
          <cell r="B1741" t="str">
            <v>REBOCO PAULISTA A-14 (1CALH:4ARMLC+100kgCI/M3)</v>
          </cell>
        </row>
        <row r="1742">
          <cell r="A1742">
            <v>200500</v>
          </cell>
          <cell r="B1742" t="str">
            <v>REBOCO PAULISTA A-7 (1 CALH,4 ARMLC)</v>
          </cell>
        </row>
        <row r="1743">
          <cell r="A1743">
            <v>200502</v>
          </cell>
          <cell r="B1743" t="str">
            <v>REBOCO - 1CI:3 ARML - (BASE P/TINTA EPOXI / OUTROS)</v>
          </cell>
        </row>
        <row r="1744">
          <cell r="A1744">
            <v>200503</v>
          </cell>
          <cell r="B1744" t="str">
            <v>REVESTIMENTO C/LITOCERAMICA</v>
          </cell>
        </row>
        <row r="1745">
          <cell r="A1745">
            <v>200504</v>
          </cell>
          <cell r="B1745" t="str">
            <v>REBOCO PAULISTA A13 (1 CALH:3 ARMLC+100kgCI/M3)</v>
          </cell>
        </row>
        <row r="1746">
          <cell r="A1746">
            <v>200505</v>
          </cell>
          <cell r="B1746" t="str">
            <v>REB.PAULISTA C/IMPERM.A-15 (1CI:4ARMLC+5% IMPXCI)</v>
          </cell>
        </row>
        <row r="1747">
          <cell r="A1747">
            <v>200506</v>
          </cell>
          <cell r="B1747" t="str">
            <v>CHAPISCO GROSSO</v>
          </cell>
        </row>
        <row r="1748">
          <cell r="A1748">
            <v>201001</v>
          </cell>
          <cell r="B1748" t="str">
            <v>REVESTIMENTO COM ARGAMASSA DE AREIA DE QUARTZO</v>
          </cell>
        </row>
        <row r="1749">
          <cell r="A1749">
            <v>201002</v>
          </cell>
          <cell r="B1749" t="str">
            <v>PASTILHA DE PORCELANA COM PASTA COLANTE</v>
          </cell>
        </row>
        <row r="1750">
          <cell r="A1750">
            <v>201003</v>
          </cell>
          <cell r="B1750" t="str">
            <v>PASTILHA PORCELANA C/ARGAMASSA FLEXIVEL</v>
          </cell>
        </row>
        <row r="1751">
          <cell r="A1751">
            <v>201201</v>
          </cell>
          <cell r="B1751" t="str">
            <v>REVESTIMENTO COM PEDRA SAO THOME</v>
          </cell>
        </row>
        <row r="1752">
          <cell r="A1752">
            <v>201202</v>
          </cell>
          <cell r="B1752" t="str">
            <v>REVESTIMENTO DE MARMORE PADRONIZADO</v>
          </cell>
        </row>
        <row r="1753">
          <cell r="A1753">
            <v>201302</v>
          </cell>
          <cell r="B1753" t="str">
            <v>REVESTIMENTO COM CERÂMICA</v>
          </cell>
        </row>
        <row r="1754">
          <cell r="A1754">
            <v>201304</v>
          </cell>
          <cell r="B1754" t="str">
            <v>REVESTIMENTO COM LAMINADO MELAMÍNICO SOBRE EMBOÇO 1:3</v>
          </cell>
        </row>
        <row r="1755">
          <cell r="A1755">
            <v>201305</v>
          </cell>
          <cell r="B1755" t="str">
            <v>REJUNTAMENTO C/CIMENTO-COLA PRE-MOL</v>
          </cell>
        </row>
        <row r="1756">
          <cell r="A1756">
            <v>201306</v>
          </cell>
          <cell r="B1756" t="str">
            <v>REJUNTAMENTO C/MASSA PLÁSTICA - PRE MOL.</v>
          </cell>
        </row>
        <row r="1757">
          <cell r="A1757">
            <v>201371</v>
          </cell>
          <cell r="B1757" t="str">
            <v>REVESTIMENTO COM BARITA - RX GABINETE MÉDICO</v>
          </cell>
        </row>
        <row r="1758">
          <cell r="A1758">
            <v>201401</v>
          </cell>
          <cell r="B1758" t="str">
            <v>BARRA LISA (1CI:4ARMLC+5%IMP.X CI) C/OXIDO FERRO</v>
          </cell>
        </row>
        <row r="1759">
          <cell r="A1759">
            <v>201402</v>
          </cell>
          <cell r="B1759" t="str">
            <v>REVESTIMENTO COM BARITA - RX GABINETE ODONTOLÓGICO</v>
          </cell>
        </row>
        <row r="1760">
          <cell r="A1760">
            <v>201410</v>
          </cell>
          <cell r="B1760" t="str">
            <v>MOLDURA TIPO "U" INVERTIDO EM ARGAMASSA COM 2CM DE ESPESSURA TIPO PINGADEIRA EM MURO/PLATIBANDA ( A PARTE VERTICAL DESCE 2,5CM)</v>
          </cell>
        </row>
        <row r="1761">
          <cell r="A1761">
            <v>183</v>
          </cell>
          <cell r="B1761" t="str">
            <v>FORROS</v>
          </cell>
        </row>
        <row r="1762">
          <cell r="A1762">
            <v>210000</v>
          </cell>
          <cell r="B1762" t="str">
            <v>FORROS</v>
          </cell>
        </row>
        <row r="1763">
          <cell r="A1763">
            <v>210101</v>
          </cell>
          <cell r="B1763" t="str">
            <v>CHAPISCO EM FORRO (1CI: 3 ARG)</v>
          </cell>
        </row>
        <row r="1764">
          <cell r="A1764">
            <v>210102</v>
          </cell>
          <cell r="B1764" t="str">
            <v>CHAPISCO ROLADO ( 1CIM:3 ARML)+(1 COLA:10 CIM)</v>
          </cell>
        </row>
        <row r="1765">
          <cell r="A1765">
            <v>210201</v>
          </cell>
          <cell r="B1765" t="str">
            <v>EMBOCO EM FORRO (1 CALH:4 ARML+150 KG CI/M3)</v>
          </cell>
        </row>
        <row r="1766">
          <cell r="A1766">
            <v>210301</v>
          </cell>
          <cell r="B1766" t="str">
            <v>REBOCO FINO EM FORRO (1 CALH:4 ARFC+100 KG CI/M3)</v>
          </cell>
        </row>
        <row r="1767">
          <cell r="A1767">
            <v>210401</v>
          </cell>
          <cell r="B1767" t="str">
            <v>REBOCO PAULISTA EM FORRO(1CALH:4ARML+150KG CI/M3)</v>
          </cell>
        </row>
        <row r="1768">
          <cell r="A1768">
            <v>210460</v>
          </cell>
          <cell r="B1768" t="str">
            <v>FORRO DE PVC COM ESTRUTURA EM METALON PINTADA COM TINTA ALQUÍDICA D.F.</v>
          </cell>
        </row>
        <row r="1769">
          <cell r="A1769">
            <v>210461</v>
          </cell>
          <cell r="B1769" t="str">
            <v>FORRO DE PVC SEM ESTRUTURA DE METALON (COM REPINTURA DA ESTRUTURA COM TINTA ALQUÍDICA D.F.)</v>
          </cell>
        </row>
        <row r="1770">
          <cell r="A1770">
            <v>210498</v>
          </cell>
          <cell r="B1770" t="str">
            <v>FORRO DE GESSO ACARTONADO PARA ÁREAS SECAS ESPESSURA DE 12,5MM</v>
          </cell>
        </row>
        <row r="1771">
          <cell r="A1771">
            <v>210499</v>
          </cell>
          <cell r="B1771" t="str">
            <v>FORRO DE GESSO ACARTONADO PARA ÁREAS MOLHADAS, ESPESSURA DE 12,5 MM</v>
          </cell>
        </row>
        <row r="1772">
          <cell r="A1772">
            <v>210501</v>
          </cell>
          <cell r="B1772" t="str">
            <v>FORRO DE GESSO COMUM</v>
          </cell>
        </row>
        <row r="1773">
          <cell r="A1773">
            <v>210505</v>
          </cell>
          <cell r="B1773" t="str">
            <v>MOLDURA PARA FORRO DE GESSO COMUM 5 CM</v>
          </cell>
        </row>
        <row r="1774">
          <cell r="A1774">
            <v>210506</v>
          </cell>
          <cell r="B1774" t="str">
            <v>TABICA PARA FORRO DE GESSO COMUM</v>
          </cell>
        </row>
        <row r="1775">
          <cell r="A1775">
            <v>210515</v>
          </cell>
          <cell r="B1775" t="str">
            <v>GESSO CORRIDO EM TETO</v>
          </cell>
        </row>
        <row r="1776">
          <cell r="A1776">
            <v>210702</v>
          </cell>
          <cell r="B1776" t="str">
            <v>FORRO PAULISTA DE CEDRINHO (1ª QUALIDADE)</v>
          </cell>
        </row>
        <row r="1777">
          <cell r="A1777">
            <v>184</v>
          </cell>
          <cell r="B1777" t="str">
            <v>REVESTIMENTO DE PISO</v>
          </cell>
        </row>
        <row r="1778">
          <cell r="A1778">
            <v>220000</v>
          </cell>
          <cell r="B1778" t="str">
            <v>REVESTIMENTO DE PISO</v>
          </cell>
        </row>
        <row r="1779">
          <cell r="A1779">
            <v>220001</v>
          </cell>
          <cell r="B1779" t="str">
            <v>FITA ANTIDERRAPANTE PARA ÁREAS INTERNAS E EXTERNAS - ALTO TRÁFEGO - USO GERAL</v>
          </cell>
        </row>
        <row r="1780">
          <cell r="A1780">
            <v>220050</v>
          </cell>
          <cell r="B1780" t="str">
            <v>LASTRO DE CONCRETO REGULARIZADO SEM IMPERMEAB. 1:3:6 ESP= 5CM (BASE)</v>
          </cell>
        </row>
        <row r="1781">
          <cell r="A1781">
            <v>220053</v>
          </cell>
          <cell r="B1781" t="str">
            <v>REGULARIZAÇAO DE PISO/LAJE/ BASE PARA TINTA EPÓXI (1:3) e=2 CM</v>
          </cell>
        </row>
        <row r="1782">
          <cell r="A1782">
            <v>220058</v>
          </cell>
          <cell r="B1782" t="str">
            <v>PISO LAMINADO COM CONCRETO 20MPA E=5CM</v>
          </cell>
        </row>
        <row r="1783">
          <cell r="A1783">
            <v>220059</v>
          </cell>
          <cell r="B1783" t="str">
            <v>PISO LAMINADO COM CONCRETO USINADO 20MPA E=5CM</v>
          </cell>
        </row>
        <row r="1784">
          <cell r="A1784">
            <v>220060</v>
          </cell>
          <cell r="B1784" t="str">
            <v>PISO LAMINADO COM CONCRETO 20MPA E=7CM</v>
          </cell>
        </row>
        <row r="1785">
          <cell r="A1785">
            <v>220061</v>
          </cell>
          <cell r="B1785" t="str">
            <v>PISO LAMINADO COM CONCRETO USINADO 20MPA E=7 CM</v>
          </cell>
        </row>
        <row r="1786">
          <cell r="A1786">
            <v>220100</v>
          </cell>
          <cell r="B1786" t="str">
            <v>PASSEIO PROTECAO EM CONC.DESEMPEN.5 CM 1:2,5:3,5 ( INCLUSO ESPELHO DE 30CM/ESCAVAÇÃO/REATERRO/APILOAMENTO/ATERRO INTERNO)</v>
          </cell>
        </row>
        <row r="1787">
          <cell r="A1787">
            <v>220101</v>
          </cell>
          <cell r="B1787" t="str">
            <v>LASTRO DE CONCRETO REGULARIZADO IMPERMEABILIZADO 1:3:6 ESP=5CM (BASE)</v>
          </cell>
        </row>
        <row r="1788">
          <cell r="A1788">
            <v>220102</v>
          </cell>
          <cell r="B1788" t="str">
            <v>PISO CONCRETO DESEMPENADO ESPESSURA = 5 CM  1:2,5:3,5</v>
          </cell>
        </row>
        <row r="1789">
          <cell r="A1789">
            <v>220103</v>
          </cell>
          <cell r="B1789" t="str">
            <v>CONC.ARM.ESP.=20CM BAIA TERM.RODOVIARIO 30MPA(3X3 M)COMP./S.LEITO</v>
          </cell>
        </row>
        <row r="1790">
          <cell r="A1790">
            <v>220104</v>
          </cell>
          <cell r="B1790" t="str">
            <v>PISO EM CONCRETO DESEMPENADO ESPESSURA = 7 CM  1:2,5:3,5</v>
          </cell>
        </row>
        <row r="1791">
          <cell r="A1791">
            <v>220105</v>
          </cell>
          <cell r="B1791" t="str">
            <v>PISO CONC.POLIDO e=2,0 CM (1:2:2,5) E JUNTA PL AST.17MM</v>
          </cell>
        </row>
        <row r="1792">
          <cell r="A1792">
            <v>220107</v>
          </cell>
          <cell r="B1792" t="str">
            <v>LASTRO DE BRITA PARA PISO - (OBRAS CIVIS)</v>
          </cell>
        </row>
        <row r="1793">
          <cell r="A1793">
            <v>220108</v>
          </cell>
          <cell r="B1793" t="str">
            <v>PISO CONCRETO SEMI POLIDO COM LASTRO (BASE) E=7,0 CM</v>
          </cell>
        </row>
        <row r="1794">
          <cell r="A1794">
            <v>220109</v>
          </cell>
          <cell r="B1794" t="str">
            <v>CONCRETO DESEMPENADO PARA QUADRA COM LASTRO E=7,0 CM</v>
          </cell>
        </row>
        <row r="1795">
          <cell r="A1795">
            <v>220111</v>
          </cell>
          <cell r="B1795" t="str">
            <v>RODAPE DE CONCRETO POLIDO 7 CM CANTO VIVO</v>
          </cell>
        </row>
        <row r="1796">
          <cell r="A1796">
            <v>220112</v>
          </cell>
          <cell r="B1796" t="str">
            <v>PISO CIMENTADO C/RESINA SINTÉTICA E=1CM (1 CI:3 ARMG))</v>
          </cell>
        </row>
        <row r="1797">
          <cell r="A1797">
            <v>220113</v>
          </cell>
          <cell r="B1797" t="str">
            <v>CHAPISCO ADESIVO S/PISO C/RESINA SINTÉTICA E=5 MM ( 1CI:1,5 ARMG)</v>
          </cell>
        </row>
        <row r="1798">
          <cell r="A1798">
            <v>220114</v>
          </cell>
          <cell r="B1798" t="str">
            <v>CONC.DEMP.5CM C/JUNTA SX.ROLADO-10CM-1:2,5:3,5</v>
          </cell>
        </row>
        <row r="1799">
          <cell r="A1799">
            <v>220201</v>
          </cell>
          <cell r="B1799" t="str">
            <v>CIMENT.LISO IMP.NATURAL E=2CM C/JUNTA PL.1CI:3ARMG</v>
          </cell>
        </row>
        <row r="1800">
          <cell r="A1800">
            <v>220202</v>
          </cell>
          <cell r="B1800" t="str">
            <v>CIMENT.RUST.IMP.NATURAL E=.2CM C/JUNTA PL.1CI:3ARMG</v>
          </cell>
        </row>
        <row r="1801">
          <cell r="A1801">
            <v>220301</v>
          </cell>
          <cell r="B1801" t="str">
            <v>CIMENT.RUSTICO E=2CM C/JUNTA PLAST.1 CI:3 ARMG</v>
          </cell>
        </row>
        <row r="1802">
          <cell r="A1802">
            <v>220302</v>
          </cell>
          <cell r="B1802" t="str">
            <v>PISO CIMENTADO RUSTICO ESP=2 CM SEM JUNTA (1CI:3ARMG)</v>
          </cell>
        </row>
        <row r="1803">
          <cell r="A1803">
            <v>220309</v>
          </cell>
          <cell r="B1803" t="str">
            <v>PISO EM CERÂMICA PEI MAIOR OU IGUAL A 4 COM CONTRA PISO (1CI:3ARML) E ARGAMASSA COLANTE</v>
          </cell>
        </row>
        <row r="1804">
          <cell r="A1804">
            <v>220310</v>
          </cell>
          <cell r="B1804" t="str">
            <v>RODAPÉ DE CERÂMICA  COM ARGAMASSA COLANTE</v>
          </cell>
        </row>
        <row r="1805">
          <cell r="A1805">
            <v>220311</v>
          </cell>
          <cell r="B1805" t="str">
            <v>CERÂMICA ANTIDERRAPANTE PEI MAIOR OU IGUAL A 4 COM CONTRA PISO (1CI:3ARML) E ARGAMASSA COLANTE</v>
          </cell>
        </row>
        <row r="1806">
          <cell r="A1806">
            <v>220312</v>
          </cell>
          <cell r="B1806" t="str">
            <v>RODAPÉ DE CERÂMICA ANTIDERRAPANTE COM ARGAMASSA COLANTE</v>
          </cell>
        </row>
        <row r="1807">
          <cell r="A1807">
            <v>220401</v>
          </cell>
          <cell r="B1807" t="str">
            <v>PISO DE ARDOSIA SERRADO COM CONTRAPISO (1CI:3ARML)</v>
          </cell>
        </row>
        <row r="1808">
          <cell r="A1808">
            <v>220402</v>
          </cell>
          <cell r="B1808" t="str">
            <v>RODAPE DE ARDOSIA</v>
          </cell>
        </row>
        <row r="1809">
          <cell r="A1809">
            <v>220403</v>
          </cell>
          <cell r="B1809" t="str">
            <v>PISO ARENITO SERRADO (PEDRA DE PIRENÓPOLIS ASSENTADA EM BARRO E REJUNTE COM ARGAMASSA)</v>
          </cell>
        </row>
        <row r="1810">
          <cell r="A1810">
            <v>220802</v>
          </cell>
          <cell r="B1810" t="str">
            <v>RODAPE DE MADEIRA</v>
          </cell>
        </row>
        <row r="1811">
          <cell r="A1811">
            <v>220901</v>
          </cell>
          <cell r="B1811" t="str">
            <v>CIMENT.LISO C/OX.FERRO E=2 CM C/JUNTA PL.1CI:3ARMG</v>
          </cell>
        </row>
        <row r="1812">
          <cell r="A1812">
            <v>220902</v>
          </cell>
          <cell r="B1812" t="str">
            <v>RODAPE DE MASSA (ICI:3 ARMG)</v>
          </cell>
        </row>
        <row r="1813">
          <cell r="A1813">
            <v>220903</v>
          </cell>
          <cell r="B1813" t="str">
            <v>PISO FUNDIDO DE ALTA RESISTÊNCIA 8MM COM CONTRAPISO E=2CM (1CI:3ARML) E JUNTA PLASTICA 27MM</v>
          </cell>
        </row>
        <row r="1814">
          <cell r="A1814">
            <v>220904</v>
          </cell>
          <cell r="B1814" t="str">
            <v>RODAPÉ FUNDIDO DE ALTA RESISTÊNCIA 7 CM CANTO VIVO</v>
          </cell>
        </row>
        <row r="1815">
          <cell r="A1815">
            <v>220906</v>
          </cell>
          <cell r="B1815" t="str">
            <v>PISO EM PEDRA PORTUGUESA</v>
          </cell>
        </row>
        <row r="1816">
          <cell r="A1816">
            <v>220907</v>
          </cell>
          <cell r="B1816" t="str">
            <v>PISO EM MARMORE COM CONTRAPISO (1CI:3ARML)</v>
          </cell>
        </row>
        <row r="1817">
          <cell r="A1817">
            <v>220910</v>
          </cell>
          <cell r="B1817" t="str">
            <v>CONCR.SEIXO ROL.SEMI POLIDO 3CM(1:2:2,5) C/JUNTA 27MM</v>
          </cell>
        </row>
        <row r="1818">
          <cell r="A1818">
            <v>220911</v>
          </cell>
          <cell r="B1818" t="str">
            <v>JUNTA/DILATACAO C/SEIXO ROLADO</v>
          </cell>
        </row>
        <row r="1819">
          <cell r="A1819">
            <v>220912</v>
          </cell>
          <cell r="B1819" t="str">
            <v>ASSOALHO EM MADEIRA DE LEI COM CONTRAPISO (1CI:3ARML)</v>
          </cell>
        </row>
        <row r="1820">
          <cell r="A1820">
            <v>220913</v>
          </cell>
          <cell r="B1820" t="str">
            <v>PISO EM GRANITO IMPERMEABILIZADO E COM CONTRAPISO (1CI:3ARML)</v>
          </cell>
        </row>
        <row r="1821">
          <cell r="A1821">
            <v>220917</v>
          </cell>
          <cell r="B1821" t="str">
            <v>RODAPE DE GRANITO</v>
          </cell>
        </row>
        <row r="1822">
          <cell r="A1822">
            <v>220920</v>
          </cell>
          <cell r="B1822" t="str">
            <v>SOLEIRA EM GRANITO IMPERMEABILIZADA COM CONTRAPISO (1CI:3ARML)</v>
          </cell>
        </row>
        <row r="1823">
          <cell r="A1823">
            <v>221000</v>
          </cell>
          <cell r="B1823" t="str">
            <v>BORRACHA ANTIDERRAPANTE  C/ CONTRAPISO (1CI:3ARML) E=2CM E NATA DE CIMENTO</v>
          </cell>
        </row>
        <row r="1824">
          <cell r="A1824">
            <v>221001</v>
          </cell>
          <cell r="B1824" t="str">
            <v>PISO VINILICO COM CONTRAPISO (1CI:3ARML) E=2CM E NATA DE CIMENTO</v>
          </cell>
        </row>
        <row r="1825">
          <cell r="A1825">
            <v>221003</v>
          </cell>
          <cell r="B1825" t="str">
            <v>PISO VINÍLICO TRÁFEGO INTENSO COM CONTRAPISO (1CI:3ARML) E=2CM E NATA DE CIMENTO</v>
          </cell>
        </row>
        <row r="1826">
          <cell r="A1826">
            <v>221004</v>
          </cell>
          <cell r="B1826" t="str">
            <v>RODAPÉ PLANO P/ PISO VINÍLICO H=5CM</v>
          </cell>
        </row>
        <row r="1827">
          <cell r="A1827">
            <v>221005</v>
          </cell>
          <cell r="B1827" t="str">
            <v>RODAPE P/ PISO DE BORRACHA</v>
          </cell>
        </row>
        <row r="1828">
          <cell r="A1828">
            <v>221101</v>
          </cell>
          <cell r="B1828" t="str">
            <v>GRANITINA 8MM FUNDIDA COM CONTRAPISO (1CI:3ARML) E=2CM E JUNTA PLASTICA 27MM</v>
          </cell>
        </row>
        <row r="1829">
          <cell r="A1829">
            <v>221102</v>
          </cell>
          <cell r="B1829" t="str">
            <v>RODAPÉ FUNDIDO DE GRANITINA 7CM</v>
          </cell>
        </row>
        <row r="1830">
          <cell r="A1830">
            <v>221104</v>
          </cell>
          <cell r="B1830" t="str">
            <v>RASPAGEM E APLICAÇÃO RESINA ACRÍLICA DUAS DEMÃOS</v>
          </cell>
        </row>
        <row r="1831">
          <cell r="A1831">
            <v>221106</v>
          </cell>
          <cell r="B1831" t="str">
            <v>GRANITINA 8MM FUNDIDA COM CONTRAPISO (1CI:3ARML) E=2CM E JUNTA PLASTICA 27MM (COM ÓXIDO DE FERRO)</v>
          </cell>
        </row>
        <row r="1832">
          <cell r="A1832">
            <v>221107</v>
          </cell>
          <cell r="B1832" t="str">
            <v>DEGRAUS FUNDIDOS DE GRANITINA COM CONTRAPISO</v>
          </cell>
        </row>
        <row r="1833">
          <cell r="A1833">
            <v>221108</v>
          </cell>
          <cell r="B1833" t="str">
            <v>DEMARCACAO DE QUADRA C/PISO VINILICO</v>
          </cell>
        </row>
        <row r="1834">
          <cell r="A1834">
            <v>221109</v>
          </cell>
          <cell r="B1834" t="str">
            <v>TESTEIRA CANTONEIRA ALUMINIO</v>
          </cell>
        </row>
        <row r="1835">
          <cell r="A1835">
            <v>221120</v>
          </cell>
          <cell r="B1835" t="str">
            <v>PISO DE BORRACHA COLORIDO MODELO TÁTIL ( ALERTA OU DIRECIONAL) INCLUSO CONTRAPISO (1CI:3ARML) C/ E=2CM E NATA DE CIMENTO</v>
          </cell>
        </row>
        <row r="1836">
          <cell r="A1836">
            <v>221122</v>
          </cell>
          <cell r="B1836" t="str">
            <v>PISO DE BORRACHA COR PRETA MODELO TÁTIL ( ALERTA OU DIRECIONAL) INCLUSO CONTRAPISO (1CI:3ARML) C/ E=2CM E NATA DE CIMENTO</v>
          </cell>
        </row>
        <row r="1837">
          <cell r="A1837">
            <v>221124</v>
          </cell>
          <cell r="B1837" t="str">
            <v>PISO DE LADRILHO HIDRÁULICO COR NATURAL MODELO TÁTIL ( ALERTA OU DIRECIONAL) SEM LASTRO</v>
          </cell>
        </row>
        <row r="1838">
          <cell r="A1838">
            <v>221126</v>
          </cell>
          <cell r="B1838" t="str">
            <v>PISO DE LADRILHO HIDRÁULICO COLORIDO MODELO TÁTIL ( ALERTA OU DIRECIONAL) SEM LASTRO</v>
          </cell>
        </row>
        <row r="1839">
          <cell r="A1839">
            <v>185</v>
          </cell>
          <cell r="B1839" t="str">
            <v>FERRAGENS</v>
          </cell>
        </row>
        <row r="1840">
          <cell r="A1840">
            <v>230000</v>
          </cell>
          <cell r="B1840" t="str">
            <v>FERRAGENS</v>
          </cell>
        </row>
        <row r="1841">
          <cell r="A1841">
            <v>230101</v>
          </cell>
          <cell r="B1841" t="str">
            <v>FECH.(ALAV.) LAFONTE 6236 E/8766- E17 IMAB OU EQUIV.</v>
          </cell>
        </row>
        <row r="1842">
          <cell r="A1842">
            <v>230102</v>
          </cell>
          <cell r="B1842" t="str">
            <v>FECH.(ALAV.) LAFONTE 6236 I /8766- I18 IMAB OU EQUIV.</v>
          </cell>
        </row>
        <row r="1843">
          <cell r="A1843">
            <v>230103</v>
          </cell>
          <cell r="B1843" t="str">
            <v>FECHADURA TIPO LIVRE OCUPADO (819 IMAB/719 LA FONTE) OU EQUIV.</v>
          </cell>
        </row>
        <row r="1844">
          <cell r="A1844">
            <v>230104</v>
          </cell>
          <cell r="B1844" t="str">
            <v>FECH. TIPO BICO DE PAPAGAIO (1222 LAFONTE/1161 E - 30  IMAB) OU EQUIV.</v>
          </cell>
        </row>
        <row r="1845">
          <cell r="A1845">
            <v>230105</v>
          </cell>
          <cell r="B1845" t="str">
            <v>FECH.(ALAV.) LAFONTE 6236 B/8766 - B19 IMAB OU EQUIV.</v>
          </cell>
        </row>
        <row r="1846">
          <cell r="A1846">
            <v>230106</v>
          </cell>
          <cell r="B1846" t="str">
            <v>TARGETA NIQUELADA No. 03</v>
          </cell>
        </row>
        <row r="1847">
          <cell r="A1847">
            <v>230107</v>
          </cell>
          <cell r="B1847" t="str">
            <v>FECH.(BOLA) LAFONTE 2080-E / 1005-E VOUGA OU EQUIVALENTE</v>
          </cell>
        </row>
        <row r="1848">
          <cell r="A1848">
            <v>230108</v>
          </cell>
          <cell r="B1848" t="str">
            <v>FECH. (BOLA) LAFONTE 2080-I / 005-I VOUGA OU EQUIVALENTE</v>
          </cell>
        </row>
        <row r="1849">
          <cell r="A1849">
            <v>230109</v>
          </cell>
          <cell r="B1849" t="str">
            <v>FECHADURA (BOLA) LAFONTE  2080-B / 005-B VOUGA OU EQUIVALENTE</v>
          </cell>
        </row>
        <row r="1850">
          <cell r="A1850">
            <v>230110</v>
          </cell>
          <cell r="B1850" t="str">
            <v>FECHO FIO REDONDO 4" ZINCADO PARAFUSADO</v>
          </cell>
        </row>
        <row r="1851">
          <cell r="A1851">
            <v>230174</v>
          </cell>
          <cell r="B1851" t="str">
            <v>BARRA DE APOIO EM AÇO INOX - 40 CM</v>
          </cell>
        </row>
        <row r="1852">
          <cell r="A1852">
            <v>230176</v>
          </cell>
          <cell r="B1852" t="str">
            <v>BARRA DE APOIO EM AÇO INOX - 80 CM</v>
          </cell>
        </row>
        <row r="1853">
          <cell r="A1853">
            <v>230201</v>
          </cell>
          <cell r="B1853" t="str">
            <v>DOBRADICA 3" x 3 1/2" FERRO POLIDO</v>
          </cell>
        </row>
        <row r="1854">
          <cell r="A1854">
            <v>230202</v>
          </cell>
          <cell r="B1854" t="str">
            <v>DOBRADICA 3" X 3 1/2" CROMADA</v>
          </cell>
        </row>
        <row r="1855">
          <cell r="A1855">
            <v>230206</v>
          </cell>
          <cell r="B1855" t="str">
            <v>CANTONEIRA PEQUENA P/DIVISORIAS</v>
          </cell>
        </row>
        <row r="1856">
          <cell r="A1856">
            <v>230207</v>
          </cell>
          <cell r="B1856" t="str">
            <v>CANTONEIRA GRANDE P/DIVISORIAS</v>
          </cell>
        </row>
        <row r="1857">
          <cell r="A1857">
            <v>230208</v>
          </cell>
          <cell r="B1857" t="str">
            <v>CHAPA SUPORTE P/DIVISORIAS</v>
          </cell>
        </row>
        <row r="1858">
          <cell r="A1858">
            <v>230209</v>
          </cell>
          <cell r="B1858" t="str">
            <v>BATENTE C/ENCOSTO BORRACHA P/DIVISORIAS</v>
          </cell>
        </row>
        <row r="1859">
          <cell r="A1859">
            <v>230210</v>
          </cell>
          <cell r="B1859" t="str">
            <v>DOBRADICA C/MOLA P/PORTA/DIVISORIAS</v>
          </cell>
        </row>
        <row r="1860">
          <cell r="A1860">
            <v>230211</v>
          </cell>
          <cell r="B1860" t="str">
            <v>PARAFUSO P/FERRAGENS/DIVISORIAS</v>
          </cell>
        </row>
        <row r="1861">
          <cell r="A1861">
            <v>230801</v>
          </cell>
          <cell r="B1861" t="str">
            <v>CORRENTE 4 MM P/CADEADO</v>
          </cell>
        </row>
        <row r="1862">
          <cell r="A1862">
            <v>230802</v>
          </cell>
          <cell r="B1862" t="str">
            <v>CADEADO 20 MM</v>
          </cell>
        </row>
        <row r="1863">
          <cell r="A1863">
            <v>230803</v>
          </cell>
          <cell r="B1863" t="str">
            <v>CADEADO 30 MM</v>
          </cell>
        </row>
        <row r="1864">
          <cell r="A1864">
            <v>230804</v>
          </cell>
          <cell r="B1864" t="str">
            <v>CADEADO 50 MM</v>
          </cell>
        </row>
        <row r="1865">
          <cell r="A1865">
            <v>186</v>
          </cell>
          <cell r="B1865" t="str">
            <v>MARCENARIA</v>
          </cell>
        </row>
        <row r="1866">
          <cell r="A1866">
            <v>240000</v>
          </cell>
          <cell r="B1866" t="str">
            <v>MARCENARIA</v>
          </cell>
        </row>
        <row r="1867">
          <cell r="A1867">
            <v>240104</v>
          </cell>
          <cell r="B1867" t="str">
            <v>TÁBUA APARELHADA PARA  GUICHÊ</v>
          </cell>
        </row>
        <row r="1868">
          <cell r="A1868">
            <v>240105</v>
          </cell>
          <cell r="B1868" t="str">
            <v>PORTA GIZ TIPO 1 - PADRÃO GOINFRA</v>
          </cell>
        </row>
        <row r="1869">
          <cell r="A1869">
            <v>240106</v>
          </cell>
          <cell r="B1869" t="str">
            <v>BATE CARTEIRA ENVERNIZADO E ASSENT. 2,5 X 12 CM</v>
          </cell>
        </row>
        <row r="1870">
          <cell r="A1870">
            <v>240107</v>
          </cell>
          <cell r="B1870" t="str">
            <v>PALCO MOVEL EM ASSOALHO EM IPE ENCERADO</v>
          </cell>
        </row>
        <row r="1871">
          <cell r="A1871">
            <v>240108</v>
          </cell>
          <cell r="B1871" t="str">
            <v>QUADRO  AVISO-MADEIRA DE LEI/COMPENS. 10MM/CORTIÇA/FELTRO ( SIMILAR AO TIPO 1)</v>
          </cell>
        </row>
        <row r="1872">
          <cell r="A1872">
            <v>240109</v>
          </cell>
          <cell r="B1872" t="str">
            <v>ESTRADO ESC.20 SALAS</v>
          </cell>
        </row>
        <row r="1873">
          <cell r="A1873">
            <v>240110</v>
          </cell>
          <cell r="B1873" t="str">
            <v>QUADRO AVISO TP-1 (1,20 X 1,20 M)</v>
          </cell>
        </row>
        <row r="1874">
          <cell r="A1874">
            <v>240200</v>
          </cell>
          <cell r="B1874" t="str">
            <v>PORTINHOLA EM COMPENSADO 18MM / REVESTIDA COM LAMINADO MELAMÍNICO</v>
          </cell>
        </row>
        <row r="1875">
          <cell r="A1875">
            <v>240203</v>
          </cell>
          <cell r="B1875" t="str">
            <v>PRATELEIRA MONTANTES EM ALVEN. APARENTE C/PINTURA</v>
          </cell>
        </row>
        <row r="1876">
          <cell r="A1876">
            <v>240208</v>
          </cell>
          <cell r="B1876" t="str">
            <v>BATE MACA 2,5 X 12 CM/ENVERNIZ. E ASSENTADO</v>
          </cell>
        </row>
        <row r="1877">
          <cell r="A1877">
            <v>240209</v>
          </cell>
          <cell r="B1877" t="str">
            <v>PRATELEIRA EST.CAIBRO 4+1 TABUAS APARELHADAS E ENVERNIZADAS</v>
          </cell>
        </row>
        <row r="1878">
          <cell r="A1878">
            <v>240210</v>
          </cell>
          <cell r="B1878" t="str">
            <v>SUBSTITUIÇÃO DA MADEIRA DE LEI DA TABELA DE BASQUETE - INCLUSO PINTURA</v>
          </cell>
        </row>
        <row r="1879">
          <cell r="A1879">
            <v>187</v>
          </cell>
          <cell r="B1879" t="str">
            <v>ADMINISTRAÇÃO - MENSALISTAS</v>
          </cell>
        </row>
        <row r="1880">
          <cell r="A1880">
            <v>250000</v>
          </cell>
          <cell r="B1880" t="str">
            <v>ADMINISTRAÇÃO - MENSALISTAS</v>
          </cell>
        </row>
        <row r="1881">
          <cell r="A1881">
            <v>250101</v>
          </cell>
          <cell r="B1881" t="str">
            <v>ENGENHEIRO - (OBRAS CIVIS)</v>
          </cell>
        </row>
        <row r="1882">
          <cell r="A1882">
            <v>250102</v>
          </cell>
          <cell r="B1882" t="str">
            <v>MESTRE DE OBRA - (OBRAS CIVIS)</v>
          </cell>
        </row>
        <row r="1883">
          <cell r="A1883">
            <v>250103</v>
          </cell>
          <cell r="B1883" t="str">
            <v>ENCARREGADO - (OBRAS CIVIS)</v>
          </cell>
        </row>
        <row r="1884">
          <cell r="A1884">
            <v>250104</v>
          </cell>
          <cell r="B1884" t="str">
            <v>VIGIA DE OBRAS (DIURNO)  - (OBRAS CIVIS)</v>
          </cell>
        </row>
        <row r="1885">
          <cell r="A1885">
            <v>250105</v>
          </cell>
          <cell r="B1885" t="str">
            <v>ALMOXARIFE - (OBRAS CIVIS)</v>
          </cell>
        </row>
        <row r="1886">
          <cell r="A1886">
            <v>250109</v>
          </cell>
          <cell r="B1886" t="str">
            <v>APONTADOR - (OBRAS CIVIS)</v>
          </cell>
        </row>
        <row r="1887">
          <cell r="A1887">
            <v>250110</v>
          </cell>
          <cell r="B1887" t="str">
            <v>VIGIA DE OBRAS - (NOTURNO  E NO SÁBADO/DOMINGO DIURNO) - O.C.</v>
          </cell>
        </row>
        <row r="1888">
          <cell r="A1888">
            <v>250111</v>
          </cell>
          <cell r="B1888" t="str">
            <v>VIGIA DE OBRAS - (NOTURNO) - OBRAS CIVIS</v>
          </cell>
        </row>
        <row r="1889">
          <cell r="A1889">
            <v>250112</v>
          </cell>
          <cell r="B1889" t="str">
            <v>ADMINISTRATIVO DE OBRAS - " APONTARIFE " - ( OBRAS CIVIS )</v>
          </cell>
        </row>
        <row r="1890">
          <cell r="A1890">
            <v>250113</v>
          </cell>
          <cell r="B1890" t="str">
            <v>TÉCNICO EM SEGURANÇA DO TRABALHO (O. CIVIS)</v>
          </cell>
        </row>
        <row r="1891">
          <cell r="A1891">
            <v>188</v>
          </cell>
          <cell r="B1891" t="str">
            <v>PINTURA</v>
          </cell>
        </row>
        <row r="1892">
          <cell r="A1892">
            <v>260000</v>
          </cell>
          <cell r="B1892" t="str">
            <v>PINTURA</v>
          </cell>
        </row>
        <row r="1893">
          <cell r="A1893">
            <v>260101</v>
          </cell>
          <cell r="B1893" t="str">
            <v>REMOCAO DE PINTURA ANTIGA A CAL</v>
          </cell>
        </row>
        <row r="1894">
          <cell r="A1894">
            <v>260102</v>
          </cell>
          <cell r="B1894" t="str">
            <v>REMOCAO DE PINTURA A TEMPERA</v>
          </cell>
        </row>
        <row r="1895">
          <cell r="A1895">
            <v>260103</v>
          </cell>
          <cell r="B1895" t="str">
            <v>LIMPEZA DE ESTRUT.METAL.S/ANDAIME</v>
          </cell>
        </row>
        <row r="1896">
          <cell r="A1896">
            <v>260104</v>
          </cell>
          <cell r="B1896" t="str">
            <v>REMOCAO DE PINTURA ANTIGA A LATEX</v>
          </cell>
        </row>
        <row r="1897">
          <cell r="A1897">
            <v>260105</v>
          </cell>
          <cell r="B1897" t="str">
            <v>REMOCAO DE PINTURA ANTIGA A OLEO OU ESMALTE</v>
          </cell>
        </row>
        <row r="1898">
          <cell r="A1898">
            <v>260201</v>
          </cell>
          <cell r="B1898" t="str">
            <v>CAIACAO TRES DEMAOS MUROS E PAREDES - (OB.C.)</v>
          </cell>
        </row>
        <row r="1899">
          <cell r="A1899">
            <v>260202</v>
          </cell>
          <cell r="B1899" t="str">
            <v>CAIACAO DUAS DEMAOS MUROS E PAREDES - (OB.C.)</v>
          </cell>
        </row>
        <row r="1900">
          <cell r="A1900">
            <v>260204</v>
          </cell>
          <cell r="B1900" t="str">
            <v>CAIAÇAO 2 DEMAOS EM POSTE/ VIGAS E MEIO FIO(OC)</v>
          </cell>
        </row>
        <row r="1901">
          <cell r="A1901">
            <v>260601</v>
          </cell>
          <cell r="B1901" t="str">
            <v>PINTURA TEXTURIZADA C/SELADOR ACRILICO</v>
          </cell>
        </row>
        <row r="1902">
          <cell r="A1902">
            <v>260801</v>
          </cell>
          <cell r="B1902" t="str">
            <v>PINTURA A BASE DE SILICONE 1 DEMAO</v>
          </cell>
        </row>
        <row r="1903">
          <cell r="A1903">
            <v>260901</v>
          </cell>
          <cell r="B1903" t="str">
            <v>PINTURA VERNIZ EM MADEIRA 2 DEMAOS</v>
          </cell>
        </row>
        <row r="1904">
          <cell r="A1904">
            <v>260902</v>
          </cell>
          <cell r="B1904" t="str">
            <v>PINTURA C/VERNIZ ACRILICO-02 DEMAOS</v>
          </cell>
        </row>
        <row r="1905">
          <cell r="A1905">
            <v>260909</v>
          </cell>
          <cell r="B1905" t="str">
            <v>PINTURA LATEX ACRILICA 3 DEMAOS C/SELADOR</v>
          </cell>
        </row>
        <row r="1906">
          <cell r="A1906">
            <v>261000</v>
          </cell>
          <cell r="B1906" t="str">
            <v>PINTURA LATEX ACRILICA 2 DEMAOS C/SELADOR</v>
          </cell>
        </row>
        <row r="1907">
          <cell r="A1907">
            <v>261001</v>
          </cell>
          <cell r="B1907" t="str">
            <v>PINTURA LATEX ACRILICO 2 DEMAOS</v>
          </cell>
        </row>
        <row r="1908">
          <cell r="A1908">
            <v>261002</v>
          </cell>
          <cell r="B1908" t="str">
            <v>PINTURA EPOXI 3 DEMÃOS</v>
          </cell>
        </row>
        <row r="1909">
          <cell r="A1909">
            <v>261003</v>
          </cell>
          <cell r="B1909" t="str">
            <v>EMASSAMENTO EPOXI 2 DEMÃOS</v>
          </cell>
        </row>
        <row r="1910">
          <cell r="A1910">
            <v>261005</v>
          </cell>
          <cell r="B1910" t="str">
            <v>PINTURA COM SELADOR ACRILICO</v>
          </cell>
        </row>
        <row r="1911">
          <cell r="A1911">
            <v>261006</v>
          </cell>
          <cell r="B1911" t="str">
            <v>PINTURA LATEX UMA DEMAO COM SELADOR</v>
          </cell>
        </row>
        <row r="1912">
          <cell r="A1912">
            <v>261008</v>
          </cell>
          <cell r="B1912" t="str">
            <v>FUNDO ANTICORROSIVO PARA ESQUADRIAS METÁLICAS</v>
          </cell>
        </row>
        <row r="1913">
          <cell r="A1913">
            <v>261009</v>
          </cell>
          <cell r="B1913" t="str">
            <v>FUNDO PRIMER P/ ESTR. METALICA (2 DEMAOS)</v>
          </cell>
        </row>
        <row r="1914">
          <cell r="A1914">
            <v>261010</v>
          </cell>
          <cell r="B1914" t="str">
            <v>FUNDO ADERENTE PARA SUPERFÍCIES GALVANIZADAS - 1 DEMAO</v>
          </cell>
        </row>
        <row r="1915">
          <cell r="A1915">
            <v>261300</v>
          </cell>
          <cell r="B1915" t="str">
            <v>EMASSAMENTO COM MASSA PVA DUAS DEMAOS</v>
          </cell>
        </row>
        <row r="1916">
          <cell r="A1916">
            <v>261301</v>
          </cell>
          <cell r="B1916" t="str">
            <v>EMASSAMENTO COM MASSA PVA UMA DEMAO</v>
          </cell>
        </row>
        <row r="1917">
          <cell r="A1917">
            <v>261302</v>
          </cell>
          <cell r="B1917" t="str">
            <v>PINTURA LATEX DUAS DEMAOS COM SELADOR</v>
          </cell>
        </row>
        <row r="1918">
          <cell r="A1918">
            <v>261303</v>
          </cell>
          <cell r="B1918" t="str">
            <v>PINTURA LATEX TRES DEMAOS COM SELADOR</v>
          </cell>
        </row>
        <row r="1919">
          <cell r="A1919">
            <v>261304</v>
          </cell>
          <cell r="B1919" t="str">
            <v>EMASSAMENTO ACRILICO 2 DEMAOS</v>
          </cell>
        </row>
        <row r="1920">
          <cell r="A1920">
            <v>261305</v>
          </cell>
          <cell r="B1920" t="str">
            <v>EMASSAMENTO ACRÍLICO 1 DEMÃO EM PAREDE</v>
          </cell>
        </row>
        <row r="1921">
          <cell r="A1921">
            <v>261306</v>
          </cell>
          <cell r="B1921" t="str">
            <v>PINTURA PVA LATEX 1 DEMAO SEM SELADOR</v>
          </cell>
        </row>
        <row r="1922">
          <cell r="A1922">
            <v>261307</v>
          </cell>
          <cell r="B1922" t="str">
            <v>PINTURA PVA LATEX 2 DEMAOS SEM SELADOR</v>
          </cell>
        </row>
        <row r="1923">
          <cell r="A1923">
            <v>261308</v>
          </cell>
          <cell r="B1923" t="str">
            <v>PINTURA PVA LATEX 3 DEMAOS SEM SELADOR</v>
          </cell>
        </row>
        <row r="1924">
          <cell r="A1924">
            <v>261401</v>
          </cell>
          <cell r="B1924" t="str">
            <v>EMASSAMENTO A OLEO EM PAREDES 2 DEMAOS</v>
          </cell>
        </row>
        <row r="1925">
          <cell r="A1925">
            <v>261501</v>
          </cell>
          <cell r="B1925" t="str">
            <v>EMASSAMENTO/OLEO/ESQUADRIAS MADEIRA</v>
          </cell>
        </row>
        <row r="1926">
          <cell r="A1926">
            <v>261502</v>
          </cell>
          <cell r="B1926" t="str">
            <v>PINT.ESMALTE S/ANTICOR 2 DEMAOS</v>
          </cell>
        </row>
        <row r="1927">
          <cell r="A1927">
            <v>261503</v>
          </cell>
          <cell r="B1927" t="str">
            <v>PINT.ESMALTE 2 DEM. ESQ.FERRO (SEM FUNDO ANTICOR.)</v>
          </cell>
        </row>
        <row r="1928">
          <cell r="A1928">
            <v>261504</v>
          </cell>
          <cell r="B1928" t="str">
            <v>PINTURA ESMALTE 1 DEMÃO ESQUADRIA METALICA S/FUNDO ANTICORR.</v>
          </cell>
        </row>
        <row r="1929">
          <cell r="A1929">
            <v>261548</v>
          </cell>
          <cell r="B1929" t="str">
            <v>PINTURA ESMALTE 1 DEMÃO EM PAREDE SEM SELADOR</v>
          </cell>
        </row>
        <row r="1930">
          <cell r="A1930">
            <v>261550</v>
          </cell>
          <cell r="B1930" t="str">
            <v>PINT.ESMALTE SINT.PAREDES - 2 DEM.C/SELADOR</v>
          </cell>
        </row>
        <row r="1931">
          <cell r="A1931">
            <v>261560</v>
          </cell>
          <cell r="B1931" t="str">
            <v>PINTURA ESMALTE SINTETICO 2 DEMÃOS EM ESQ. MADEIRA</v>
          </cell>
        </row>
        <row r="1932">
          <cell r="A1932">
            <v>261602</v>
          </cell>
          <cell r="B1932" t="str">
            <v>PINT.ESMALTE/ESQUAD.FERRO C/FUNDO ANTICOR.</v>
          </cell>
        </row>
        <row r="1933">
          <cell r="A1933">
            <v>261603</v>
          </cell>
          <cell r="B1933" t="str">
            <v>PINT.GRAFITE ESQUAD.FERRO (DUPLA FUNÇÃO - FUNDO E ACABAMENTO)</v>
          </cell>
        </row>
        <row r="1934">
          <cell r="A1934">
            <v>261605</v>
          </cell>
          <cell r="B1934" t="str">
            <v>PINTURA DE QUADRO NEGRO COM EMASSAMENTO (INCLUSIVE MOLDURA/PORTA GIZ) - 5,00X1,20M</v>
          </cell>
        </row>
        <row r="1935">
          <cell r="A1935">
            <v>261606</v>
          </cell>
          <cell r="B1935" t="str">
            <v>PINTURA DE QUADRO NEGRO COM EMASSAMENTO (INCLUSIVE MOLDURA/PORTA GIZ)</v>
          </cell>
        </row>
        <row r="1936">
          <cell r="A1936">
            <v>261607</v>
          </cell>
          <cell r="B1936" t="str">
            <v>PINTURA CERAMICA P/BEIRAL</v>
          </cell>
        </row>
        <row r="1937">
          <cell r="A1937">
            <v>261609</v>
          </cell>
          <cell r="B1937" t="str">
            <v>PINTURA ESMALTE ALQUIDICO ESTR.METALICA 2 DEMAOS</v>
          </cell>
        </row>
        <row r="1938">
          <cell r="A1938">
            <v>261610</v>
          </cell>
          <cell r="B1938" t="str">
            <v>PINTURA ESMALTE ALQUIDICO EST.METALICA 1 DEMAO</v>
          </cell>
        </row>
        <row r="1939">
          <cell r="A1939">
            <v>261611</v>
          </cell>
          <cell r="B1939" t="str">
            <v>PINTURA  ALQUÍDICA BRILHANTE DUPLA FUNÇÃO 2 DEMÃOS = 50 MÍCRONS</v>
          </cell>
        </row>
        <row r="1940">
          <cell r="A1940">
            <v>261620</v>
          </cell>
          <cell r="B1940" t="str">
            <v>LETREIRO MÉDIO A GRANDE PORTE EM PAREDE FEITO A PINCEL</v>
          </cell>
        </row>
        <row r="1941">
          <cell r="A1941">
            <v>261623</v>
          </cell>
          <cell r="B1941" t="str">
            <v>LETREIRO PEQ.PORTE A PINCEL EM PAREDE E PORTAS</v>
          </cell>
        </row>
        <row r="1942">
          <cell r="A1942">
            <v>261700</v>
          </cell>
          <cell r="B1942" t="str">
            <v>DEMARC.QUADRA/VAGAS TINTA POLIESPORTIVA</v>
          </cell>
        </row>
        <row r="1943">
          <cell r="A1943">
            <v>261703</v>
          </cell>
          <cell r="B1943" t="str">
            <v>PINT.POLIESPORTIVA - 2 DEM.(PISOS E CIMENTADOS)</v>
          </cell>
        </row>
        <row r="1944">
          <cell r="A1944">
            <v>189</v>
          </cell>
          <cell r="B1944" t="str">
            <v>DIVERSOS</v>
          </cell>
        </row>
        <row r="1945">
          <cell r="A1945">
            <v>270000</v>
          </cell>
          <cell r="B1945" t="str">
            <v>DIVERSOS</v>
          </cell>
        </row>
        <row r="1946">
          <cell r="A1946">
            <v>270105</v>
          </cell>
          <cell r="B1946" t="str">
            <v>PLANTIO GRAMA BATATAIS PLACA C/ M.O. IRRIG.P/CAMPO FUTEBOL (ADUBO/ROLO/ETC) (OC) A&lt;11.000M2</v>
          </cell>
        </row>
        <row r="1947">
          <cell r="A1947">
            <v>270202</v>
          </cell>
          <cell r="B1947" t="str">
            <v>PLANTIO GRAMA BATATAIS MUDA C/ M.O. IRRIG. ADUBO E TERRA VEG.(OC) A&lt;11.000M2</v>
          </cell>
        </row>
        <row r="1948">
          <cell r="A1948">
            <v>270205</v>
          </cell>
          <cell r="B1948" t="str">
            <v>GRADE PROTEÇÃO 50X50CM EM CAIBRO COM H=1,70M E RIPAS ESPAÇADAS EM 17CM - PARA MUDA DE ÁRVORE</v>
          </cell>
        </row>
        <row r="1949">
          <cell r="A1949">
            <v>270206</v>
          </cell>
          <cell r="B1949" t="str">
            <v>IRRIGACAO P/30 DIAS / AREA PLANTADA</v>
          </cell>
        </row>
        <row r="1950">
          <cell r="A1950">
            <v>270207</v>
          </cell>
          <cell r="B1950" t="str">
            <v>PLANTIO GRAMA BATATAIS PLACA C/ M.O. IRRIG.ADUBO,TER.VEG.(OC) A&lt;11.000M2</v>
          </cell>
        </row>
        <row r="1951">
          <cell r="A1951">
            <v>270210</v>
          </cell>
          <cell r="B1951" t="str">
            <v>PLANTIO GRAMA ESMERALDA PLACA C/ M.O. IRRIG., ADUBO,TERRA VEGETAL (O.C.) A&lt;11.000,00M2</v>
          </cell>
        </row>
        <row r="1952">
          <cell r="A1952">
            <v>270211</v>
          </cell>
          <cell r="B1952" t="str">
            <v>ABERTURA DE CAVA 60X60X60CM C/ ADUBAÇÃO E PLANTIO DE FOLHAGEM,ARBUSTO, ÁRVORE OU PALMEIRA C/ H=0,50 A 0,70M - EXCLUSO O CUSTO DE AQUISIÇÃO DA MUDA</v>
          </cell>
        </row>
        <row r="1953">
          <cell r="A1953">
            <v>270212</v>
          </cell>
          <cell r="B1953" t="str">
            <v>ABERTURA DE CAVA 80X80X80CM C/ ADUBAÇÃO E PLANTIO DE ARBUSTO, ÁRVORE OU PALMEIRA C/ H=0,70 A 2,00M - EXCLUSO O CUSTO DE AQUISIÇÃO DA MUDA</v>
          </cell>
        </row>
        <row r="1954">
          <cell r="A1954">
            <v>270213</v>
          </cell>
          <cell r="B1954" t="str">
            <v>PREPARAÇÃO C/ ADUBAÇÃO DO TERRENO EM FORMA DE CANTEIRO E PLANTIO DE FORRAÇÃO AMBOS C/PROFUNDIDADE DE 30 CM - EXCLUSO O CUSTO DE AQUISIÇÃO DA MUDA</v>
          </cell>
        </row>
        <row r="1955">
          <cell r="A1955">
            <v>270215</v>
          </cell>
          <cell r="B1955" t="str">
            <v>PAVIMENTO EM CONCRETO TIPO CONCREGRAMA/PISOGRAMA/PATIOGRAMA ( PLANTIO DA GRAMA INCLUSO)</v>
          </cell>
        </row>
        <row r="1956">
          <cell r="A1956">
            <v>270230</v>
          </cell>
          <cell r="B1956" t="str">
            <v>PAVIMENTO INTERTRAVADO ESPESSURA DE 4CM E FCK = 20 MPA</v>
          </cell>
        </row>
        <row r="1957">
          <cell r="A1957">
            <v>270232</v>
          </cell>
          <cell r="B1957" t="str">
            <v>PAVIMENTO INTERTRAVADO ESPESSURA DE 6CM E FCK = 35 MPA</v>
          </cell>
        </row>
        <row r="1958">
          <cell r="A1958">
            <v>270234</v>
          </cell>
          <cell r="B1958" t="str">
            <v>PAVIMENTO INTERTRAVADO ESPESSURA DE 8CM E FCK = 35 MPA</v>
          </cell>
        </row>
        <row r="1959">
          <cell r="A1959">
            <v>270236</v>
          </cell>
          <cell r="B1959" t="str">
            <v>PAVIMENTO INTERTRAVADO ESPESSURA DE 10CM E FCK = 35 MPA</v>
          </cell>
        </row>
        <row r="1960">
          <cell r="A1960">
            <v>270308</v>
          </cell>
          <cell r="B1960" t="str">
            <v>MURO DE ALVENARIA APARENTE BLOCO CONCRETO ESTRUTURAL ESPESSURA 14 CM ( H=2,40M ) COM FUNDAÇÃO (PADRÃO GOINFRA)</v>
          </cell>
        </row>
        <row r="1961">
          <cell r="A1961">
            <v>270310</v>
          </cell>
          <cell r="B1961" t="str">
            <v>MURO DE ALVENARIA TIJOLO FURADO 1/2 VEZ ( H=2,00M) COM FUNDAÇÃO - SEM REVESTIMENTOS (PADRÃO GOINFRA)</v>
          </cell>
        </row>
        <row r="1962">
          <cell r="A1962">
            <v>270312</v>
          </cell>
          <cell r="B1962" t="str">
            <v>MURO DE ALVENARIA TIJOLO FURADO 1/2 VEZ ( H=2,50M) COM FUNDAÇÃO - SEM REVESTIMENTOS (PADRÃO GOINFRA)</v>
          </cell>
        </row>
        <row r="1963">
          <cell r="A1963">
            <v>270314</v>
          </cell>
          <cell r="B1963" t="str">
            <v>MURO DE ALVENARIA TIJOLO FURADO 1/2 VEZ ( H=3,00M) COM FUNDAÇÃO - SEM REVESTIMENTOS (PADRÃO GOINFRA)</v>
          </cell>
        </row>
        <row r="1964">
          <cell r="A1964">
            <v>270501</v>
          </cell>
          <cell r="B1964" t="str">
            <v>LIMPEZA FINAL DE OBRA - (OBRAS CIVIS)</v>
          </cell>
        </row>
        <row r="1965">
          <cell r="A1965">
            <v>270502</v>
          </cell>
          <cell r="B1965" t="str">
            <v>LIMPEZA COM ÁCIDO MURIÁTICO (1:20), NEUTRALIZADO COM  AMÔNIA (1:14)</v>
          </cell>
        </row>
        <row r="1966">
          <cell r="A1966">
            <v>270503</v>
          </cell>
          <cell r="B1966" t="str">
            <v>PAVIMENTO INTERTRAVADO SEXTAVADO (BLOKRET) - 8 CM PRE-FABR.FCK 22 MPA</v>
          </cell>
        </row>
        <row r="1967">
          <cell r="A1967">
            <v>270504</v>
          </cell>
          <cell r="B1967" t="str">
            <v>PAVIMENTO INTERTRAVADO SEXTAVADO (BLOKRET) - 6 CM PRE-FABR.FCK 18 MPA</v>
          </cell>
        </row>
        <row r="1968">
          <cell r="A1968">
            <v>270601</v>
          </cell>
          <cell r="B1968" t="str">
            <v>PAVIMENTO INTERTRAVADO SEXTAVADO (BLOKRET) - 10 CM FCK=35 MPA PRE-FABR.</v>
          </cell>
        </row>
        <row r="1969">
          <cell r="A1969">
            <v>270602</v>
          </cell>
          <cell r="B1969" t="str">
            <v>CALCAMENTO COM PARALELEPIPEDO</v>
          </cell>
        </row>
        <row r="1970">
          <cell r="A1970">
            <v>270603</v>
          </cell>
          <cell r="B1970" t="str">
            <v>REDE PROTECAO DE NYLON COM GANCHOS E BUCHAS S8</v>
          </cell>
        </row>
        <row r="1971">
          <cell r="A1971">
            <v>270619</v>
          </cell>
          <cell r="B1971" t="str">
            <v>ARAME FARPADO 3 FIOS EM ALAMBRADO E/OU MURO EXISTENTES</v>
          </cell>
        </row>
        <row r="1972">
          <cell r="A1972">
            <v>270620</v>
          </cell>
          <cell r="B1972" t="str">
            <v>ALAMBRADO (2ª OPÇÃO) EM POSTE DE CONCRETO DUPLO T 150X7M / TUBO INDUSTRIAL 2"#2,28 / TELA MALHA 4" FIO 12</v>
          </cell>
        </row>
        <row r="1973">
          <cell r="A1973">
            <v>270621</v>
          </cell>
          <cell r="B1973" t="str">
            <v>ALAMBRADO EM TUBO INDUSTRIAL 2"#2,28 E TELA MALHA 4" FIO 12 (QUADRA ESPORTE EXISTENTE) SEM PINTURA</v>
          </cell>
        </row>
        <row r="1974">
          <cell r="A1974">
            <v>270701</v>
          </cell>
          <cell r="B1974" t="str">
            <v>ALAMBRADO CANO FERRO GALVANIZADO 2" E TELA H=2M PADRÃO GOINFRA</v>
          </cell>
        </row>
        <row r="1975">
          <cell r="A1975">
            <v>270702</v>
          </cell>
          <cell r="B1975" t="str">
            <v>ALAMBRADO COM POSTE DE CONCRETO E CINTA ARMADA PD. GOINFRA</v>
          </cell>
        </row>
        <row r="1976">
          <cell r="A1976">
            <v>270704</v>
          </cell>
          <cell r="B1976" t="str">
            <v>CERCA PROVISÓRIA EM MADEIRA ROLIÇA ( EUCALIPTO SEM TRATAMENTO) H = 1,70M, COM 9 FIOS DE ARAME FARPADO - POSTE ESTICADOR A CADA 25 M E ESPAÇAMENTO ENTRE POSTES = 2,50 M</v>
          </cell>
        </row>
        <row r="1977">
          <cell r="A1977">
            <v>270705</v>
          </cell>
          <cell r="B1977" t="str">
            <v>CERCA EM MADEIRA ROLIÇA ( EUCALIPTO COM TRATAMENTO ) COM H=1,70 M E 9 FIOS DE ARAME FARPADO - POSTE ESTICADOR A CADA 25 M  E ESPAÇAMENTO ENTRE POSTES = 2,50 M</v>
          </cell>
        </row>
        <row r="1978">
          <cell r="A1978">
            <v>270802</v>
          </cell>
          <cell r="B1978" t="str">
            <v>MASTROS PARA BANDEIRAS EM  FERRO GALVANIZADO (ASSENTADOS/PINTADOS) -  3 UNIDADES</v>
          </cell>
        </row>
        <row r="1979">
          <cell r="A1979">
            <v>270804</v>
          </cell>
          <cell r="B1979" t="str">
            <v>PLACA DE INAUGURAÇÃO AÇO ESCOVADO 60 X 120 CM</v>
          </cell>
        </row>
        <row r="1980">
          <cell r="A1980">
            <v>270805</v>
          </cell>
          <cell r="B1980" t="str">
            <v>PLACA DE INAUGURAÇÃO EM DURALUMÍNIO 42 X 60 CM</v>
          </cell>
        </row>
        <row r="1981">
          <cell r="A1981">
            <v>270806</v>
          </cell>
          <cell r="B1981" t="str">
            <v>PLACA DE INAUGURAÇÃO EM DURALUMÍNIO 80 X 60 CM</v>
          </cell>
        </row>
        <row r="1982">
          <cell r="A1982">
            <v>270807</v>
          </cell>
          <cell r="B1982" t="str">
            <v>PLACA INAUGURACAO ACO INOXIDAVEL  (60X40)</v>
          </cell>
        </row>
        <row r="1983">
          <cell r="A1983">
            <v>270808</v>
          </cell>
          <cell r="B1983" t="str">
            <v>PLACA INAUGURACAO ACO INOXIDAVEL (40 X 25)</v>
          </cell>
        </row>
        <row r="1984">
          <cell r="A1984">
            <v>270809</v>
          </cell>
          <cell r="B1984" t="str">
            <v>PLACA DE INAUGURACAO ACO ESCOVADO 42X60 CM</v>
          </cell>
        </row>
        <row r="1985">
          <cell r="A1985">
            <v>270810</v>
          </cell>
          <cell r="B1985" t="str">
            <v>PLACA DE INAUGURACAO ACO ESCOVADO 80 X 60 CM</v>
          </cell>
        </row>
        <row r="1986">
          <cell r="A1986">
            <v>270811</v>
          </cell>
          <cell r="B1986" t="str">
            <v>OBELISCO PARA PLACA DE INAUGURAÇÃO - PADRÃO GOINFRA</v>
          </cell>
        </row>
        <row r="1987">
          <cell r="A1987">
            <v>270889</v>
          </cell>
          <cell r="B1987" t="str">
            <v>SUPORTE PADRÃO PARA TABELA BASQUETE EM "U" ENRIJECIDO- 2 UNID. (ASSENTADOS/PINTADOS)</v>
          </cell>
        </row>
        <row r="1988">
          <cell r="A1988">
            <v>270890</v>
          </cell>
          <cell r="B1988" t="str">
            <v>SUPORTE ARTICULÁVEL EM TUBO INDUSTRIAL PARA TABELA BASQUETE (ASSENT./PINTADOS)- 2 UNID.</v>
          </cell>
        </row>
        <row r="1989">
          <cell r="A1989">
            <v>270891</v>
          </cell>
          <cell r="B1989" t="str">
            <v>SUPORTE EM TUBO INDUSTRIAL REMOVÍVEL PARA TABELA DE BASQUETE - 2 UNID.(ASSENT./PINTADOS)</v>
          </cell>
        </row>
        <row r="1990">
          <cell r="A1990">
            <v>270892</v>
          </cell>
          <cell r="B1990" t="str">
            <v>SUPORTE EM FERRO GALVANIZADO REMOVÍVEL PARA TABELA BASQUETE (ASSENT./PINTADOS) - 2 UNID.</v>
          </cell>
        </row>
        <row r="1991">
          <cell r="A1991">
            <v>271098</v>
          </cell>
          <cell r="B1991" t="str">
            <v>TABELA PARA BASQUETE ESTRUT. METÁLICA E MADEIRA DE LEI ASSENT./PINTADAS COM ARO FLEXÍVEL - 2 UNID.</v>
          </cell>
        </row>
        <row r="1992">
          <cell r="A1992">
            <v>271099</v>
          </cell>
          <cell r="B1992" t="str">
            <v>TABELA PARA BASQUETE ESTRUTURA METÁLICA E COMPENSADO (ASSENT./PINTADAS) ARO METÁLICO - 2 UNID.</v>
          </cell>
        </row>
        <row r="1993">
          <cell r="A1993">
            <v>271100</v>
          </cell>
          <cell r="B1993" t="str">
            <v>TABELA PARA BASQUETE ESTRUTURA METÁLICA COMPENSADO (ASSENT./PINTADAS) ARO FLEXÍVEL - 2 UNID.</v>
          </cell>
        </row>
        <row r="1994">
          <cell r="A1994">
            <v>271101</v>
          </cell>
          <cell r="B1994" t="str">
            <v>TRAVES FERRO GALVANIZADO PARA FUTEBOL DE SALÃO PINTADAS - 3,00 x 2,00M - 2 UNID.</v>
          </cell>
        </row>
        <row r="1995">
          <cell r="A1995">
            <v>271102</v>
          </cell>
          <cell r="B1995" t="str">
            <v>TABELA PARA BASQUETE ESTRUTURA METÁLICA MADEIRA DE LEI (ASSENT./PINTADAS) ARO METÁLICO - 2 UNID.</v>
          </cell>
        </row>
        <row r="1996">
          <cell r="A1996">
            <v>271103</v>
          </cell>
          <cell r="B1996" t="str">
            <v>CONJUNTO PARA VOLEIBOL EM FERRO GALVANIZADO COM PINTURA (2 SUPORTES)</v>
          </cell>
        </row>
        <row r="1997">
          <cell r="A1997">
            <v>271105</v>
          </cell>
          <cell r="B1997" t="str">
            <v>TRAVES EM FERRO GALVANIZADO PARA CAMPO DE FUTEBOL (ASSENT./PINTADAS) 7,32X2,44M - 2 UNID.</v>
          </cell>
        </row>
        <row r="1998">
          <cell r="A1998">
            <v>271106</v>
          </cell>
          <cell r="B1998" t="str">
            <v>TRAVES EM FERRO GALVANIZADO PARA CAMPO DE FUTEBOL EM AREIA (ASSENT./PINTADAS) 2,00X5,00M - 2 UNID.</v>
          </cell>
        </row>
        <row r="1999">
          <cell r="A1999">
            <v>271201</v>
          </cell>
          <cell r="B1999" t="str">
            <v>QUADRO DE GIZ (5,0X1,20 M C/EMBOÇO PINTURA COMPLETO)</v>
          </cell>
        </row>
        <row r="2000">
          <cell r="A2000">
            <v>271204</v>
          </cell>
          <cell r="B2000" t="str">
            <v>QUADRO DE GIZ (1,36 X 6,20) ESC. 20 SALAS</v>
          </cell>
        </row>
        <row r="2001">
          <cell r="A2001">
            <v>271208</v>
          </cell>
          <cell r="B2001" t="str">
            <v>QD.GIZ EMBOCO/LAM.MELAMINICO COMPL.-ESC.2000 6,87X1,39M</v>
          </cell>
        </row>
        <row r="2002">
          <cell r="A2002">
            <v>271210</v>
          </cell>
          <cell r="B2002" t="str">
            <v>QUADRO DE GIZ EMBOÇO/PINTURA COMPLETO</v>
          </cell>
        </row>
        <row r="2003">
          <cell r="A2003">
            <v>271303</v>
          </cell>
          <cell r="B2003" t="str">
            <v>BANCO DE CONCRETO POLIDO BASE EM ALVENARIA REBOCADA E PINTADA - PADRÃO GOINFRA</v>
          </cell>
        </row>
        <row r="2004">
          <cell r="A2004">
            <v>271304</v>
          </cell>
          <cell r="B2004" t="str">
            <v>BANCADA DE ARDOSIA POLIDA</v>
          </cell>
        </row>
        <row r="2005">
          <cell r="A2005">
            <v>271305</v>
          </cell>
          <cell r="B2005" t="str">
            <v>BASE DE BANCADA REBOCADA</v>
          </cell>
        </row>
        <row r="2006">
          <cell r="A2006">
            <v>271306</v>
          </cell>
          <cell r="B2006" t="str">
            <v>BASE DE BANCADA REV.COM CERAMICA</v>
          </cell>
        </row>
        <row r="2007">
          <cell r="A2007">
            <v>271307</v>
          </cell>
          <cell r="B2007" t="str">
            <v>BANCO CONCRETO POLIDO BASE EM ALVENARIA TIJOLO APARENTE PINTADA - PADRÃO GOINFRA</v>
          </cell>
        </row>
        <row r="2008">
          <cell r="A2008">
            <v>271408</v>
          </cell>
          <cell r="B2008" t="str">
            <v>MICTORIO ACO INOX SOBRE COCHO DE CONCRETO(SEM INST.H.SANIT.)</v>
          </cell>
        </row>
        <row r="2009">
          <cell r="A2009">
            <v>271409</v>
          </cell>
          <cell r="B2009" t="str">
            <v>LAVATORIO ACO INOX SOBRE COCHO DE CONCRETO (SEM INST.H.SANIT.)</v>
          </cell>
        </row>
        <row r="2010">
          <cell r="A2010">
            <v>271417</v>
          </cell>
          <cell r="B2010" t="str">
            <v>CANALETA CONCRETO DESEMPENADO 5 CM PD.GOINFRA</v>
          </cell>
        </row>
        <row r="2011">
          <cell r="A2011">
            <v>271500</v>
          </cell>
          <cell r="B2011" t="str">
            <v>CAFE DA MANHA</v>
          </cell>
        </row>
        <row r="2012">
          <cell r="A2012">
            <v>271502</v>
          </cell>
          <cell r="B2012" t="str">
            <v>CANTINA - (OBRAS CIVIS)</v>
          </cell>
        </row>
        <row r="2013">
          <cell r="A2013">
            <v>271507</v>
          </cell>
          <cell r="B2013" t="str">
            <v>BEBEDOURO PARA 6 TORNEIRAS REVESTIDO COM CERÂMICA ( EXCLUSO AS INSTALAÇÕES HIDROSSANITÁRIAS)</v>
          </cell>
        </row>
        <row r="2014">
          <cell r="A2014">
            <v>271508</v>
          </cell>
          <cell r="B2014" t="str">
            <v>BEBEDOURO REVESTIDO COM CERÂMICA CRIANÇA/ADULTO - NICHO (SEM INST.H.SANIT.)</v>
          </cell>
        </row>
        <row r="2015">
          <cell r="A2015">
            <v>271509</v>
          </cell>
          <cell r="B2015" t="str">
            <v>BEBEDOURO REVESTIDO COM CERÂMICA ADULTO/CRIANÇA PAREDE(SEM INST.H.SANIT.)</v>
          </cell>
        </row>
        <row r="2016">
          <cell r="A2016">
            <v>271605</v>
          </cell>
          <cell r="B2016" t="str">
            <v>SUPORTE PARA BANCADA EM FERRO "T" 1/8" X 1 1/4"</v>
          </cell>
        </row>
        <row r="2017">
          <cell r="A2017">
            <v>271608</v>
          </cell>
          <cell r="B2017" t="str">
            <v>BANCADA DE GRANITO C/ESPELHO</v>
          </cell>
        </row>
        <row r="2018">
          <cell r="A2018">
            <v>271609</v>
          </cell>
          <cell r="B2018" t="str">
            <v>BANCADA DE CONCRETO POLIDO</v>
          </cell>
        </row>
        <row r="2019">
          <cell r="A2019">
            <v>271701</v>
          </cell>
          <cell r="B2019" t="str">
            <v>BANCADA DE GRANITINA</v>
          </cell>
        </row>
        <row r="2020">
          <cell r="A2020">
            <v>271702</v>
          </cell>
          <cell r="B2020" t="str">
            <v>BANCADA DE MARMORE</v>
          </cell>
        </row>
        <row r="2021">
          <cell r="A2021">
            <v>271708</v>
          </cell>
          <cell r="B2021" t="str">
            <v>MEIO FIO 7X20X100CM PD. GOINFRA EM ALVEN.TIJOLO COMUM 1/4 V. REBOCADO(1CI:3ARMLC), PINT. A CAL 2 DEMÃOS (INCLUSO ESCAV./APILOAM./REAT. E CONC. FC28 = 10MPA P/ ASSENTAM./CHUMBAMENTO)</v>
          </cell>
        </row>
        <row r="2022">
          <cell r="A2022">
            <v>271711</v>
          </cell>
          <cell r="B2022" t="str">
            <v>MEIO FIO PD. GOINFRA EM CONC. PRÉ MOLD. RETO/CURVO (9v12X25X100CM), C/ SARJETA ( 13X10v12CM)FC28=20MPA COM ARGAM.(1CI:3ARMLC) P/ARREMATE DO REJUNT. - INCLUSO ESCAV./APILOAM./REATERRO E CONC.FC28= 10MPA P/ ASSENTAM. E CHUMBAMENTO</v>
          </cell>
        </row>
        <row r="2023">
          <cell r="A2023">
            <v>271712</v>
          </cell>
          <cell r="B2023" t="str">
            <v>MEIO FIO PD. GOINFRA EM CONC. PRÉ MOLD. RETO/CURVO (9v12X25X100CM), C/ SARJETA ( 13X10v12CM)FC28=30MPA COM ARGAM.(1CI:3ARMLC) P/ARREMATE DO REJUNT. - INCLUSO ESCAV./APILOAM./REATERRO E CONC.FC28= 10MPA P/ ASSENTAM. E CHUMBAMENTO</v>
          </cell>
        </row>
        <row r="2024">
          <cell r="A2024">
            <v>271713</v>
          </cell>
          <cell r="B2024" t="str">
            <v>MEIO FIO PD. GOINFRA EM CONC. PRÉ MOLD. RETO/CURVO (9v12X30X100CM),  FC28=30MPA COM ARGAM.(1CI:3ARMLC) P/ARREMATE DO REJUNT. - INCLUSO ESCAV./APILOAM./REATERRO E CONC.FC28= 10MPA P/ ASSENTAM. E CHUMBAMENTO</v>
          </cell>
        </row>
        <row r="2025">
          <cell r="A2025">
            <v>271714</v>
          </cell>
          <cell r="B2025" t="str">
            <v>MEIO FIO PD. GOINFRA EM CONC. PRÉ MOLD. RETO/CURVO (5X25X100CM),  FC28=20MPA COM ARGAM.(1CI:3ARMLC) P/ARREMATE DO REJUNT. E PINTURA A CAL 2 DEMÃOS - INCLUSO ESCAV./APILOAM./REATERRO E CONC.FC28= 10MPA P/ ASSENTAM. E CHUMBAMENTO</v>
          </cell>
        </row>
        <row r="2026">
          <cell r="A2026">
            <v>271715</v>
          </cell>
          <cell r="B2026" t="str">
            <v>MEIO FIO PD. GOINFRA EM CONC. PRÉ MOLD. RETO/CURVO (9v12X30X100CM), FC28=20MPA COM ARGAM.(1CI:3ARMLC) P/ARREMATE DO REJUNT. - INCLUSO ESCAV./APILOAM./REATERRO E CONC.FC28= 10MPA P/ ASSENTAM. E CHUMBAMENTO</v>
          </cell>
        </row>
      </sheetData>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03"/>
  <sheetViews>
    <sheetView showGridLines="0" tabSelected="1" topLeftCell="B1" zoomScaleNormal="100" zoomScalePageLayoutView="55" workbookViewId="0">
      <selection activeCell="G9" sqref="G9"/>
    </sheetView>
  </sheetViews>
  <sheetFormatPr defaultColWidth="11.5703125" defaultRowHeight="12.75" x14ac:dyDescent="0.2"/>
  <cols>
    <col min="1" max="1" width="20" style="592" bestFit="1" customWidth="1"/>
    <col min="2" max="2" width="11.7109375" style="603" bestFit="1" customWidth="1"/>
    <col min="3" max="3" width="13.85546875" style="603" bestFit="1" customWidth="1"/>
    <col min="4" max="4" width="15.28515625" style="603" bestFit="1" customWidth="1"/>
    <col min="5" max="5" width="72.42578125" style="592" customWidth="1"/>
    <col min="6" max="6" width="12.85546875" style="603" bestFit="1" customWidth="1"/>
    <col min="7" max="7" width="11.5703125" style="602" bestFit="1" customWidth="1"/>
    <col min="8" max="8" width="13.85546875" style="602" bestFit="1" customWidth="1"/>
    <col min="9" max="9" width="12.140625" style="592" bestFit="1" customWidth="1"/>
    <col min="10" max="10" width="19" style="592" bestFit="1" customWidth="1"/>
    <col min="11" max="11" width="13.85546875" style="602" bestFit="1" customWidth="1"/>
    <col min="12" max="12" width="12.140625" style="592" bestFit="1" customWidth="1"/>
    <col min="13" max="13" width="19.5703125" style="592" bestFit="1" customWidth="1"/>
    <col min="14" max="18" width="0" style="592" hidden="1" customWidth="1"/>
    <col min="19" max="20" width="11.7109375" style="592" hidden="1" customWidth="1"/>
    <col min="21" max="21" width="15.28515625" style="592" hidden="1" customWidth="1"/>
    <col min="22" max="22" width="0" style="592" hidden="1" customWidth="1"/>
    <col min="23" max="24" width="11.7109375" style="592" hidden="1" customWidth="1"/>
    <col min="25" max="25" width="15.28515625" style="592" hidden="1" customWidth="1"/>
    <col min="26" max="26" width="15.85546875" style="592" hidden="1" customWidth="1"/>
    <col min="27" max="16384" width="11.5703125" style="592"/>
  </cols>
  <sheetData>
    <row r="1" spans="1:26" ht="18" customHeight="1" thickBot="1" x14ac:dyDescent="0.25">
      <c r="A1" s="810" t="s">
        <v>1411</v>
      </c>
      <c r="B1" s="811"/>
      <c r="C1" s="811"/>
      <c r="D1" s="811"/>
      <c r="E1" s="811"/>
      <c r="F1" s="811"/>
      <c r="G1" s="811"/>
      <c r="H1" s="811"/>
      <c r="I1" s="811"/>
      <c r="J1" s="812"/>
    </row>
    <row r="2" spans="1:26" x14ac:dyDescent="0.2">
      <c r="A2" s="630" t="s">
        <v>0</v>
      </c>
      <c r="B2" s="819" t="s">
        <v>2142</v>
      </c>
      <c r="C2" s="820"/>
      <c r="D2" s="820"/>
      <c r="E2" s="820"/>
      <c r="F2" s="620"/>
      <c r="G2" s="629"/>
      <c r="H2" s="629"/>
      <c r="I2" s="618"/>
      <c r="J2" s="622" t="s">
        <v>2270</v>
      </c>
      <c r="K2" s="621">
        <v>47.43</v>
      </c>
    </row>
    <row r="3" spans="1:26" x14ac:dyDescent="0.2">
      <c r="A3" s="624" t="s">
        <v>1</v>
      </c>
      <c r="B3" s="809" t="s">
        <v>2141</v>
      </c>
      <c r="C3" s="805"/>
      <c r="D3" s="805"/>
      <c r="E3" s="805"/>
      <c r="F3" s="620"/>
      <c r="G3" s="623"/>
      <c r="H3" s="623"/>
      <c r="I3" s="618"/>
      <c r="J3" s="622" t="s">
        <v>2269</v>
      </c>
      <c r="K3" s="621">
        <v>51.31</v>
      </c>
      <c r="L3" s="702"/>
      <c r="M3" s="621"/>
    </row>
    <row r="4" spans="1:26" x14ac:dyDescent="0.2">
      <c r="A4" s="624" t="s">
        <v>2</v>
      </c>
      <c r="B4" s="821" t="s">
        <v>2140</v>
      </c>
      <c r="C4" s="822"/>
      <c r="D4" s="822"/>
      <c r="E4" s="822"/>
      <c r="F4" s="620"/>
      <c r="G4" s="619"/>
      <c r="H4" s="619"/>
      <c r="I4" s="618"/>
      <c r="J4" s="622" t="s">
        <v>1020</v>
      </c>
      <c r="K4" s="621" t="s">
        <v>1021</v>
      </c>
      <c r="L4" s="702">
        <v>38</v>
      </c>
      <c r="M4" s="44">
        <f>+L4*$K$2</f>
        <v>1802.34</v>
      </c>
    </row>
    <row r="5" spans="1:26" ht="13.5" thickBot="1" x14ac:dyDescent="0.25">
      <c r="A5" s="625" t="s">
        <v>3</v>
      </c>
      <c r="B5" s="628" t="s">
        <v>2147</v>
      </c>
      <c r="C5" s="626"/>
      <c r="D5" s="626"/>
      <c r="E5" s="1059" t="s">
        <v>2273</v>
      </c>
      <c r="F5" s="726" t="s">
        <v>2274</v>
      </c>
      <c r="G5" s="619"/>
      <c r="H5" s="619"/>
      <c r="I5" s="618"/>
      <c r="J5" s="703"/>
      <c r="K5" s="704" t="s">
        <v>1022</v>
      </c>
      <c r="L5" s="705">
        <v>4</v>
      </c>
      <c r="M5" s="706">
        <f>+L5*$K$3</f>
        <v>205.24</v>
      </c>
    </row>
    <row r="6" spans="1:26" ht="13.5" thickBot="1" x14ac:dyDescent="0.25">
      <c r="A6" s="631" t="s">
        <v>2143</v>
      </c>
      <c r="B6" s="800">
        <f>+'BDI SEM DESON.'!B9</f>
        <v>0.21029999999999999</v>
      </c>
      <c r="C6" s="801"/>
      <c r="D6" s="1058" t="s">
        <v>7</v>
      </c>
      <c r="E6" s="1061">
        <f>+J15/42</f>
        <v>120704.4816666667</v>
      </c>
      <c r="F6" s="633">
        <f>+M15/42</f>
        <v>126747.11428571442</v>
      </c>
      <c r="G6" s="619"/>
      <c r="H6" s="619"/>
      <c r="I6" s="618"/>
      <c r="J6" s="622"/>
      <c r="K6" s="621" t="s">
        <v>1023</v>
      </c>
      <c r="L6" s="702">
        <f>+L4+L5</f>
        <v>42</v>
      </c>
      <c r="M6" s="44">
        <f>M4+M5</f>
        <v>2007.58</v>
      </c>
      <c r="N6" s="707"/>
    </row>
    <row r="7" spans="1:26" x14ac:dyDescent="0.2">
      <c r="A7" s="632" t="s">
        <v>2144</v>
      </c>
      <c r="B7" s="802">
        <f>+'BDI COM DESON.'!B9</f>
        <v>0.27089999999999997</v>
      </c>
      <c r="C7" s="803"/>
      <c r="D7" s="627" t="s">
        <v>2145</v>
      </c>
      <c r="E7" s="1060">
        <f>J16</f>
        <v>4932350.8000000017</v>
      </c>
      <c r="F7" s="633">
        <f>M16</f>
        <v>5179264.7000000058</v>
      </c>
      <c r="G7" s="619"/>
      <c r="H7" s="619"/>
      <c r="I7" s="618"/>
      <c r="J7" s="618"/>
      <c r="K7" s="619"/>
      <c r="L7" s="618"/>
      <c r="M7" s="618"/>
      <c r="N7" s="708"/>
      <c r="U7" s="592">
        <v>140.53</v>
      </c>
    </row>
    <row r="8" spans="1:26" ht="14.25" customHeight="1" x14ac:dyDescent="0.2">
      <c r="A8" s="627" t="s">
        <v>6</v>
      </c>
      <c r="B8" s="804">
        <v>45684</v>
      </c>
      <c r="C8" s="805"/>
      <c r="D8" s="805"/>
      <c r="E8" s="805"/>
      <c r="F8" s="620"/>
      <c r="G8" s="619"/>
      <c r="H8" s="619"/>
      <c r="I8" s="618"/>
      <c r="J8" s="618"/>
      <c r="K8" s="593" t="s">
        <v>2271</v>
      </c>
      <c r="L8" s="618"/>
      <c r="M8" s="618"/>
    </row>
    <row r="9" spans="1:26" x14ac:dyDescent="0.2">
      <c r="A9" s="625" t="s">
        <v>8</v>
      </c>
      <c r="B9" s="809" t="s">
        <v>2146</v>
      </c>
      <c r="C9" s="805"/>
      <c r="D9" s="805"/>
      <c r="E9" s="805"/>
      <c r="F9" s="620"/>
      <c r="G9" s="619"/>
      <c r="H9" s="619"/>
      <c r="I9" s="618"/>
      <c r="J9" s="618"/>
      <c r="K9" s="619"/>
      <c r="L9" s="618"/>
      <c r="M9" s="618"/>
    </row>
    <row r="10" spans="1:26" x14ac:dyDescent="0.2">
      <c r="A10" s="624" t="s">
        <v>2139</v>
      </c>
      <c r="B10" s="809"/>
      <c r="C10" s="805"/>
      <c r="D10" s="805"/>
      <c r="E10" s="805"/>
      <c r="F10" s="620"/>
      <c r="G10" s="623"/>
      <c r="H10" s="623"/>
      <c r="I10" s="618"/>
      <c r="J10" s="618"/>
      <c r="K10" s="619"/>
      <c r="L10" s="618"/>
      <c r="M10" s="618"/>
    </row>
    <row r="11" spans="1:26" ht="13.5" thickBot="1" x14ac:dyDescent="0.25">
      <c r="A11" s="622"/>
      <c r="B11" s="621"/>
      <c r="C11" s="621"/>
      <c r="D11" s="621"/>
      <c r="E11" s="621"/>
      <c r="F11" s="620"/>
      <c r="G11" s="619"/>
      <c r="H11" s="619"/>
      <c r="I11" s="618"/>
      <c r="J11" s="618"/>
      <c r="K11" s="619"/>
      <c r="L11" s="618"/>
      <c r="M11" s="618"/>
    </row>
    <row r="12" spans="1:26" ht="18" customHeight="1" thickBot="1" x14ac:dyDescent="0.25">
      <c r="A12" s="810" t="s">
        <v>1432</v>
      </c>
      <c r="B12" s="811"/>
      <c r="C12" s="811"/>
      <c r="D12" s="811"/>
      <c r="E12" s="811"/>
      <c r="F12" s="811"/>
      <c r="G12" s="811"/>
      <c r="H12" s="811"/>
      <c r="I12" s="811"/>
      <c r="J12" s="811"/>
      <c r="K12" s="811"/>
      <c r="L12" s="811"/>
      <c r="M12" s="812"/>
    </row>
    <row r="13" spans="1:26" ht="21.75" customHeight="1" x14ac:dyDescent="0.2">
      <c r="A13" s="813" t="s">
        <v>9</v>
      </c>
      <c r="B13" s="815" t="s">
        <v>10</v>
      </c>
      <c r="C13" s="817" t="s">
        <v>11</v>
      </c>
      <c r="D13" s="815" t="s">
        <v>12</v>
      </c>
      <c r="E13" s="815" t="s">
        <v>2</v>
      </c>
      <c r="F13" s="815" t="s">
        <v>13</v>
      </c>
      <c r="G13" s="815" t="s">
        <v>14</v>
      </c>
      <c r="H13" s="806" t="s">
        <v>2149</v>
      </c>
      <c r="I13" s="807"/>
      <c r="J13" s="808"/>
      <c r="K13" s="806" t="s">
        <v>2150</v>
      </c>
      <c r="L13" s="807"/>
      <c r="M13" s="808"/>
    </row>
    <row r="14" spans="1:26" ht="17.25" customHeight="1" thickBot="1" x14ac:dyDescent="0.25">
      <c r="A14" s="814"/>
      <c r="B14" s="816"/>
      <c r="C14" s="818"/>
      <c r="D14" s="816"/>
      <c r="E14" s="816"/>
      <c r="F14" s="816"/>
      <c r="G14" s="816"/>
      <c r="H14" s="634" t="s">
        <v>1433</v>
      </c>
      <c r="I14" s="635" t="s">
        <v>16</v>
      </c>
      <c r="J14" s="636" t="s">
        <v>17</v>
      </c>
      <c r="K14" s="634" t="s">
        <v>1433</v>
      </c>
      <c r="L14" s="635" t="s">
        <v>16</v>
      </c>
      <c r="M14" s="636" t="s">
        <v>17</v>
      </c>
    </row>
    <row r="15" spans="1:26" ht="26.25" thickBot="1" x14ac:dyDescent="0.25">
      <c r="A15" s="617" t="s">
        <v>2171</v>
      </c>
      <c r="B15" s="616" t="s">
        <v>19</v>
      </c>
      <c r="C15" s="616" t="s">
        <v>19</v>
      </c>
      <c r="D15" s="616" t="s">
        <v>19</v>
      </c>
      <c r="E15" s="616" t="s">
        <v>2272</v>
      </c>
      <c r="F15" s="615" t="s">
        <v>19</v>
      </c>
      <c r="G15" s="615"/>
      <c r="H15" s="717"/>
      <c r="I15" s="717"/>
      <c r="J15" s="718">
        <f>J16+J569</f>
        <v>5069588.2300000014</v>
      </c>
      <c r="K15" s="717"/>
      <c r="L15" s="717"/>
      <c r="M15" s="718">
        <f>M16+M569</f>
        <v>5323378.8000000054</v>
      </c>
    </row>
    <row r="16" spans="1:26" ht="25.5" x14ac:dyDescent="0.2">
      <c r="A16" s="617" t="s">
        <v>18</v>
      </c>
      <c r="B16" s="616" t="s">
        <v>19</v>
      </c>
      <c r="C16" s="616" t="s">
        <v>19</v>
      </c>
      <c r="D16" s="616" t="s">
        <v>19</v>
      </c>
      <c r="E16" s="616" t="s">
        <v>2266</v>
      </c>
      <c r="F16" s="615" t="s">
        <v>19</v>
      </c>
      <c r="G16" s="615"/>
      <c r="H16" s="274"/>
      <c r="I16" s="274"/>
      <c r="J16" s="275">
        <f>SUBTOTAL(109,J17:J568)</f>
        <v>4932350.8000000017</v>
      </c>
      <c r="K16" s="274"/>
      <c r="L16" s="274"/>
      <c r="M16" s="275">
        <f>SUBTOTAL(109,M17:M568)</f>
        <v>5179264.7000000058</v>
      </c>
      <c r="S16" s="724"/>
      <c r="T16" s="724"/>
      <c r="U16" s="724">
        <v>4975562.3300000019</v>
      </c>
      <c r="V16" s="725">
        <f>U16-J16</f>
        <v>43211.530000000261</v>
      </c>
      <c r="W16" s="724"/>
      <c r="X16" s="724"/>
      <c r="Y16" s="724">
        <v>5224639.730000006</v>
      </c>
      <c r="Z16" s="725">
        <f>Y16-M16</f>
        <v>45375.030000000261</v>
      </c>
    </row>
    <row r="17" spans="1:26" x14ac:dyDescent="0.2">
      <c r="A17" s="610" t="s">
        <v>20</v>
      </c>
      <c r="B17" s="609" t="s">
        <v>19</v>
      </c>
      <c r="C17" s="609" t="s">
        <v>19</v>
      </c>
      <c r="D17" s="609" t="s">
        <v>19</v>
      </c>
      <c r="E17" s="609" t="s">
        <v>21</v>
      </c>
      <c r="F17" s="608" t="s">
        <v>19</v>
      </c>
      <c r="G17" s="608"/>
      <c r="H17" s="279"/>
      <c r="I17" s="279"/>
      <c r="J17" s="280">
        <f>SUBTOTAL(109,J18:J34)</f>
        <v>1044688.23</v>
      </c>
      <c r="K17" s="279"/>
      <c r="L17" s="279"/>
      <c r="M17" s="280">
        <f>SUBTOTAL(109,M18:M34)</f>
        <v>1096922.1100000001</v>
      </c>
      <c r="S17" s="724"/>
      <c r="T17" s="724"/>
      <c r="U17" s="724">
        <v>1044688.23</v>
      </c>
      <c r="V17" s="725">
        <f t="shared" ref="V17:V80" si="0">U17-J17</f>
        <v>0</v>
      </c>
      <c r="W17" s="724"/>
      <c r="X17" s="724"/>
      <c r="Y17" s="724">
        <v>1096922.1100000001</v>
      </c>
      <c r="Z17" s="725">
        <f t="shared" ref="Z17:Z80" si="1">Y17-M17</f>
        <v>0</v>
      </c>
    </row>
    <row r="18" spans="1:26" x14ac:dyDescent="0.2">
      <c r="A18" s="610" t="s">
        <v>22</v>
      </c>
      <c r="B18" s="609"/>
      <c r="C18" s="609"/>
      <c r="D18" s="609"/>
      <c r="E18" s="609" t="s">
        <v>23</v>
      </c>
      <c r="F18" s="608"/>
      <c r="G18" s="608"/>
      <c r="H18" s="279"/>
      <c r="I18" s="279"/>
      <c r="J18" s="280">
        <f>SUBTOTAL(109,J19:J22)</f>
        <v>70709.75</v>
      </c>
      <c r="K18" s="279"/>
      <c r="L18" s="279"/>
      <c r="M18" s="280">
        <f>SUBTOTAL(109,M19:M22)</f>
        <v>74228.820000000007</v>
      </c>
      <c r="S18" s="724"/>
      <c r="T18" s="724"/>
      <c r="U18" s="724">
        <v>70709.75</v>
      </c>
      <c r="V18" s="725">
        <f t="shared" si="0"/>
        <v>0</v>
      </c>
      <c r="W18" s="724"/>
      <c r="X18" s="724"/>
      <c r="Y18" s="724">
        <v>74228.820000000007</v>
      </c>
      <c r="Z18" s="725">
        <f t="shared" si="1"/>
        <v>0</v>
      </c>
    </row>
    <row r="19" spans="1:26" x14ac:dyDescent="0.2">
      <c r="A19" s="607" t="s">
        <v>24</v>
      </c>
      <c r="B19" s="606" t="s">
        <v>25</v>
      </c>
      <c r="C19" s="606" t="s">
        <v>26</v>
      </c>
      <c r="D19" s="606" t="s">
        <v>27</v>
      </c>
      <c r="E19" s="605" t="s">
        <v>28</v>
      </c>
      <c r="F19" s="699" t="s">
        <v>29</v>
      </c>
      <c r="G19" s="604">
        <v>658.52</v>
      </c>
      <c r="H19" s="795">
        <f>TRUNC(I19/(1+$B$6),2)</f>
        <v>11.72</v>
      </c>
      <c r="I19" s="795">
        <v>14.19</v>
      </c>
      <c r="J19" s="796">
        <f>TRUNC(G19*TRUNC(I19, 2), 2)</f>
        <v>9344.39</v>
      </c>
      <c r="K19" s="795">
        <f>TRUNC(L19/(1+$B$7),2)</f>
        <v>11.72</v>
      </c>
      <c r="L19" s="795">
        <v>14.9</v>
      </c>
      <c r="M19" s="796">
        <f>TRUNC(G19*TRUNC(L19, 2), 2)</f>
        <v>9811.94</v>
      </c>
      <c r="S19" s="724">
        <v>11.72</v>
      </c>
      <c r="T19" s="724">
        <v>14.19</v>
      </c>
      <c r="U19" s="724">
        <v>9344.39</v>
      </c>
      <c r="V19" s="725">
        <f t="shared" si="0"/>
        <v>0</v>
      </c>
      <c r="W19" s="724">
        <v>11.72</v>
      </c>
      <c r="X19" s="724">
        <v>14.9</v>
      </c>
      <c r="Y19" s="724">
        <v>9811.94</v>
      </c>
      <c r="Z19" s="725">
        <f t="shared" si="1"/>
        <v>0</v>
      </c>
    </row>
    <row r="20" spans="1:26" x14ac:dyDescent="0.2">
      <c r="A20" s="607" t="s">
        <v>30</v>
      </c>
      <c r="B20" s="606" t="s">
        <v>25</v>
      </c>
      <c r="C20" s="606" t="s">
        <v>26</v>
      </c>
      <c r="D20" s="606" t="s">
        <v>31</v>
      </c>
      <c r="E20" s="605" t="s">
        <v>32</v>
      </c>
      <c r="F20" s="699" t="s">
        <v>33</v>
      </c>
      <c r="G20" s="604">
        <v>4688.7</v>
      </c>
      <c r="H20" s="795">
        <f t="shared" ref="H20:H83" si="2">TRUNC(I20/(1+$B$6),2)</f>
        <v>0.91</v>
      </c>
      <c r="I20" s="795">
        <v>1.1100000000000001</v>
      </c>
      <c r="J20" s="796">
        <f>TRUNC(G20*TRUNC(I20, 2), 2)</f>
        <v>5204.45</v>
      </c>
      <c r="K20" s="795">
        <f t="shared" ref="K20:K22" si="3">TRUNC(L20/(1+$B$7),2)</f>
        <v>0.91</v>
      </c>
      <c r="L20" s="795">
        <v>1.1599999999999999</v>
      </c>
      <c r="M20" s="796">
        <f t="shared" ref="M20:M34" si="4">TRUNC(G20*TRUNC(L20, 2), 2)</f>
        <v>5438.89</v>
      </c>
      <c r="S20" s="724">
        <v>0.91</v>
      </c>
      <c r="T20" s="724">
        <v>1.1100000000000001</v>
      </c>
      <c r="U20" s="724">
        <v>5204.45</v>
      </c>
      <c r="V20" s="725">
        <f t="shared" si="0"/>
        <v>0</v>
      </c>
      <c r="W20" s="724">
        <v>0.91</v>
      </c>
      <c r="X20" s="724">
        <v>1.1599999999999999</v>
      </c>
      <c r="Y20" s="724">
        <v>5438.89</v>
      </c>
      <c r="Z20" s="725">
        <f t="shared" si="1"/>
        <v>0</v>
      </c>
    </row>
    <row r="21" spans="1:26" x14ac:dyDescent="0.2">
      <c r="A21" s="607" t="s">
        <v>34</v>
      </c>
      <c r="B21" s="606" t="s">
        <v>25</v>
      </c>
      <c r="C21" s="606" t="s">
        <v>26</v>
      </c>
      <c r="D21" s="606" t="s">
        <v>35</v>
      </c>
      <c r="E21" s="605" t="s">
        <v>36</v>
      </c>
      <c r="F21" s="699" t="s">
        <v>1410</v>
      </c>
      <c r="G21" s="604">
        <v>1400.04</v>
      </c>
      <c r="H21" s="795">
        <f t="shared" si="2"/>
        <v>23.69</v>
      </c>
      <c r="I21" s="795">
        <v>28.68</v>
      </c>
      <c r="J21" s="796">
        <f>TRUNC(G21*TRUNC(I21, 2), 2)</f>
        <v>40153.14</v>
      </c>
      <c r="K21" s="795">
        <f t="shared" si="3"/>
        <v>23.69</v>
      </c>
      <c r="L21" s="795">
        <v>30.12</v>
      </c>
      <c r="M21" s="796">
        <f t="shared" si="4"/>
        <v>42169.2</v>
      </c>
      <c r="S21" s="724">
        <v>23.69</v>
      </c>
      <c r="T21" s="724">
        <v>28.68</v>
      </c>
      <c r="U21" s="724">
        <v>40153.14</v>
      </c>
      <c r="V21" s="725">
        <f t="shared" si="0"/>
        <v>0</v>
      </c>
      <c r="W21" s="724">
        <v>23.69</v>
      </c>
      <c r="X21" s="724">
        <v>30.12</v>
      </c>
      <c r="Y21" s="724">
        <v>42169.2</v>
      </c>
      <c r="Z21" s="725">
        <f t="shared" si="1"/>
        <v>0</v>
      </c>
    </row>
    <row r="22" spans="1:26" ht="25.5" x14ac:dyDescent="0.2">
      <c r="A22" s="607" t="s">
        <v>38</v>
      </c>
      <c r="B22" s="606" t="s">
        <v>25</v>
      </c>
      <c r="C22" s="606" t="s">
        <v>26</v>
      </c>
      <c r="D22" s="606" t="s">
        <v>39</v>
      </c>
      <c r="E22" s="605" t="s">
        <v>40</v>
      </c>
      <c r="F22" s="699" t="s">
        <v>29</v>
      </c>
      <c r="G22" s="602">
        <v>140.53</v>
      </c>
      <c r="H22" s="795">
        <f t="shared" si="2"/>
        <v>94.11</v>
      </c>
      <c r="I22" s="795">
        <v>113.91</v>
      </c>
      <c r="J22" s="796">
        <f>TRUNC(G22*TRUNC(I22, 2), 2)</f>
        <v>16007.77</v>
      </c>
      <c r="K22" s="795">
        <f t="shared" si="3"/>
        <v>94.11</v>
      </c>
      <c r="L22" s="795">
        <v>119.61</v>
      </c>
      <c r="M22" s="796">
        <f t="shared" si="4"/>
        <v>16808.79</v>
      </c>
      <c r="S22" s="724">
        <v>94.11</v>
      </c>
      <c r="T22" s="724">
        <v>113.91</v>
      </c>
      <c r="U22" s="724">
        <v>16007.77</v>
      </c>
      <c r="V22" s="725">
        <f t="shared" si="0"/>
        <v>0</v>
      </c>
      <c r="W22" s="724">
        <v>94.11</v>
      </c>
      <c r="X22" s="724">
        <v>119.61</v>
      </c>
      <c r="Y22" s="724">
        <v>16808.79</v>
      </c>
      <c r="Z22" s="725">
        <f t="shared" si="1"/>
        <v>0</v>
      </c>
    </row>
    <row r="23" spans="1:26" x14ac:dyDescent="0.2">
      <c r="A23" s="610" t="s">
        <v>41</v>
      </c>
      <c r="B23" s="609" t="s">
        <v>19</v>
      </c>
      <c r="C23" s="609" t="s">
        <v>19</v>
      </c>
      <c r="D23" s="609" t="s">
        <v>19</v>
      </c>
      <c r="E23" s="609" t="s">
        <v>42</v>
      </c>
      <c r="F23" s="608" t="s">
        <v>19</v>
      </c>
      <c r="G23" s="608"/>
      <c r="H23" s="608"/>
      <c r="I23" s="279"/>
      <c r="J23" s="280">
        <f>SUBTOTAL(109,J24:J34)</f>
        <v>973978.48</v>
      </c>
      <c r="K23" s="279"/>
      <c r="L23" s="279"/>
      <c r="M23" s="280">
        <f>SUBTOTAL(109,M24:M34)</f>
        <v>1022693.29</v>
      </c>
      <c r="S23" s="724"/>
      <c r="T23" s="724"/>
      <c r="U23" s="724">
        <v>973978.48</v>
      </c>
      <c r="V23" s="725">
        <f t="shared" si="0"/>
        <v>0</v>
      </c>
      <c r="W23" s="724"/>
      <c r="X23" s="724"/>
      <c r="Y23" s="724">
        <v>1022693.29</v>
      </c>
      <c r="Z23" s="725">
        <f t="shared" si="1"/>
        <v>0</v>
      </c>
    </row>
    <row r="24" spans="1:26" x14ac:dyDescent="0.2">
      <c r="A24" s="607" t="s">
        <v>43</v>
      </c>
      <c r="B24" s="606" t="s">
        <v>25</v>
      </c>
      <c r="C24" s="606" t="s">
        <v>26</v>
      </c>
      <c r="D24" s="606" t="s">
        <v>44</v>
      </c>
      <c r="E24" s="605" t="s">
        <v>45</v>
      </c>
      <c r="F24" s="699" t="s">
        <v>46</v>
      </c>
      <c r="G24" s="604">
        <v>1320</v>
      </c>
      <c r="H24" s="795">
        <f t="shared" si="2"/>
        <v>102.15</v>
      </c>
      <c r="I24" s="795">
        <v>123.64</v>
      </c>
      <c r="J24" s="796">
        <f t="shared" ref="J24:J34" si="5">TRUNC(G24*TRUNC(I24, 2), 2)</f>
        <v>163204.79999999999</v>
      </c>
      <c r="K24" s="795">
        <f t="shared" ref="K24:K87" si="6">TRUNC(L24/(1+$B$7),2)</f>
        <v>102.15</v>
      </c>
      <c r="L24" s="795">
        <v>129.83000000000001</v>
      </c>
      <c r="M24" s="796">
        <f t="shared" si="4"/>
        <v>171375.6</v>
      </c>
      <c r="S24" s="724">
        <v>102.15</v>
      </c>
      <c r="T24" s="724">
        <v>123.64</v>
      </c>
      <c r="U24" s="724">
        <v>163204.79999999999</v>
      </c>
      <c r="V24" s="725">
        <f t="shared" si="0"/>
        <v>0</v>
      </c>
      <c r="W24" s="724">
        <v>102.15</v>
      </c>
      <c r="X24" s="724">
        <v>129.83000000000001</v>
      </c>
      <c r="Y24" s="724">
        <v>171375.6</v>
      </c>
      <c r="Z24" s="725">
        <f t="shared" si="1"/>
        <v>0</v>
      </c>
    </row>
    <row r="25" spans="1:26" x14ac:dyDescent="0.2">
      <c r="A25" s="607" t="s">
        <v>47</v>
      </c>
      <c r="B25" s="606" t="s">
        <v>25</v>
      </c>
      <c r="C25" s="606" t="s">
        <v>26</v>
      </c>
      <c r="D25" s="606" t="s">
        <v>48</v>
      </c>
      <c r="E25" s="605" t="s">
        <v>49</v>
      </c>
      <c r="F25" s="699" t="s">
        <v>46</v>
      </c>
      <c r="G25" s="604">
        <v>1320</v>
      </c>
      <c r="H25" s="795">
        <f t="shared" si="2"/>
        <v>25.33</v>
      </c>
      <c r="I25" s="795">
        <v>30.66</v>
      </c>
      <c r="J25" s="796">
        <f t="shared" si="5"/>
        <v>40471.199999999997</v>
      </c>
      <c r="K25" s="795">
        <f t="shared" si="6"/>
        <v>25.33</v>
      </c>
      <c r="L25" s="795">
        <v>32.200000000000003</v>
      </c>
      <c r="M25" s="796">
        <f t="shared" si="4"/>
        <v>42504</v>
      </c>
      <c r="S25" s="724">
        <v>25.33</v>
      </c>
      <c r="T25" s="724">
        <v>30.66</v>
      </c>
      <c r="U25" s="724">
        <v>40471.199999999997</v>
      </c>
      <c r="V25" s="725">
        <f t="shared" si="0"/>
        <v>0</v>
      </c>
      <c r="W25" s="724">
        <v>25.33</v>
      </c>
      <c r="X25" s="724">
        <v>32.200000000000003</v>
      </c>
      <c r="Y25" s="724">
        <v>42504</v>
      </c>
      <c r="Z25" s="725">
        <f t="shared" si="1"/>
        <v>0</v>
      </c>
    </row>
    <row r="26" spans="1:26" x14ac:dyDescent="0.2">
      <c r="A26" s="607" t="s">
        <v>50</v>
      </c>
      <c r="B26" s="606" t="s">
        <v>25</v>
      </c>
      <c r="C26" s="606" t="s">
        <v>26</v>
      </c>
      <c r="D26" s="606" t="s">
        <v>51</v>
      </c>
      <c r="E26" s="605" t="s">
        <v>52</v>
      </c>
      <c r="F26" s="699" t="s">
        <v>46</v>
      </c>
      <c r="G26" s="604">
        <v>2640</v>
      </c>
      <c r="H26" s="795">
        <f t="shared" si="2"/>
        <v>51.72</v>
      </c>
      <c r="I26" s="795">
        <v>62.6</v>
      </c>
      <c r="J26" s="796">
        <f t="shared" si="5"/>
        <v>165264</v>
      </c>
      <c r="K26" s="795">
        <f t="shared" si="6"/>
        <v>51.72</v>
      </c>
      <c r="L26" s="795">
        <v>65.739999999999995</v>
      </c>
      <c r="M26" s="796">
        <f t="shared" si="4"/>
        <v>173553.6</v>
      </c>
      <c r="S26" s="724">
        <v>51.72</v>
      </c>
      <c r="T26" s="724">
        <v>62.6</v>
      </c>
      <c r="U26" s="724">
        <v>165264</v>
      </c>
      <c r="V26" s="725">
        <f t="shared" si="0"/>
        <v>0</v>
      </c>
      <c r="W26" s="724">
        <v>51.72</v>
      </c>
      <c r="X26" s="724">
        <v>65.739999999999995</v>
      </c>
      <c r="Y26" s="724">
        <v>173553.6</v>
      </c>
      <c r="Z26" s="725">
        <f t="shared" si="1"/>
        <v>0</v>
      </c>
    </row>
    <row r="27" spans="1:26" x14ac:dyDescent="0.2">
      <c r="A27" s="607" t="s">
        <v>53</v>
      </c>
      <c r="B27" s="606" t="s">
        <v>25</v>
      </c>
      <c r="C27" s="606" t="s">
        <v>26</v>
      </c>
      <c r="D27" s="606" t="s">
        <v>54</v>
      </c>
      <c r="E27" s="605" t="s">
        <v>55</v>
      </c>
      <c r="F27" s="699" t="s">
        <v>46</v>
      </c>
      <c r="G27" s="604">
        <v>2640</v>
      </c>
      <c r="H27" s="795">
        <f t="shared" si="2"/>
        <v>23.45</v>
      </c>
      <c r="I27" s="795">
        <v>28.39</v>
      </c>
      <c r="J27" s="796">
        <f t="shared" si="5"/>
        <v>74949.600000000006</v>
      </c>
      <c r="K27" s="795">
        <f t="shared" si="6"/>
        <v>23.45</v>
      </c>
      <c r="L27" s="795">
        <v>29.81</v>
      </c>
      <c r="M27" s="796">
        <f t="shared" si="4"/>
        <v>78698.399999999994</v>
      </c>
      <c r="S27" s="724">
        <v>23.45</v>
      </c>
      <c r="T27" s="724">
        <v>28.39</v>
      </c>
      <c r="U27" s="724">
        <v>74949.600000000006</v>
      </c>
      <c r="V27" s="725">
        <f t="shared" si="0"/>
        <v>0</v>
      </c>
      <c r="W27" s="724">
        <v>23.45</v>
      </c>
      <c r="X27" s="724">
        <v>29.81</v>
      </c>
      <c r="Y27" s="724">
        <v>78698.399999999994</v>
      </c>
      <c r="Z27" s="725">
        <f t="shared" si="1"/>
        <v>0</v>
      </c>
    </row>
    <row r="28" spans="1:26" x14ac:dyDescent="0.2">
      <c r="A28" s="607" t="s">
        <v>56</v>
      </c>
      <c r="B28" s="606" t="s">
        <v>25</v>
      </c>
      <c r="C28" s="606" t="s">
        <v>26</v>
      </c>
      <c r="D28" s="606" t="s">
        <v>57</v>
      </c>
      <c r="E28" s="605" t="s">
        <v>58</v>
      </c>
      <c r="F28" s="699" t="s">
        <v>46</v>
      </c>
      <c r="G28" s="604">
        <v>2640</v>
      </c>
      <c r="H28" s="795">
        <f t="shared" si="2"/>
        <v>18.75</v>
      </c>
      <c r="I28" s="795">
        <v>22.7</v>
      </c>
      <c r="J28" s="796">
        <f t="shared" si="5"/>
        <v>59928</v>
      </c>
      <c r="K28" s="795">
        <f t="shared" si="6"/>
        <v>18.75</v>
      </c>
      <c r="L28" s="795">
        <v>23.84</v>
      </c>
      <c r="M28" s="796">
        <f t="shared" si="4"/>
        <v>62937.599999999999</v>
      </c>
      <c r="S28" s="724">
        <v>18.75</v>
      </c>
      <c r="T28" s="724">
        <v>22.7</v>
      </c>
      <c r="U28" s="724">
        <v>59928</v>
      </c>
      <c r="V28" s="725">
        <f t="shared" si="0"/>
        <v>0</v>
      </c>
      <c r="W28" s="724">
        <v>18.75</v>
      </c>
      <c r="X28" s="724">
        <v>23.84</v>
      </c>
      <c r="Y28" s="724">
        <v>62937.599999999999</v>
      </c>
      <c r="Z28" s="725">
        <f t="shared" si="1"/>
        <v>0</v>
      </c>
    </row>
    <row r="29" spans="1:26" x14ac:dyDescent="0.2">
      <c r="A29" s="607" t="s">
        <v>59</v>
      </c>
      <c r="B29" s="606" t="s">
        <v>25</v>
      </c>
      <c r="C29" s="606" t="s">
        <v>26</v>
      </c>
      <c r="D29" s="606" t="s">
        <v>60</v>
      </c>
      <c r="E29" s="605" t="s">
        <v>61</v>
      </c>
      <c r="F29" s="699" t="s">
        <v>46</v>
      </c>
      <c r="G29" s="604">
        <v>2640</v>
      </c>
      <c r="H29" s="795">
        <f t="shared" si="2"/>
        <v>18.75</v>
      </c>
      <c r="I29" s="795">
        <v>22.7</v>
      </c>
      <c r="J29" s="796">
        <f t="shared" si="5"/>
        <v>59928</v>
      </c>
      <c r="K29" s="795">
        <f t="shared" si="6"/>
        <v>18.75</v>
      </c>
      <c r="L29" s="795">
        <v>23.84</v>
      </c>
      <c r="M29" s="796">
        <f t="shared" si="4"/>
        <v>62937.599999999999</v>
      </c>
      <c r="S29" s="724">
        <v>18.75</v>
      </c>
      <c r="T29" s="724">
        <v>22.7</v>
      </c>
      <c r="U29" s="724">
        <v>59928</v>
      </c>
      <c r="V29" s="725">
        <f t="shared" si="0"/>
        <v>0</v>
      </c>
      <c r="W29" s="724">
        <v>18.75</v>
      </c>
      <c r="X29" s="724">
        <v>23.84</v>
      </c>
      <c r="Y29" s="724">
        <v>62937.599999999999</v>
      </c>
      <c r="Z29" s="725">
        <f t="shared" si="1"/>
        <v>0</v>
      </c>
    </row>
    <row r="30" spans="1:26" x14ac:dyDescent="0.2">
      <c r="A30" s="607" t="s">
        <v>62</v>
      </c>
      <c r="B30" s="606" t="s">
        <v>25</v>
      </c>
      <c r="C30" s="606" t="s">
        <v>26</v>
      </c>
      <c r="D30" s="606" t="s">
        <v>63</v>
      </c>
      <c r="E30" s="605" t="s">
        <v>64</v>
      </c>
      <c r="F30" s="699" t="s">
        <v>46</v>
      </c>
      <c r="G30" s="604">
        <v>5280</v>
      </c>
      <c r="H30" s="795">
        <f t="shared" si="2"/>
        <v>19.440000000000001</v>
      </c>
      <c r="I30" s="795">
        <v>23.54</v>
      </c>
      <c r="J30" s="796">
        <f t="shared" si="5"/>
        <v>124291.2</v>
      </c>
      <c r="K30" s="795">
        <f t="shared" si="6"/>
        <v>19.440000000000001</v>
      </c>
      <c r="L30" s="795">
        <v>24.71</v>
      </c>
      <c r="M30" s="796">
        <f t="shared" si="4"/>
        <v>130468.8</v>
      </c>
      <c r="S30" s="724">
        <v>19.440000000000001</v>
      </c>
      <c r="T30" s="724">
        <v>23.54</v>
      </c>
      <c r="U30" s="724">
        <v>124291.2</v>
      </c>
      <c r="V30" s="725">
        <f t="shared" si="0"/>
        <v>0</v>
      </c>
      <c r="W30" s="724">
        <v>19.440000000000001</v>
      </c>
      <c r="X30" s="724">
        <v>24.71</v>
      </c>
      <c r="Y30" s="724">
        <v>130468.8</v>
      </c>
      <c r="Z30" s="725">
        <f t="shared" si="1"/>
        <v>0</v>
      </c>
    </row>
    <row r="31" spans="1:26" ht="25.5" x14ac:dyDescent="0.2">
      <c r="A31" s="607" t="s">
        <v>65</v>
      </c>
      <c r="B31" s="606" t="s">
        <v>25</v>
      </c>
      <c r="C31" s="606" t="s">
        <v>26</v>
      </c>
      <c r="D31" s="606" t="s">
        <v>66</v>
      </c>
      <c r="E31" s="605" t="s">
        <v>67</v>
      </c>
      <c r="F31" s="699" t="s">
        <v>37</v>
      </c>
      <c r="G31" s="701">
        <f>M6</f>
        <v>2007.58</v>
      </c>
      <c r="H31" s="795">
        <f t="shared" si="2"/>
        <v>6.9</v>
      </c>
      <c r="I31" s="795">
        <v>8.36</v>
      </c>
      <c r="J31" s="796">
        <f t="shared" si="5"/>
        <v>16783.36</v>
      </c>
      <c r="K31" s="795">
        <f t="shared" si="6"/>
        <v>6.9</v>
      </c>
      <c r="L31" s="795">
        <v>8.7799999999999994</v>
      </c>
      <c r="M31" s="796">
        <f t="shared" si="4"/>
        <v>17626.55</v>
      </c>
      <c r="S31" s="724">
        <v>6.9</v>
      </c>
      <c r="T31" s="724">
        <v>8.36</v>
      </c>
      <c r="U31" s="724">
        <v>16783.36</v>
      </c>
      <c r="V31" s="725">
        <f t="shared" si="0"/>
        <v>0</v>
      </c>
      <c r="W31" s="724">
        <v>6.9</v>
      </c>
      <c r="X31" s="724">
        <v>8.7799999999999994</v>
      </c>
      <c r="Y31" s="724">
        <v>17626.55</v>
      </c>
      <c r="Z31" s="725">
        <f t="shared" si="1"/>
        <v>0</v>
      </c>
    </row>
    <row r="32" spans="1:26" ht="25.5" x14ac:dyDescent="0.2">
      <c r="A32" s="607" t="s">
        <v>68</v>
      </c>
      <c r="B32" s="606" t="s">
        <v>25</v>
      </c>
      <c r="C32" s="606" t="s">
        <v>26</v>
      </c>
      <c r="D32" s="606" t="s">
        <v>69</v>
      </c>
      <c r="E32" s="605" t="s">
        <v>70</v>
      </c>
      <c r="F32" s="699" t="s">
        <v>37</v>
      </c>
      <c r="G32" s="701">
        <f>M6</f>
        <v>2007.58</v>
      </c>
      <c r="H32" s="795">
        <f t="shared" si="2"/>
        <v>48.21</v>
      </c>
      <c r="I32" s="795">
        <v>58.36</v>
      </c>
      <c r="J32" s="796">
        <f t="shared" si="5"/>
        <v>117162.36</v>
      </c>
      <c r="K32" s="795">
        <f t="shared" si="6"/>
        <v>48.21</v>
      </c>
      <c r="L32" s="795">
        <v>61.28</v>
      </c>
      <c r="M32" s="796">
        <f t="shared" si="4"/>
        <v>123024.5</v>
      </c>
      <c r="S32" s="724">
        <v>48.21</v>
      </c>
      <c r="T32" s="724">
        <v>58.36</v>
      </c>
      <c r="U32" s="724">
        <v>117162.36</v>
      </c>
      <c r="V32" s="725">
        <f t="shared" si="0"/>
        <v>0</v>
      </c>
      <c r="W32" s="724">
        <v>48.21</v>
      </c>
      <c r="X32" s="724">
        <v>61.28</v>
      </c>
      <c r="Y32" s="724">
        <v>123024.5</v>
      </c>
      <c r="Z32" s="725">
        <f t="shared" si="1"/>
        <v>0</v>
      </c>
    </row>
    <row r="33" spans="1:26" x14ac:dyDescent="0.2">
      <c r="A33" s="607" t="s">
        <v>71</v>
      </c>
      <c r="B33" s="606" t="s">
        <v>25</v>
      </c>
      <c r="C33" s="606" t="s">
        <v>26</v>
      </c>
      <c r="D33" s="606" t="s">
        <v>72</v>
      </c>
      <c r="E33" s="605" t="s">
        <v>73</v>
      </c>
      <c r="F33" s="699" t="s">
        <v>74</v>
      </c>
      <c r="G33" s="701">
        <f>'CÁLCULO REFEIÇÃO'!F42</f>
        <v>4853</v>
      </c>
      <c r="H33" s="795">
        <f t="shared" si="2"/>
        <v>3.37</v>
      </c>
      <c r="I33" s="795">
        <v>4.09</v>
      </c>
      <c r="J33" s="796">
        <f t="shared" si="5"/>
        <v>19848.77</v>
      </c>
      <c r="K33" s="795">
        <f t="shared" si="6"/>
        <v>3.37</v>
      </c>
      <c r="L33" s="795">
        <v>4.29</v>
      </c>
      <c r="M33" s="796">
        <f t="shared" si="4"/>
        <v>20819.37</v>
      </c>
      <c r="N33" s="592" t="s">
        <v>2267</v>
      </c>
      <c r="S33" s="724">
        <v>3.37</v>
      </c>
      <c r="T33" s="724">
        <v>4.09</v>
      </c>
      <c r="U33" s="724">
        <v>19848.77</v>
      </c>
      <c r="V33" s="725">
        <f t="shared" si="0"/>
        <v>0</v>
      </c>
      <c r="W33" s="724">
        <v>3.37</v>
      </c>
      <c r="X33" s="724">
        <v>4.29</v>
      </c>
      <c r="Y33" s="724">
        <v>20819.37</v>
      </c>
      <c r="Z33" s="725">
        <f t="shared" si="1"/>
        <v>0</v>
      </c>
    </row>
    <row r="34" spans="1:26" x14ac:dyDescent="0.2">
      <c r="A34" s="607" t="s">
        <v>75</v>
      </c>
      <c r="B34" s="606" t="s">
        <v>25</v>
      </c>
      <c r="C34" s="606" t="s">
        <v>26</v>
      </c>
      <c r="D34" s="606" t="s">
        <v>76</v>
      </c>
      <c r="E34" s="605" t="s">
        <v>77</v>
      </c>
      <c r="F34" s="699" t="s">
        <v>74</v>
      </c>
      <c r="G34" s="701">
        <f>'CÁLCULO REFEIÇÃO'!F42</f>
        <v>4853</v>
      </c>
      <c r="H34" s="795">
        <f t="shared" si="2"/>
        <v>22.49</v>
      </c>
      <c r="I34" s="795">
        <v>27.23</v>
      </c>
      <c r="J34" s="796">
        <f t="shared" si="5"/>
        <v>132147.19</v>
      </c>
      <c r="K34" s="795">
        <f t="shared" si="6"/>
        <v>22.49</v>
      </c>
      <c r="L34" s="795">
        <v>28.59</v>
      </c>
      <c r="M34" s="796">
        <f t="shared" si="4"/>
        <v>138747.26999999999</v>
      </c>
      <c r="N34" s="592" t="s">
        <v>2267</v>
      </c>
      <c r="S34" s="724">
        <v>22.49</v>
      </c>
      <c r="T34" s="724">
        <v>27.23</v>
      </c>
      <c r="U34" s="724">
        <v>132147.19</v>
      </c>
      <c r="V34" s="725">
        <f t="shared" si="0"/>
        <v>0</v>
      </c>
      <c r="W34" s="724">
        <v>22.49</v>
      </c>
      <c r="X34" s="724">
        <v>28.59</v>
      </c>
      <c r="Y34" s="724">
        <v>138747.26999999999</v>
      </c>
      <c r="Z34" s="725">
        <f t="shared" si="1"/>
        <v>0</v>
      </c>
    </row>
    <row r="35" spans="1:26" x14ac:dyDescent="0.2">
      <c r="A35" s="610" t="s">
        <v>80</v>
      </c>
      <c r="B35" s="609" t="s">
        <v>19</v>
      </c>
      <c r="C35" s="609" t="s">
        <v>19</v>
      </c>
      <c r="D35" s="609" t="s">
        <v>19</v>
      </c>
      <c r="E35" s="609" t="s">
        <v>81</v>
      </c>
      <c r="F35" s="608" t="s">
        <v>19</v>
      </c>
      <c r="G35" s="608"/>
      <c r="H35" s="608"/>
      <c r="I35" s="279"/>
      <c r="J35" s="280">
        <f>SUBTOTAL(109,J36:J95)</f>
        <v>365625.42999999988</v>
      </c>
      <c r="K35" s="279"/>
      <c r="L35" s="279"/>
      <c r="M35" s="280">
        <f>SUBTOTAL(109,M36:M95)</f>
        <v>383910.33000000007</v>
      </c>
      <c r="S35" s="724"/>
      <c r="T35" s="724"/>
      <c r="U35" s="724">
        <v>365625.42999999988</v>
      </c>
      <c r="V35" s="725">
        <f t="shared" si="0"/>
        <v>0</v>
      </c>
      <c r="W35" s="724"/>
      <c r="X35" s="724"/>
      <c r="Y35" s="724">
        <v>383910.33000000007</v>
      </c>
      <c r="Z35" s="725">
        <f t="shared" si="1"/>
        <v>0</v>
      </c>
    </row>
    <row r="36" spans="1:26" x14ac:dyDescent="0.2">
      <c r="A36" s="610" t="s">
        <v>82</v>
      </c>
      <c r="B36" s="609" t="s">
        <v>19</v>
      </c>
      <c r="C36" s="609" t="s">
        <v>19</v>
      </c>
      <c r="D36" s="609" t="s">
        <v>19</v>
      </c>
      <c r="E36" s="609" t="s">
        <v>83</v>
      </c>
      <c r="F36" s="608" t="s">
        <v>19</v>
      </c>
      <c r="G36" s="608"/>
      <c r="H36" s="608"/>
      <c r="I36" s="279"/>
      <c r="J36" s="280">
        <f>SUBTOTAL(109,J37:J60)</f>
        <v>117766.86999999998</v>
      </c>
      <c r="K36" s="279"/>
      <c r="L36" s="279"/>
      <c r="M36" s="280">
        <f>SUBTOTAL(109,M37:M60)</f>
        <v>123651.12000000001</v>
      </c>
      <c r="S36" s="724"/>
      <c r="T36" s="724"/>
      <c r="U36" s="724">
        <v>117766.86999999998</v>
      </c>
      <c r="V36" s="725">
        <f t="shared" si="0"/>
        <v>0</v>
      </c>
      <c r="W36" s="724"/>
      <c r="X36" s="724"/>
      <c r="Y36" s="724">
        <v>123651.12000000001</v>
      </c>
      <c r="Z36" s="725">
        <f t="shared" si="1"/>
        <v>0</v>
      </c>
    </row>
    <row r="37" spans="1:26" x14ac:dyDescent="0.2">
      <c r="A37" s="610" t="s">
        <v>84</v>
      </c>
      <c r="B37" s="609"/>
      <c r="C37" s="609"/>
      <c r="D37" s="609"/>
      <c r="E37" s="609" t="s">
        <v>85</v>
      </c>
      <c r="F37" s="608"/>
      <c r="G37" s="608"/>
      <c r="H37" s="608"/>
      <c r="I37" s="279"/>
      <c r="J37" s="280">
        <f>SUBTOTAL(109,J38:J44)</f>
        <v>74179.839999999982</v>
      </c>
      <c r="K37" s="279"/>
      <c r="L37" s="279"/>
      <c r="M37" s="280">
        <f>SUBTOTAL(109,M38:M44)</f>
        <v>77852.399999999994</v>
      </c>
      <c r="S37" s="724"/>
      <c r="T37" s="724"/>
      <c r="U37" s="724">
        <v>74179.839999999982</v>
      </c>
      <c r="V37" s="725">
        <f t="shared" si="0"/>
        <v>0</v>
      </c>
      <c r="W37" s="724"/>
      <c r="X37" s="724"/>
      <c r="Y37" s="724">
        <v>77852.399999999994</v>
      </c>
      <c r="Z37" s="725">
        <f t="shared" si="1"/>
        <v>0</v>
      </c>
    </row>
    <row r="38" spans="1:26" x14ac:dyDescent="0.2">
      <c r="A38" s="607" t="s">
        <v>86</v>
      </c>
      <c r="B38" s="606" t="s">
        <v>25</v>
      </c>
      <c r="C38" s="606" t="s">
        <v>26</v>
      </c>
      <c r="D38" s="606" t="s">
        <v>87</v>
      </c>
      <c r="E38" s="605" t="s">
        <v>88</v>
      </c>
      <c r="F38" s="713" t="s">
        <v>37</v>
      </c>
      <c r="G38" s="696">
        <f>'MEMÓRIA PATAMARIZAÇÃO'!D37</f>
        <v>8778.14</v>
      </c>
      <c r="H38" s="795">
        <f t="shared" si="2"/>
        <v>0.24</v>
      </c>
      <c r="I38" s="795">
        <v>0.3</v>
      </c>
      <c r="J38" s="796">
        <f t="shared" ref="J38:J44" si="7">TRUNC(G38*TRUNC(I38, 2), 2)</f>
        <v>2633.44</v>
      </c>
      <c r="K38" s="795">
        <f t="shared" si="6"/>
        <v>0.24</v>
      </c>
      <c r="L38" s="795">
        <v>0.31</v>
      </c>
      <c r="M38" s="796">
        <f t="shared" ref="M38:M44" si="8">TRUNC(G38*TRUNC(L38, 2), 2)</f>
        <v>2721.22</v>
      </c>
      <c r="S38" s="724">
        <v>0.24</v>
      </c>
      <c r="T38" s="724">
        <v>0.3</v>
      </c>
      <c r="U38" s="724">
        <v>2633.44</v>
      </c>
      <c r="V38" s="725">
        <f t="shared" si="0"/>
        <v>0</v>
      </c>
      <c r="W38" s="724">
        <v>0.24</v>
      </c>
      <c r="X38" s="724">
        <v>0.31</v>
      </c>
      <c r="Y38" s="724">
        <v>2721.22</v>
      </c>
      <c r="Z38" s="725">
        <f t="shared" si="1"/>
        <v>0</v>
      </c>
    </row>
    <row r="39" spans="1:26" ht="38.25" x14ac:dyDescent="0.2">
      <c r="A39" s="607" t="s">
        <v>89</v>
      </c>
      <c r="B39" s="606" t="s">
        <v>25</v>
      </c>
      <c r="C39" s="606" t="s">
        <v>26</v>
      </c>
      <c r="D39" s="606" t="s">
        <v>90</v>
      </c>
      <c r="E39" s="605" t="s">
        <v>91</v>
      </c>
      <c r="F39" s="713" t="s">
        <v>92</v>
      </c>
      <c r="G39" s="696">
        <f>'MEMÓRIA PATAMARIZAÇÃO'!D25</f>
        <v>912.25</v>
      </c>
      <c r="H39" s="795">
        <f t="shared" si="2"/>
        <v>28.5</v>
      </c>
      <c r="I39" s="795">
        <v>34.5</v>
      </c>
      <c r="J39" s="796">
        <f t="shared" si="7"/>
        <v>31472.62</v>
      </c>
      <c r="K39" s="795">
        <f t="shared" si="6"/>
        <v>28.5</v>
      </c>
      <c r="L39" s="795">
        <v>36.229999999999997</v>
      </c>
      <c r="M39" s="796">
        <f t="shared" si="8"/>
        <v>33050.81</v>
      </c>
      <c r="S39" s="724">
        <v>28.5</v>
      </c>
      <c r="T39" s="724">
        <v>34.5</v>
      </c>
      <c r="U39" s="724">
        <v>31472.62</v>
      </c>
      <c r="V39" s="725">
        <f t="shared" si="0"/>
        <v>0</v>
      </c>
      <c r="W39" s="724">
        <v>28.5</v>
      </c>
      <c r="X39" s="724">
        <v>36.229999999999997</v>
      </c>
      <c r="Y39" s="724">
        <v>33050.81</v>
      </c>
      <c r="Z39" s="725">
        <f t="shared" si="1"/>
        <v>0</v>
      </c>
    </row>
    <row r="40" spans="1:26" ht="63.75" x14ac:dyDescent="0.2">
      <c r="A40" s="607" t="s">
        <v>93</v>
      </c>
      <c r="B40" s="606" t="s">
        <v>25</v>
      </c>
      <c r="C40" s="606" t="s">
        <v>26</v>
      </c>
      <c r="D40" s="606" t="s">
        <v>94</v>
      </c>
      <c r="E40" s="605" t="s">
        <v>95</v>
      </c>
      <c r="F40" s="713" t="s">
        <v>37</v>
      </c>
      <c r="G40" s="604">
        <v>60</v>
      </c>
      <c r="H40" s="795">
        <f t="shared" si="2"/>
        <v>303.94</v>
      </c>
      <c r="I40" s="795">
        <v>367.87</v>
      </c>
      <c r="J40" s="796">
        <f t="shared" si="7"/>
        <v>22072.2</v>
      </c>
      <c r="K40" s="795">
        <f t="shared" si="6"/>
        <v>303.94</v>
      </c>
      <c r="L40" s="795">
        <v>386.29</v>
      </c>
      <c r="M40" s="796">
        <f t="shared" si="8"/>
        <v>23177.4</v>
      </c>
      <c r="S40" s="724">
        <v>303.94</v>
      </c>
      <c r="T40" s="724">
        <v>367.87</v>
      </c>
      <c r="U40" s="724">
        <v>22072.2</v>
      </c>
      <c r="V40" s="725">
        <f t="shared" si="0"/>
        <v>0</v>
      </c>
      <c r="W40" s="724">
        <v>303.94</v>
      </c>
      <c r="X40" s="724">
        <v>386.29</v>
      </c>
      <c r="Y40" s="724">
        <v>23177.4</v>
      </c>
      <c r="Z40" s="725">
        <f t="shared" si="1"/>
        <v>0</v>
      </c>
    </row>
    <row r="41" spans="1:26" ht="25.5" x14ac:dyDescent="0.2">
      <c r="A41" s="607" t="s">
        <v>96</v>
      </c>
      <c r="B41" s="606" t="s">
        <v>25</v>
      </c>
      <c r="C41" s="606" t="s">
        <v>26</v>
      </c>
      <c r="D41" s="606" t="s">
        <v>97</v>
      </c>
      <c r="E41" s="605" t="s">
        <v>98</v>
      </c>
      <c r="F41" s="713" t="s">
        <v>99</v>
      </c>
      <c r="G41" s="604">
        <v>1</v>
      </c>
      <c r="H41" s="795">
        <f t="shared" si="2"/>
        <v>3675.92</v>
      </c>
      <c r="I41" s="795">
        <v>4448.97</v>
      </c>
      <c r="J41" s="796">
        <f t="shared" si="7"/>
        <v>4448.97</v>
      </c>
      <c r="K41" s="795">
        <f t="shared" si="6"/>
        <v>3675.92</v>
      </c>
      <c r="L41" s="795">
        <v>4671.7299999999996</v>
      </c>
      <c r="M41" s="796">
        <f t="shared" si="8"/>
        <v>4671.7299999999996</v>
      </c>
      <c r="S41" s="724">
        <v>3675.92</v>
      </c>
      <c r="T41" s="724">
        <v>4448.97</v>
      </c>
      <c r="U41" s="724">
        <v>4448.97</v>
      </c>
      <c r="V41" s="725">
        <f t="shared" si="0"/>
        <v>0</v>
      </c>
      <c r="W41" s="724">
        <v>3675.92</v>
      </c>
      <c r="X41" s="724">
        <v>4671.7299999999996</v>
      </c>
      <c r="Y41" s="724">
        <v>4671.7299999999996</v>
      </c>
      <c r="Z41" s="725">
        <f t="shared" si="1"/>
        <v>0</v>
      </c>
    </row>
    <row r="42" spans="1:26" ht="25.5" x14ac:dyDescent="0.2">
      <c r="A42" s="607" t="s">
        <v>100</v>
      </c>
      <c r="B42" s="606" t="s">
        <v>25</v>
      </c>
      <c r="C42" s="606" t="s">
        <v>26</v>
      </c>
      <c r="D42" s="606" t="s">
        <v>101</v>
      </c>
      <c r="E42" s="605" t="s">
        <v>102</v>
      </c>
      <c r="F42" s="713" t="s">
        <v>103</v>
      </c>
      <c r="G42" s="604">
        <v>1</v>
      </c>
      <c r="H42" s="795">
        <f t="shared" si="2"/>
        <v>3482.68</v>
      </c>
      <c r="I42" s="795">
        <v>4215.09</v>
      </c>
      <c r="J42" s="796">
        <f t="shared" si="7"/>
        <v>4215.09</v>
      </c>
      <c r="K42" s="795">
        <f t="shared" si="6"/>
        <v>3482.68</v>
      </c>
      <c r="L42" s="795">
        <v>4426.1499999999996</v>
      </c>
      <c r="M42" s="796">
        <f t="shared" si="8"/>
        <v>4426.1499999999996</v>
      </c>
      <c r="S42" s="724">
        <v>3482.68</v>
      </c>
      <c r="T42" s="724">
        <v>4215.09</v>
      </c>
      <c r="U42" s="724">
        <v>4215.09</v>
      </c>
      <c r="V42" s="725">
        <f t="shared" si="0"/>
        <v>0</v>
      </c>
      <c r="W42" s="724">
        <v>3482.68</v>
      </c>
      <c r="X42" s="724">
        <v>4426.1499999999996</v>
      </c>
      <c r="Y42" s="724">
        <v>4426.1499999999996</v>
      </c>
      <c r="Z42" s="725">
        <f t="shared" si="1"/>
        <v>0</v>
      </c>
    </row>
    <row r="43" spans="1:26" x14ac:dyDescent="0.2">
      <c r="A43" s="607" t="s">
        <v>104</v>
      </c>
      <c r="B43" s="606" t="s">
        <v>25</v>
      </c>
      <c r="C43" s="606" t="s">
        <v>26</v>
      </c>
      <c r="D43" s="606" t="s">
        <v>109</v>
      </c>
      <c r="E43" s="605" t="s">
        <v>110</v>
      </c>
      <c r="F43" s="713" t="s">
        <v>103</v>
      </c>
      <c r="G43" s="604">
        <v>1</v>
      </c>
      <c r="H43" s="795">
        <f t="shared" si="2"/>
        <v>4847.8599999999997</v>
      </c>
      <c r="I43" s="795">
        <v>5867.37</v>
      </c>
      <c r="J43" s="796">
        <f t="shared" si="7"/>
        <v>5867.37</v>
      </c>
      <c r="K43" s="795">
        <f t="shared" si="6"/>
        <v>4847.8599999999997</v>
      </c>
      <c r="L43" s="795">
        <v>6161.15</v>
      </c>
      <c r="M43" s="796">
        <f t="shared" si="8"/>
        <v>6161.15</v>
      </c>
      <c r="S43" s="724">
        <v>4847.8599999999997</v>
      </c>
      <c r="T43" s="724">
        <v>5867.37</v>
      </c>
      <c r="U43" s="724">
        <v>5867.37</v>
      </c>
      <c r="V43" s="725">
        <f t="shared" si="0"/>
        <v>0</v>
      </c>
      <c r="W43" s="724">
        <v>4847.8599999999997</v>
      </c>
      <c r="X43" s="724">
        <v>6161.15</v>
      </c>
      <c r="Y43" s="724">
        <v>6161.15</v>
      </c>
      <c r="Z43" s="725">
        <f t="shared" si="1"/>
        <v>0</v>
      </c>
    </row>
    <row r="44" spans="1:26" ht="25.5" x14ac:dyDescent="0.2">
      <c r="A44" s="607" t="s">
        <v>108</v>
      </c>
      <c r="B44" s="606" t="s">
        <v>25</v>
      </c>
      <c r="C44" s="606" t="s">
        <v>26</v>
      </c>
      <c r="D44" s="606" t="s">
        <v>112</v>
      </c>
      <c r="E44" s="605" t="s">
        <v>113</v>
      </c>
      <c r="F44" s="713" t="s">
        <v>37</v>
      </c>
      <c r="G44" s="604">
        <v>7.7</v>
      </c>
      <c r="H44" s="795">
        <f t="shared" si="2"/>
        <v>372.36</v>
      </c>
      <c r="I44" s="795">
        <v>450.67</v>
      </c>
      <c r="J44" s="796">
        <f t="shared" si="7"/>
        <v>3470.15</v>
      </c>
      <c r="K44" s="795">
        <f t="shared" si="6"/>
        <v>372.36</v>
      </c>
      <c r="L44" s="795">
        <v>473.24</v>
      </c>
      <c r="M44" s="796">
        <f t="shared" si="8"/>
        <v>3643.94</v>
      </c>
      <c r="S44" s="724">
        <v>372.36</v>
      </c>
      <c r="T44" s="724">
        <v>450.67</v>
      </c>
      <c r="U44" s="724">
        <v>3470.15</v>
      </c>
      <c r="V44" s="725">
        <f t="shared" si="0"/>
        <v>0</v>
      </c>
      <c r="W44" s="724">
        <v>372.36</v>
      </c>
      <c r="X44" s="724">
        <v>473.24</v>
      </c>
      <c r="Y44" s="724">
        <v>3643.94</v>
      </c>
      <c r="Z44" s="725">
        <f t="shared" si="1"/>
        <v>0</v>
      </c>
    </row>
    <row r="45" spans="1:26" x14ac:dyDescent="0.2">
      <c r="A45" s="610" t="s">
        <v>114</v>
      </c>
      <c r="B45" s="609" t="s">
        <v>19</v>
      </c>
      <c r="C45" s="609" t="s">
        <v>19</v>
      </c>
      <c r="D45" s="609" t="s">
        <v>19</v>
      </c>
      <c r="E45" s="609" t="s">
        <v>152</v>
      </c>
      <c r="F45" s="608" t="s">
        <v>19</v>
      </c>
      <c r="G45" s="608"/>
      <c r="H45" s="608"/>
      <c r="I45" s="279"/>
      <c r="J45" s="280">
        <f>SUBTOTAL(109,J46:J60)</f>
        <v>43587.03</v>
      </c>
      <c r="K45" s="279"/>
      <c r="L45" s="279"/>
      <c r="M45" s="280">
        <f>SUBTOTAL(109,M46:M60)</f>
        <v>45798.720000000001</v>
      </c>
      <c r="S45" s="724"/>
      <c r="T45" s="724"/>
      <c r="U45" s="724">
        <v>43587.03</v>
      </c>
      <c r="V45" s="725">
        <f t="shared" si="0"/>
        <v>0</v>
      </c>
      <c r="W45" s="724"/>
      <c r="X45" s="724"/>
      <c r="Y45" s="724">
        <v>45798.720000000001</v>
      </c>
      <c r="Z45" s="725">
        <f t="shared" si="1"/>
        <v>0</v>
      </c>
    </row>
    <row r="46" spans="1:26" s="611" customFormat="1" x14ac:dyDescent="0.2">
      <c r="A46" s="610" t="s">
        <v>116</v>
      </c>
      <c r="B46" s="609" t="s">
        <v>19</v>
      </c>
      <c r="C46" s="609" t="s">
        <v>19</v>
      </c>
      <c r="D46" s="609" t="s">
        <v>19</v>
      </c>
      <c r="E46" s="609" t="s">
        <v>154</v>
      </c>
      <c r="F46" s="608" t="s">
        <v>19</v>
      </c>
      <c r="G46" s="608"/>
      <c r="H46" s="608"/>
      <c r="I46" s="279"/>
      <c r="J46" s="280">
        <f>SUBTOTAL(109,J47:J52)</f>
        <v>10296.029999999999</v>
      </c>
      <c r="K46" s="279"/>
      <c r="L46" s="279"/>
      <c r="M46" s="280">
        <f>SUBTOTAL(109,M47:M52)</f>
        <v>10806.720000000001</v>
      </c>
      <c r="S46" s="724"/>
      <c r="T46" s="724"/>
      <c r="U46" s="724">
        <v>10296.029999999999</v>
      </c>
      <c r="V46" s="725">
        <f t="shared" si="0"/>
        <v>0</v>
      </c>
      <c r="W46" s="724"/>
      <c r="X46" s="724"/>
      <c r="Y46" s="724">
        <v>10806.720000000001</v>
      </c>
      <c r="Z46" s="725">
        <f t="shared" si="1"/>
        <v>0</v>
      </c>
    </row>
    <row r="47" spans="1:26" x14ac:dyDescent="0.2">
      <c r="A47" s="607" t="s">
        <v>118</v>
      </c>
      <c r="B47" s="606" t="s">
        <v>25</v>
      </c>
      <c r="C47" s="606" t="s">
        <v>26</v>
      </c>
      <c r="D47" s="606" t="s">
        <v>156</v>
      </c>
      <c r="E47" s="605" t="s">
        <v>157</v>
      </c>
      <c r="F47" s="699" t="s">
        <v>29</v>
      </c>
      <c r="G47" s="696">
        <f>'MEMÓRIA PATAMARIZAÇÃO'!F8</f>
        <v>387.92</v>
      </c>
      <c r="H47" s="795">
        <f t="shared" si="2"/>
        <v>2.48</v>
      </c>
      <c r="I47" s="795">
        <v>3.01</v>
      </c>
      <c r="J47" s="796">
        <f t="shared" ref="J47:J52" si="9">TRUNC(G47*TRUNC(I47, 2), 2)</f>
        <v>1167.6300000000001</v>
      </c>
      <c r="K47" s="795">
        <f t="shared" si="6"/>
        <v>2.48</v>
      </c>
      <c r="L47" s="795">
        <v>3.16</v>
      </c>
      <c r="M47" s="796">
        <f t="shared" ref="M47:M60" si="10">TRUNC(G47*TRUNC(L47, 2), 2)</f>
        <v>1225.82</v>
      </c>
      <c r="S47" s="724">
        <v>2.48</v>
      </c>
      <c r="T47" s="724">
        <v>3.01</v>
      </c>
      <c r="U47" s="724">
        <v>1167.6300000000001</v>
      </c>
      <c r="V47" s="725">
        <f t="shared" si="0"/>
        <v>0</v>
      </c>
      <c r="W47" s="724">
        <v>2.48</v>
      </c>
      <c r="X47" s="724">
        <v>3.16</v>
      </c>
      <c r="Y47" s="724">
        <v>1225.82</v>
      </c>
      <c r="Z47" s="725">
        <f t="shared" si="1"/>
        <v>0</v>
      </c>
    </row>
    <row r="48" spans="1:26" x14ac:dyDescent="0.2">
      <c r="A48" s="607" t="s">
        <v>123</v>
      </c>
      <c r="B48" s="606" t="s">
        <v>25</v>
      </c>
      <c r="C48" s="606" t="s">
        <v>26</v>
      </c>
      <c r="D48" s="606" t="s">
        <v>1925</v>
      </c>
      <c r="E48" s="605" t="s">
        <v>1580</v>
      </c>
      <c r="F48" s="699" t="s">
        <v>29</v>
      </c>
      <c r="G48" s="696">
        <f>'MEMÓRIA PATAMARIZAÇÃO'!F9</f>
        <v>91.63</v>
      </c>
      <c r="H48" s="795">
        <f t="shared" si="2"/>
        <v>1.56</v>
      </c>
      <c r="I48" s="795">
        <v>1.9</v>
      </c>
      <c r="J48" s="796">
        <f t="shared" si="9"/>
        <v>174.09</v>
      </c>
      <c r="K48" s="795">
        <f t="shared" si="6"/>
        <v>1.56</v>
      </c>
      <c r="L48" s="795">
        <v>1.99</v>
      </c>
      <c r="M48" s="796">
        <f t="shared" si="10"/>
        <v>182.34</v>
      </c>
      <c r="S48" s="724">
        <v>1.56</v>
      </c>
      <c r="T48" s="724">
        <v>1.9</v>
      </c>
      <c r="U48" s="724">
        <v>174.09</v>
      </c>
      <c r="V48" s="725">
        <f t="shared" si="0"/>
        <v>0</v>
      </c>
      <c r="W48" s="724">
        <v>1.56</v>
      </c>
      <c r="X48" s="724">
        <v>1.99</v>
      </c>
      <c r="Y48" s="724">
        <v>182.34</v>
      </c>
      <c r="Z48" s="725">
        <f t="shared" si="1"/>
        <v>0</v>
      </c>
    </row>
    <row r="49" spans="1:26" ht="25.5" x14ac:dyDescent="0.2">
      <c r="A49" s="607" t="s">
        <v>126</v>
      </c>
      <c r="B49" s="606" t="s">
        <v>25</v>
      </c>
      <c r="C49" s="606" t="s">
        <v>26</v>
      </c>
      <c r="D49" s="606" t="s">
        <v>1378</v>
      </c>
      <c r="E49" s="695" t="s">
        <v>1379</v>
      </c>
      <c r="F49" s="699" t="s">
        <v>29</v>
      </c>
      <c r="G49" s="696">
        <f>'MEMÓRIA PATAMARIZAÇÃO'!F10</f>
        <v>0</v>
      </c>
      <c r="H49" s="795">
        <f t="shared" si="2"/>
        <v>14.61</v>
      </c>
      <c r="I49" s="795">
        <v>17.690000000000001</v>
      </c>
      <c r="J49" s="796">
        <f t="shared" si="9"/>
        <v>0</v>
      </c>
      <c r="K49" s="795">
        <f t="shared" si="6"/>
        <v>14.61</v>
      </c>
      <c r="L49" s="795">
        <v>18.579999999999998</v>
      </c>
      <c r="M49" s="796">
        <f t="shared" si="10"/>
        <v>0</v>
      </c>
      <c r="S49" s="724">
        <v>14.61</v>
      </c>
      <c r="T49" s="724">
        <v>17.690000000000001</v>
      </c>
      <c r="U49" s="724">
        <v>0</v>
      </c>
      <c r="V49" s="725">
        <f t="shared" si="0"/>
        <v>0</v>
      </c>
      <c r="W49" s="724">
        <v>14.61</v>
      </c>
      <c r="X49" s="724">
        <v>18.579999999999998</v>
      </c>
      <c r="Y49" s="724">
        <v>0</v>
      </c>
      <c r="Z49" s="725">
        <f t="shared" si="1"/>
        <v>0</v>
      </c>
    </row>
    <row r="50" spans="1:26" x14ac:dyDescent="0.2">
      <c r="A50" s="607" t="s">
        <v>129</v>
      </c>
      <c r="B50" s="606" t="s">
        <v>25</v>
      </c>
      <c r="C50" s="606" t="s">
        <v>26</v>
      </c>
      <c r="D50" s="606" t="s">
        <v>162</v>
      </c>
      <c r="E50" s="605" t="s">
        <v>163</v>
      </c>
      <c r="F50" s="699" t="s">
        <v>164</v>
      </c>
      <c r="G50" s="696">
        <f>'MEMÓRIA PATAMARIZAÇÃO'!F11</f>
        <v>1832.66</v>
      </c>
      <c r="H50" s="795">
        <f t="shared" si="2"/>
        <v>2.82</v>
      </c>
      <c r="I50" s="795">
        <v>3.42</v>
      </c>
      <c r="J50" s="796">
        <f t="shared" si="9"/>
        <v>6267.69</v>
      </c>
      <c r="K50" s="795">
        <f t="shared" si="6"/>
        <v>2.82</v>
      </c>
      <c r="L50" s="795">
        <v>3.59</v>
      </c>
      <c r="M50" s="796">
        <f t="shared" si="10"/>
        <v>6579.24</v>
      </c>
      <c r="S50" s="724">
        <v>2.82</v>
      </c>
      <c r="T50" s="724">
        <v>3.42</v>
      </c>
      <c r="U50" s="724">
        <v>6267.69</v>
      </c>
      <c r="V50" s="725">
        <f t="shared" si="0"/>
        <v>0</v>
      </c>
      <c r="W50" s="724">
        <v>2.82</v>
      </c>
      <c r="X50" s="724">
        <v>3.59</v>
      </c>
      <c r="Y50" s="724">
        <v>6579.24</v>
      </c>
      <c r="Z50" s="725">
        <f t="shared" si="1"/>
        <v>0</v>
      </c>
    </row>
    <row r="51" spans="1:26" x14ac:dyDescent="0.2">
      <c r="A51" s="607" t="s">
        <v>132</v>
      </c>
      <c r="B51" s="606" t="s">
        <v>25</v>
      </c>
      <c r="C51" s="606" t="s">
        <v>26</v>
      </c>
      <c r="D51" s="606" t="s">
        <v>166</v>
      </c>
      <c r="E51" s="605" t="s">
        <v>167</v>
      </c>
      <c r="F51" s="699" t="s">
        <v>29</v>
      </c>
      <c r="G51" s="696">
        <f>'MEMÓRIA PATAMARIZAÇÃO'!F13</f>
        <v>296.29000000000002</v>
      </c>
      <c r="H51" s="795">
        <f t="shared" si="2"/>
        <v>5.43</v>
      </c>
      <c r="I51" s="795">
        <v>6.58</v>
      </c>
      <c r="J51" s="796">
        <f t="shared" si="9"/>
        <v>1949.58</v>
      </c>
      <c r="K51" s="795">
        <f t="shared" si="6"/>
        <v>5.43</v>
      </c>
      <c r="L51" s="795">
        <v>6.91</v>
      </c>
      <c r="M51" s="796">
        <f t="shared" si="10"/>
        <v>2047.36</v>
      </c>
      <c r="S51" s="724">
        <v>5.43</v>
      </c>
      <c r="T51" s="724">
        <v>6.58</v>
      </c>
      <c r="U51" s="724">
        <v>1949.58</v>
      </c>
      <c r="V51" s="725">
        <f t="shared" si="0"/>
        <v>0</v>
      </c>
      <c r="W51" s="724">
        <v>5.43</v>
      </c>
      <c r="X51" s="724">
        <v>6.91</v>
      </c>
      <c r="Y51" s="724">
        <v>2047.36</v>
      </c>
      <c r="Z51" s="725">
        <f t="shared" si="1"/>
        <v>0</v>
      </c>
    </row>
    <row r="52" spans="1:26" x14ac:dyDescent="0.2">
      <c r="A52" s="607" t="s">
        <v>2138</v>
      </c>
      <c r="B52" s="606" t="s">
        <v>25</v>
      </c>
      <c r="C52" s="606" t="s">
        <v>26</v>
      </c>
      <c r="D52" s="606" t="s">
        <v>168</v>
      </c>
      <c r="E52" s="605" t="s">
        <v>169</v>
      </c>
      <c r="F52" s="699" t="s">
        <v>29</v>
      </c>
      <c r="G52" s="696">
        <f>'MEMÓRIA PATAMARIZAÇÃO'!F12</f>
        <v>387.92</v>
      </c>
      <c r="H52" s="795">
        <f t="shared" si="2"/>
        <v>1.56</v>
      </c>
      <c r="I52" s="795">
        <v>1.9</v>
      </c>
      <c r="J52" s="796">
        <f t="shared" si="9"/>
        <v>737.04</v>
      </c>
      <c r="K52" s="795">
        <f t="shared" si="6"/>
        <v>1.56</v>
      </c>
      <c r="L52" s="795">
        <v>1.99</v>
      </c>
      <c r="M52" s="796">
        <f t="shared" si="10"/>
        <v>771.96</v>
      </c>
      <c r="S52" s="724">
        <v>1.56</v>
      </c>
      <c r="T52" s="724">
        <v>1.9</v>
      </c>
      <c r="U52" s="724">
        <v>737.04</v>
      </c>
      <c r="V52" s="725">
        <f t="shared" si="0"/>
        <v>0</v>
      </c>
      <c r="W52" s="724">
        <v>1.56</v>
      </c>
      <c r="X52" s="724">
        <v>1.99</v>
      </c>
      <c r="Y52" s="724">
        <v>771.96</v>
      </c>
      <c r="Z52" s="725">
        <f t="shared" si="1"/>
        <v>0</v>
      </c>
    </row>
    <row r="53" spans="1:26" s="611" customFormat="1" x14ac:dyDescent="0.2">
      <c r="A53" s="610" t="s">
        <v>135</v>
      </c>
      <c r="B53" s="609" t="s">
        <v>19</v>
      </c>
      <c r="C53" s="609" t="s">
        <v>19</v>
      </c>
      <c r="D53" s="609" t="s">
        <v>19</v>
      </c>
      <c r="E53" s="609" t="s">
        <v>171</v>
      </c>
      <c r="F53" s="608" t="s">
        <v>19</v>
      </c>
      <c r="G53" s="608"/>
      <c r="H53" s="608"/>
      <c r="I53" s="279"/>
      <c r="J53" s="280">
        <f>SUBTOTAL(109,J54:J60)</f>
        <v>33291</v>
      </c>
      <c r="K53" s="279"/>
      <c r="L53" s="279"/>
      <c r="M53" s="280">
        <f>SUBTOTAL(109,M54:M60)</f>
        <v>34992</v>
      </c>
      <c r="S53" s="724"/>
      <c r="T53" s="724"/>
      <c r="U53" s="724">
        <v>33291</v>
      </c>
      <c r="V53" s="725">
        <f t="shared" si="0"/>
        <v>0</v>
      </c>
      <c r="W53" s="724"/>
      <c r="X53" s="724"/>
      <c r="Y53" s="724">
        <v>34992</v>
      </c>
      <c r="Z53" s="725">
        <f t="shared" si="1"/>
        <v>0</v>
      </c>
    </row>
    <row r="54" spans="1:26" ht="25.5" x14ac:dyDescent="0.2">
      <c r="A54" s="607" t="s">
        <v>137</v>
      </c>
      <c r="B54" s="606" t="s">
        <v>105</v>
      </c>
      <c r="C54" s="606" t="s">
        <v>26</v>
      </c>
      <c r="D54" s="606" t="s">
        <v>173</v>
      </c>
      <c r="E54" s="605" t="s">
        <v>174</v>
      </c>
      <c r="F54" s="604" t="s">
        <v>175</v>
      </c>
      <c r="G54" s="604">
        <v>900</v>
      </c>
      <c r="H54" s="795">
        <f t="shared" si="2"/>
        <v>3.35</v>
      </c>
      <c r="I54" s="795">
        <v>4.0599999999999996</v>
      </c>
      <c r="J54" s="796">
        <f t="shared" ref="J54:J60" si="11">TRUNC(G54*TRUNC(I54, 2), 2)</f>
        <v>3654</v>
      </c>
      <c r="K54" s="795">
        <f t="shared" si="6"/>
        <v>3.35</v>
      </c>
      <c r="L54" s="795">
        <v>4.2699999999999996</v>
      </c>
      <c r="M54" s="796">
        <f t="shared" si="10"/>
        <v>3843</v>
      </c>
      <c r="S54" s="724">
        <v>3.35</v>
      </c>
      <c r="T54" s="724">
        <v>4.0599999999999996</v>
      </c>
      <c r="U54" s="724">
        <v>3654</v>
      </c>
      <c r="V54" s="725">
        <f t="shared" si="0"/>
        <v>0</v>
      </c>
      <c r="W54" s="724">
        <v>3.35</v>
      </c>
      <c r="X54" s="724">
        <v>4.2699999999999996</v>
      </c>
      <c r="Y54" s="724">
        <v>3843</v>
      </c>
      <c r="Z54" s="725">
        <f t="shared" si="1"/>
        <v>0</v>
      </c>
    </row>
    <row r="55" spans="1:26" ht="25.5" x14ac:dyDescent="0.2">
      <c r="A55" s="607" t="s">
        <v>139</v>
      </c>
      <c r="B55" s="606" t="s">
        <v>105</v>
      </c>
      <c r="C55" s="606" t="s">
        <v>26</v>
      </c>
      <c r="D55" s="606" t="s">
        <v>177</v>
      </c>
      <c r="E55" s="605" t="s">
        <v>178</v>
      </c>
      <c r="F55" s="604" t="s">
        <v>175</v>
      </c>
      <c r="G55" s="604">
        <v>900</v>
      </c>
      <c r="H55" s="795">
        <f t="shared" si="2"/>
        <v>3.35</v>
      </c>
      <c r="I55" s="795">
        <v>4.0599999999999996</v>
      </c>
      <c r="J55" s="796">
        <f t="shared" si="11"/>
        <v>3654</v>
      </c>
      <c r="K55" s="795">
        <f t="shared" si="6"/>
        <v>3.35</v>
      </c>
      <c r="L55" s="795">
        <v>4.2699999999999996</v>
      </c>
      <c r="M55" s="796">
        <f t="shared" si="10"/>
        <v>3843</v>
      </c>
      <c r="S55" s="724">
        <v>3.35</v>
      </c>
      <c r="T55" s="724">
        <v>4.0599999999999996</v>
      </c>
      <c r="U55" s="724">
        <v>3654</v>
      </c>
      <c r="V55" s="725">
        <f t="shared" si="0"/>
        <v>0</v>
      </c>
      <c r="W55" s="724">
        <v>3.35</v>
      </c>
      <c r="X55" s="724">
        <v>4.2699999999999996</v>
      </c>
      <c r="Y55" s="724">
        <v>3843</v>
      </c>
      <c r="Z55" s="725">
        <f t="shared" si="1"/>
        <v>0</v>
      </c>
    </row>
    <row r="56" spans="1:26" ht="25.5" x14ac:dyDescent="0.2">
      <c r="A56" s="607" t="s">
        <v>142</v>
      </c>
      <c r="B56" s="606" t="s">
        <v>105</v>
      </c>
      <c r="C56" s="606" t="s">
        <v>26</v>
      </c>
      <c r="D56" s="606" t="s">
        <v>180</v>
      </c>
      <c r="E56" s="605" t="s">
        <v>181</v>
      </c>
      <c r="F56" s="604" t="s">
        <v>175</v>
      </c>
      <c r="G56" s="604">
        <v>900</v>
      </c>
      <c r="H56" s="795">
        <f t="shared" si="2"/>
        <v>3.35</v>
      </c>
      <c r="I56" s="795">
        <v>4.0599999999999996</v>
      </c>
      <c r="J56" s="796">
        <f t="shared" si="11"/>
        <v>3654</v>
      </c>
      <c r="K56" s="795">
        <f t="shared" si="6"/>
        <v>3.35</v>
      </c>
      <c r="L56" s="795">
        <v>4.2699999999999996</v>
      </c>
      <c r="M56" s="796">
        <f t="shared" si="10"/>
        <v>3843</v>
      </c>
      <c r="S56" s="724">
        <v>3.35</v>
      </c>
      <c r="T56" s="724">
        <v>4.0599999999999996</v>
      </c>
      <c r="U56" s="724">
        <v>3654</v>
      </c>
      <c r="V56" s="725">
        <f t="shared" si="0"/>
        <v>0</v>
      </c>
      <c r="W56" s="724">
        <v>3.35</v>
      </c>
      <c r="X56" s="724">
        <v>4.2699999999999996</v>
      </c>
      <c r="Y56" s="724">
        <v>3843</v>
      </c>
      <c r="Z56" s="725">
        <f t="shared" si="1"/>
        <v>0</v>
      </c>
    </row>
    <row r="57" spans="1:26" x14ac:dyDescent="0.2">
      <c r="A57" s="607" t="s">
        <v>145</v>
      </c>
      <c r="B57" s="606" t="s">
        <v>105</v>
      </c>
      <c r="C57" s="606" t="s">
        <v>26</v>
      </c>
      <c r="D57" s="606" t="s">
        <v>183</v>
      </c>
      <c r="E57" s="605" t="s">
        <v>184</v>
      </c>
      <c r="F57" s="604" t="s">
        <v>175</v>
      </c>
      <c r="G57" s="604">
        <v>900</v>
      </c>
      <c r="H57" s="795">
        <f t="shared" si="2"/>
        <v>5.2</v>
      </c>
      <c r="I57" s="795">
        <v>6.3</v>
      </c>
      <c r="J57" s="796">
        <f t="shared" si="11"/>
        <v>5670</v>
      </c>
      <c r="K57" s="795">
        <f t="shared" si="6"/>
        <v>5.2</v>
      </c>
      <c r="L57" s="795">
        <v>6.62</v>
      </c>
      <c r="M57" s="796">
        <f t="shared" si="10"/>
        <v>5958</v>
      </c>
      <c r="S57" s="724">
        <v>5.2</v>
      </c>
      <c r="T57" s="724">
        <v>6.3</v>
      </c>
      <c r="U57" s="724">
        <v>5670</v>
      </c>
      <c r="V57" s="725">
        <f t="shared" si="0"/>
        <v>0</v>
      </c>
      <c r="W57" s="724">
        <v>5.2</v>
      </c>
      <c r="X57" s="724">
        <v>6.62</v>
      </c>
      <c r="Y57" s="724">
        <v>5958</v>
      </c>
      <c r="Z57" s="725">
        <f t="shared" si="1"/>
        <v>0</v>
      </c>
    </row>
    <row r="58" spans="1:26" x14ac:dyDescent="0.2">
      <c r="A58" s="607" t="s">
        <v>148</v>
      </c>
      <c r="B58" s="606" t="s">
        <v>105</v>
      </c>
      <c r="C58" s="606" t="s">
        <v>26</v>
      </c>
      <c r="D58" s="606" t="s">
        <v>186</v>
      </c>
      <c r="E58" s="605" t="s">
        <v>187</v>
      </c>
      <c r="F58" s="604" t="s">
        <v>175</v>
      </c>
      <c r="G58" s="604">
        <v>900</v>
      </c>
      <c r="H58" s="795">
        <f t="shared" si="2"/>
        <v>5.21</v>
      </c>
      <c r="I58" s="795">
        <v>6.31</v>
      </c>
      <c r="J58" s="796">
        <f t="shared" si="11"/>
        <v>5679</v>
      </c>
      <c r="K58" s="795">
        <f t="shared" si="6"/>
        <v>5.21</v>
      </c>
      <c r="L58" s="795">
        <v>6.63</v>
      </c>
      <c r="M58" s="796">
        <f t="shared" si="10"/>
        <v>5967</v>
      </c>
      <c r="S58" s="724">
        <v>5.21</v>
      </c>
      <c r="T58" s="724">
        <v>6.31</v>
      </c>
      <c r="U58" s="724">
        <v>5679</v>
      </c>
      <c r="V58" s="725">
        <f t="shared" si="0"/>
        <v>0</v>
      </c>
      <c r="W58" s="724">
        <v>5.21</v>
      </c>
      <c r="X58" s="724">
        <v>6.63</v>
      </c>
      <c r="Y58" s="724">
        <v>5967</v>
      </c>
      <c r="Z58" s="725">
        <f t="shared" si="1"/>
        <v>0</v>
      </c>
    </row>
    <row r="59" spans="1:26" ht="25.5" x14ac:dyDescent="0.2">
      <c r="A59" s="607" t="s">
        <v>2137</v>
      </c>
      <c r="B59" s="606" t="s">
        <v>105</v>
      </c>
      <c r="C59" s="606" t="s">
        <v>26</v>
      </c>
      <c r="D59" s="606" t="s">
        <v>189</v>
      </c>
      <c r="E59" s="605" t="s">
        <v>190</v>
      </c>
      <c r="F59" s="604" t="s">
        <v>175</v>
      </c>
      <c r="G59" s="604">
        <v>900</v>
      </c>
      <c r="H59" s="795">
        <f t="shared" si="2"/>
        <v>6.72</v>
      </c>
      <c r="I59" s="795">
        <v>8.14</v>
      </c>
      <c r="J59" s="796">
        <f t="shared" si="11"/>
        <v>7326</v>
      </c>
      <c r="K59" s="795">
        <f t="shared" si="6"/>
        <v>6.72</v>
      </c>
      <c r="L59" s="795">
        <v>8.5500000000000007</v>
      </c>
      <c r="M59" s="796">
        <f t="shared" si="10"/>
        <v>7695</v>
      </c>
      <c r="S59" s="724">
        <v>6.72</v>
      </c>
      <c r="T59" s="724">
        <v>8.14</v>
      </c>
      <c r="U59" s="724">
        <v>7326</v>
      </c>
      <c r="V59" s="725">
        <f t="shared" si="0"/>
        <v>0</v>
      </c>
      <c r="W59" s="724">
        <v>6.72</v>
      </c>
      <c r="X59" s="724">
        <v>8.5500000000000007</v>
      </c>
      <c r="Y59" s="724">
        <v>7695</v>
      </c>
      <c r="Z59" s="725">
        <f t="shared" si="1"/>
        <v>0</v>
      </c>
    </row>
    <row r="60" spans="1:26" ht="25.5" x14ac:dyDescent="0.2">
      <c r="A60" s="607" t="s">
        <v>2136</v>
      </c>
      <c r="B60" s="606" t="s">
        <v>105</v>
      </c>
      <c r="C60" s="606" t="s">
        <v>26</v>
      </c>
      <c r="D60" s="606" t="s">
        <v>192</v>
      </c>
      <c r="E60" s="605" t="s">
        <v>193</v>
      </c>
      <c r="F60" s="604" t="s">
        <v>175</v>
      </c>
      <c r="G60" s="604">
        <v>900</v>
      </c>
      <c r="H60" s="795">
        <f t="shared" si="2"/>
        <v>3.35</v>
      </c>
      <c r="I60" s="795">
        <v>4.0599999999999996</v>
      </c>
      <c r="J60" s="796">
        <f t="shared" si="11"/>
        <v>3654</v>
      </c>
      <c r="K60" s="795">
        <f t="shared" si="6"/>
        <v>3.35</v>
      </c>
      <c r="L60" s="795">
        <v>4.2699999999999996</v>
      </c>
      <c r="M60" s="796">
        <f t="shared" si="10"/>
        <v>3843</v>
      </c>
      <c r="S60" s="724">
        <v>3.35</v>
      </c>
      <c r="T60" s="724">
        <v>4.0599999999999996</v>
      </c>
      <c r="U60" s="724">
        <v>3654</v>
      </c>
      <c r="V60" s="725">
        <f t="shared" si="0"/>
        <v>0</v>
      </c>
      <c r="W60" s="724">
        <v>3.35</v>
      </c>
      <c r="X60" s="724">
        <v>4.2699999999999996</v>
      </c>
      <c r="Y60" s="724">
        <v>3843</v>
      </c>
      <c r="Z60" s="725">
        <f t="shared" si="1"/>
        <v>0</v>
      </c>
    </row>
    <row r="61" spans="1:26" x14ac:dyDescent="0.2">
      <c r="A61" s="610" t="s">
        <v>194</v>
      </c>
      <c r="B61" s="609" t="s">
        <v>19</v>
      </c>
      <c r="C61" s="609" t="s">
        <v>19</v>
      </c>
      <c r="D61" s="609" t="s">
        <v>19</v>
      </c>
      <c r="E61" s="609" t="s">
        <v>195</v>
      </c>
      <c r="F61" s="608" t="s">
        <v>19</v>
      </c>
      <c r="G61" s="608"/>
      <c r="H61" s="608"/>
      <c r="I61" s="279"/>
      <c r="J61" s="280">
        <f>SUBTOTAL(109,J62:J95)</f>
        <v>247858.55999999997</v>
      </c>
      <c r="K61" s="279"/>
      <c r="L61" s="279"/>
      <c r="M61" s="280">
        <f>SUBTOTAL(109,M62:M95)</f>
        <v>260259.20999999996</v>
      </c>
      <c r="S61" s="724"/>
      <c r="T61" s="724"/>
      <c r="U61" s="724">
        <v>247858.55999999997</v>
      </c>
      <c r="V61" s="725">
        <f t="shared" si="0"/>
        <v>0</v>
      </c>
      <c r="W61" s="724"/>
      <c r="X61" s="724"/>
      <c r="Y61" s="724">
        <v>260259.20999999996</v>
      </c>
      <c r="Z61" s="725">
        <f t="shared" si="1"/>
        <v>0</v>
      </c>
    </row>
    <row r="62" spans="1:26" x14ac:dyDescent="0.2">
      <c r="A62" s="610" t="s">
        <v>196</v>
      </c>
      <c r="B62" s="609" t="s">
        <v>19</v>
      </c>
      <c r="C62" s="609" t="s">
        <v>19</v>
      </c>
      <c r="D62" s="609" t="s">
        <v>19</v>
      </c>
      <c r="E62" s="609" t="s">
        <v>197</v>
      </c>
      <c r="F62" s="608" t="s">
        <v>19</v>
      </c>
      <c r="G62" s="608"/>
      <c r="H62" s="608"/>
      <c r="I62" s="279"/>
      <c r="J62" s="280">
        <f>SUBTOTAL(109,J63:J75)</f>
        <v>242446.14999999997</v>
      </c>
      <c r="K62" s="279"/>
      <c r="L62" s="279"/>
      <c r="M62" s="280">
        <f>SUBTOTAL(109,M63:M75)</f>
        <v>254589.05999999997</v>
      </c>
      <c r="S62" s="724"/>
      <c r="T62" s="724"/>
      <c r="U62" s="724">
        <v>242446.14999999997</v>
      </c>
      <c r="V62" s="725">
        <f t="shared" si="0"/>
        <v>0</v>
      </c>
      <c r="W62" s="724"/>
      <c r="X62" s="724"/>
      <c r="Y62" s="724">
        <v>254589.05999999997</v>
      </c>
      <c r="Z62" s="725">
        <f t="shared" si="1"/>
        <v>0</v>
      </c>
    </row>
    <row r="63" spans="1:26" ht="51" x14ac:dyDescent="0.2">
      <c r="A63" s="610"/>
      <c r="B63" s="606" t="s">
        <v>105</v>
      </c>
      <c r="C63" s="606" t="s">
        <v>26</v>
      </c>
      <c r="D63" s="709" t="s">
        <v>213</v>
      </c>
      <c r="E63" s="605" t="s">
        <v>2296</v>
      </c>
      <c r="F63" s="699" t="s">
        <v>211</v>
      </c>
      <c r="G63" s="696">
        <f>'MEMÓRIA PATAMARIZAÇÃO'!D17</f>
        <v>338.71</v>
      </c>
      <c r="H63" s="795">
        <f t="shared" si="2"/>
        <v>387</v>
      </c>
      <c r="I63" s="795">
        <v>468.39</v>
      </c>
      <c r="J63" s="796">
        <f t="shared" ref="J63:J75" si="12">TRUNC(G63*TRUNC(I63, 2), 2)</f>
        <v>158648.37</v>
      </c>
      <c r="K63" s="795">
        <f t="shared" si="6"/>
        <v>387</v>
      </c>
      <c r="L63" s="795">
        <v>491.85</v>
      </c>
      <c r="M63" s="796">
        <f t="shared" ref="M63:M78" si="13">TRUNC(G63*TRUNC(L63, 2), 2)</f>
        <v>166594.51</v>
      </c>
      <c r="S63" s="724">
        <v>387</v>
      </c>
      <c r="T63" s="724">
        <v>468.39</v>
      </c>
      <c r="U63" s="724">
        <v>158648.37</v>
      </c>
      <c r="V63" s="725">
        <f t="shared" si="0"/>
        <v>0</v>
      </c>
      <c r="W63" s="724">
        <v>387</v>
      </c>
      <c r="X63" s="724">
        <v>491.85</v>
      </c>
      <c r="Y63" s="724">
        <v>166594.51</v>
      </c>
      <c r="Z63" s="725">
        <f t="shared" si="1"/>
        <v>0</v>
      </c>
    </row>
    <row r="64" spans="1:26" ht="25.5" x14ac:dyDescent="0.2">
      <c r="A64" s="607" t="s">
        <v>199</v>
      </c>
      <c r="B64" s="606" t="s">
        <v>25</v>
      </c>
      <c r="C64" s="606" t="s">
        <v>26</v>
      </c>
      <c r="D64" s="606" t="s">
        <v>206</v>
      </c>
      <c r="E64" s="605" t="s">
        <v>207</v>
      </c>
      <c r="F64" s="699" t="s">
        <v>37</v>
      </c>
      <c r="G64" s="696">
        <f>'MEMÓRIA PATAMARIZAÇÃO'!D19</f>
        <v>0</v>
      </c>
      <c r="H64" s="795">
        <f t="shared" si="2"/>
        <v>17.829999999999998</v>
      </c>
      <c r="I64" s="795">
        <v>21.59</v>
      </c>
      <c r="J64" s="796">
        <f t="shared" si="12"/>
        <v>0</v>
      </c>
      <c r="K64" s="795">
        <f t="shared" si="6"/>
        <v>17.829999999999998</v>
      </c>
      <c r="L64" s="795">
        <v>22.67</v>
      </c>
      <c r="M64" s="796">
        <f t="shared" si="13"/>
        <v>0</v>
      </c>
      <c r="S64" s="724">
        <v>17.829999999999998</v>
      </c>
      <c r="T64" s="724">
        <v>21.59</v>
      </c>
      <c r="U64" s="724">
        <v>0</v>
      </c>
      <c r="V64" s="725">
        <f t="shared" si="0"/>
        <v>0</v>
      </c>
      <c r="W64" s="724">
        <v>17.829999999999998</v>
      </c>
      <c r="X64" s="724">
        <v>22.67</v>
      </c>
      <c r="Y64" s="724">
        <v>0</v>
      </c>
      <c r="Z64" s="725">
        <f t="shared" si="1"/>
        <v>0</v>
      </c>
    </row>
    <row r="65" spans="1:26" x14ac:dyDescent="0.2">
      <c r="A65" s="607" t="s">
        <v>198</v>
      </c>
      <c r="B65" s="606" t="s">
        <v>25</v>
      </c>
      <c r="C65" s="606" t="s">
        <v>26</v>
      </c>
      <c r="D65" s="606" t="s">
        <v>203</v>
      </c>
      <c r="E65" s="605" t="s">
        <v>204</v>
      </c>
      <c r="F65" s="699" t="s">
        <v>37</v>
      </c>
      <c r="G65" s="696">
        <f>'MEMÓRIA PATAMARIZAÇÃO'!D20</f>
        <v>0</v>
      </c>
      <c r="H65" s="795">
        <f t="shared" si="2"/>
        <v>19.260000000000002</v>
      </c>
      <c r="I65" s="795">
        <v>23.32</v>
      </c>
      <c r="J65" s="796">
        <f t="shared" si="12"/>
        <v>0</v>
      </c>
      <c r="K65" s="795">
        <f t="shared" si="6"/>
        <v>19.260000000000002</v>
      </c>
      <c r="L65" s="795">
        <v>24.49</v>
      </c>
      <c r="M65" s="796">
        <f t="shared" si="13"/>
        <v>0</v>
      </c>
      <c r="S65" s="724">
        <v>19.260000000000002</v>
      </c>
      <c r="T65" s="724">
        <v>23.32</v>
      </c>
      <c r="U65" s="724">
        <v>0</v>
      </c>
      <c r="V65" s="725">
        <f t="shared" si="0"/>
        <v>0</v>
      </c>
      <c r="W65" s="724">
        <v>19.260000000000002</v>
      </c>
      <c r="X65" s="724">
        <v>24.49</v>
      </c>
      <c r="Y65" s="724">
        <v>0</v>
      </c>
      <c r="Z65" s="725">
        <f t="shared" si="1"/>
        <v>0</v>
      </c>
    </row>
    <row r="66" spans="1:26" ht="38.25" x14ac:dyDescent="0.2">
      <c r="A66" s="607" t="s">
        <v>199</v>
      </c>
      <c r="B66" s="709" t="s">
        <v>105</v>
      </c>
      <c r="C66" s="709" t="s">
        <v>26</v>
      </c>
      <c r="D66" s="709" t="s">
        <v>216</v>
      </c>
      <c r="E66" s="710" t="s">
        <v>217</v>
      </c>
      <c r="F66" s="714" t="s">
        <v>211</v>
      </c>
      <c r="G66" s="711">
        <f>'MEMÓRIA PATAMARIZAÇÃO'!D21</f>
        <v>15.66</v>
      </c>
      <c r="H66" s="795">
        <f t="shared" si="2"/>
        <v>132.59</v>
      </c>
      <c r="I66" s="795">
        <v>160.47999999999999</v>
      </c>
      <c r="J66" s="796">
        <f t="shared" si="12"/>
        <v>2513.11</v>
      </c>
      <c r="K66" s="795">
        <f t="shared" si="6"/>
        <v>132.59</v>
      </c>
      <c r="L66" s="795">
        <v>168.52</v>
      </c>
      <c r="M66" s="796">
        <f t="shared" si="13"/>
        <v>2639.02</v>
      </c>
      <c r="S66" s="724">
        <v>132.59</v>
      </c>
      <c r="T66" s="724">
        <v>160.47999999999999</v>
      </c>
      <c r="U66" s="724">
        <v>2513.11</v>
      </c>
      <c r="V66" s="725">
        <f t="shared" si="0"/>
        <v>0</v>
      </c>
      <c r="W66" s="724">
        <v>132.59</v>
      </c>
      <c r="X66" s="724">
        <v>168.52</v>
      </c>
      <c r="Y66" s="724">
        <v>2639.02</v>
      </c>
      <c r="Z66" s="725">
        <f t="shared" si="1"/>
        <v>0</v>
      </c>
    </row>
    <row r="67" spans="1:26" ht="25.5" x14ac:dyDescent="0.2">
      <c r="A67" s="607" t="s">
        <v>202</v>
      </c>
      <c r="B67" s="606" t="s">
        <v>25</v>
      </c>
      <c r="C67" s="606" t="s">
        <v>26</v>
      </c>
      <c r="D67" s="606" t="s">
        <v>2135</v>
      </c>
      <c r="E67" s="605" t="s">
        <v>2134</v>
      </c>
      <c r="F67" s="699" t="s">
        <v>103</v>
      </c>
      <c r="G67" s="711">
        <f>'MEMÓRIA PATAMARIZAÇÃO'!D26</f>
        <v>37</v>
      </c>
      <c r="H67" s="795">
        <f t="shared" si="2"/>
        <v>678.13</v>
      </c>
      <c r="I67" s="795">
        <v>820.75</v>
      </c>
      <c r="J67" s="796">
        <f t="shared" si="12"/>
        <v>30367.75</v>
      </c>
      <c r="K67" s="795">
        <f t="shared" si="6"/>
        <v>678.13</v>
      </c>
      <c r="L67" s="795">
        <v>861.84</v>
      </c>
      <c r="M67" s="796">
        <f t="shared" si="13"/>
        <v>31888.080000000002</v>
      </c>
      <c r="S67" s="724">
        <v>678.13</v>
      </c>
      <c r="T67" s="724">
        <v>820.75</v>
      </c>
      <c r="U67" s="724">
        <v>30367.75</v>
      </c>
      <c r="V67" s="725">
        <f t="shared" si="0"/>
        <v>0</v>
      </c>
      <c r="W67" s="724">
        <v>678.13</v>
      </c>
      <c r="X67" s="724">
        <v>861.84</v>
      </c>
      <c r="Y67" s="724">
        <v>31888.080000000002</v>
      </c>
      <c r="Z67" s="725">
        <f t="shared" si="1"/>
        <v>0</v>
      </c>
    </row>
    <row r="68" spans="1:26" ht="25.5" x14ac:dyDescent="0.2">
      <c r="A68" s="607" t="s">
        <v>205</v>
      </c>
      <c r="B68" s="606" t="s">
        <v>105</v>
      </c>
      <c r="C68" s="606" t="s">
        <v>26</v>
      </c>
      <c r="D68" s="606" t="s">
        <v>231</v>
      </c>
      <c r="E68" s="605" t="s">
        <v>1380</v>
      </c>
      <c r="F68" s="699" t="s">
        <v>92</v>
      </c>
      <c r="G68" s="711">
        <f>'MEMÓRIA PATAMARIZAÇÃO'!D27</f>
        <v>245</v>
      </c>
      <c r="H68" s="795">
        <f t="shared" si="2"/>
        <v>35.97</v>
      </c>
      <c r="I68" s="795">
        <v>43.54</v>
      </c>
      <c r="J68" s="796">
        <f t="shared" si="12"/>
        <v>10667.3</v>
      </c>
      <c r="K68" s="795">
        <f t="shared" si="6"/>
        <v>35.97</v>
      </c>
      <c r="L68" s="795">
        <v>45.72</v>
      </c>
      <c r="M68" s="796">
        <f t="shared" si="13"/>
        <v>11201.4</v>
      </c>
      <c r="S68" s="724">
        <v>35.97</v>
      </c>
      <c r="T68" s="724">
        <v>43.54</v>
      </c>
      <c r="U68" s="724">
        <v>10667.3</v>
      </c>
      <c r="V68" s="725">
        <f t="shared" si="0"/>
        <v>0</v>
      </c>
      <c r="W68" s="724">
        <v>35.97</v>
      </c>
      <c r="X68" s="724">
        <v>45.72</v>
      </c>
      <c r="Y68" s="724">
        <v>11201.4</v>
      </c>
      <c r="Z68" s="725">
        <f t="shared" si="1"/>
        <v>0</v>
      </c>
    </row>
    <row r="69" spans="1:26" x14ac:dyDescent="0.2">
      <c r="A69" s="607" t="s">
        <v>208</v>
      </c>
      <c r="B69" s="606" t="s">
        <v>25</v>
      </c>
      <c r="C69" s="606" t="s">
        <v>26</v>
      </c>
      <c r="D69" s="606" t="s">
        <v>361</v>
      </c>
      <c r="E69" s="605" t="s">
        <v>362</v>
      </c>
      <c r="F69" s="699" t="s">
        <v>103</v>
      </c>
      <c r="G69" s="696">
        <f>'MEMÓRIA PATAMARIZAÇÃO'!D28</f>
        <v>12</v>
      </c>
      <c r="H69" s="795">
        <f t="shared" si="2"/>
        <v>28.32</v>
      </c>
      <c r="I69" s="795">
        <v>34.28</v>
      </c>
      <c r="J69" s="796">
        <f t="shared" si="12"/>
        <v>411.36</v>
      </c>
      <c r="K69" s="795">
        <f t="shared" si="6"/>
        <v>28.32</v>
      </c>
      <c r="L69" s="795">
        <v>36</v>
      </c>
      <c r="M69" s="796">
        <f t="shared" si="13"/>
        <v>432</v>
      </c>
      <c r="S69" s="724">
        <v>28.32</v>
      </c>
      <c r="T69" s="724">
        <v>34.28</v>
      </c>
      <c r="U69" s="724">
        <v>411.36</v>
      </c>
      <c r="V69" s="725">
        <f t="shared" si="0"/>
        <v>0</v>
      </c>
      <c r="W69" s="724">
        <v>28.32</v>
      </c>
      <c r="X69" s="724">
        <v>36</v>
      </c>
      <c r="Y69" s="724">
        <v>432</v>
      </c>
      <c r="Z69" s="725">
        <f t="shared" si="1"/>
        <v>0</v>
      </c>
    </row>
    <row r="70" spans="1:26" x14ac:dyDescent="0.2">
      <c r="A70" s="607" t="s">
        <v>212</v>
      </c>
      <c r="B70" s="606" t="s">
        <v>25</v>
      </c>
      <c r="C70" s="606" t="s">
        <v>26</v>
      </c>
      <c r="D70" s="606" t="s">
        <v>222</v>
      </c>
      <c r="E70" s="605" t="s">
        <v>223</v>
      </c>
      <c r="F70" s="699" t="s">
        <v>92</v>
      </c>
      <c r="G70" s="696">
        <f>'MEMÓRIA PATAMARIZAÇÃO'!D29</f>
        <v>205.46</v>
      </c>
      <c r="H70" s="795">
        <f t="shared" si="2"/>
        <v>50.68</v>
      </c>
      <c r="I70" s="795">
        <v>61.35</v>
      </c>
      <c r="J70" s="796">
        <f t="shared" si="12"/>
        <v>12604.97</v>
      </c>
      <c r="K70" s="795">
        <f t="shared" si="6"/>
        <v>50.68</v>
      </c>
      <c r="L70" s="795">
        <v>64.42</v>
      </c>
      <c r="M70" s="796">
        <f t="shared" si="13"/>
        <v>13235.73</v>
      </c>
      <c r="S70" s="724">
        <v>50.68</v>
      </c>
      <c r="T70" s="724">
        <v>61.35</v>
      </c>
      <c r="U70" s="724">
        <v>12604.97</v>
      </c>
      <c r="V70" s="725">
        <f t="shared" si="0"/>
        <v>0</v>
      </c>
      <c r="W70" s="724">
        <v>50.68</v>
      </c>
      <c r="X70" s="724">
        <v>64.42</v>
      </c>
      <c r="Y70" s="724">
        <v>13235.73</v>
      </c>
      <c r="Z70" s="725">
        <f t="shared" si="1"/>
        <v>0</v>
      </c>
    </row>
    <row r="71" spans="1:26" x14ac:dyDescent="0.2">
      <c r="A71" s="607" t="s">
        <v>215</v>
      </c>
      <c r="B71" s="606" t="s">
        <v>25</v>
      </c>
      <c r="C71" s="606" t="s">
        <v>26</v>
      </c>
      <c r="D71" s="606" t="s">
        <v>225</v>
      </c>
      <c r="E71" s="605" t="s">
        <v>226</v>
      </c>
      <c r="F71" s="699" t="s">
        <v>92</v>
      </c>
      <c r="G71" s="696">
        <f>'MEMÓRIA PATAMARIZAÇÃO'!D30</f>
        <v>233</v>
      </c>
      <c r="H71" s="795">
        <f t="shared" si="2"/>
        <v>37.32</v>
      </c>
      <c r="I71" s="795">
        <v>45.18</v>
      </c>
      <c r="J71" s="796">
        <f t="shared" si="12"/>
        <v>10526.94</v>
      </c>
      <c r="K71" s="795">
        <f t="shared" si="6"/>
        <v>37.32</v>
      </c>
      <c r="L71" s="795">
        <v>47.44</v>
      </c>
      <c r="M71" s="796">
        <f t="shared" si="13"/>
        <v>11053.52</v>
      </c>
      <c r="S71" s="724">
        <v>37.32</v>
      </c>
      <c r="T71" s="724">
        <v>45.18</v>
      </c>
      <c r="U71" s="724">
        <v>10526.94</v>
      </c>
      <c r="V71" s="725">
        <f t="shared" si="0"/>
        <v>0</v>
      </c>
      <c r="W71" s="724">
        <v>37.32</v>
      </c>
      <c r="X71" s="724">
        <v>47.44</v>
      </c>
      <c r="Y71" s="724">
        <v>11053.52</v>
      </c>
      <c r="Z71" s="725">
        <f t="shared" si="1"/>
        <v>0</v>
      </c>
    </row>
    <row r="72" spans="1:26" x14ac:dyDescent="0.2">
      <c r="A72" s="607" t="s">
        <v>218</v>
      </c>
      <c r="B72" s="606" t="s">
        <v>25</v>
      </c>
      <c r="C72" s="606" t="s">
        <v>26</v>
      </c>
      <c r="D72" s="606" t="s">
        <v>1035</v>
      </c>
      <c r="E72" s="605" t="s">
        <v>1036</v>
      </c>
      <c r="F72" s="699" t="s">
        <v>29</v>
      </c>
      <c r="G72" s="696">
        <f>'MEMÓRIA PATAMARIZAÇÃO'!D31</f>
        <v>0</v>
      </c>
      <c r="H72" s="795">
        <f t="shared" si="2"/>
        <v>39.24</v>
      </c>
      <c r="I72" s="795">
        <v>47.5</v>
      </c>
      <c r="J72" s="796">
        <f t="shared" si="12"/>
        <v>0</v>
      </c>
      <c r="K72" s="795">
        <f t="shared" si="6"/>
        <v>39.24</v>
      </c>
      <c r="L72" s="795">
        <v>49.88</v>
      </c>
      <c r="M72" s="796">
        <f t="shared" si="13"/>
        <v>0</v>
      </c>
      <c r="S72" s="724">
        <v>39.24</v>
      </c>
      <c r="T72" s="724">
        <v>47.5</v>
      </c>
      <c r="U72" s="724">
        <v>0</v>
      </c>
      <c r="V72" s="725">
        <f t="shared" si="0"/>
        <v>0</v>
      </c>
      <c r="W72" s="724">
        <v>39.24</v>
      </c>
      <c r="X72" s="724">
        <v>49.88</v>
      </c>
      <c r="Y72" s="724">
        <v>0</v>
      </c>
      <c r="Z72" s="725">
        <f t="shared" si="1"/>
        <v>0</v>
      </c>
    </row>
    <row r="73" spans="1:26" x14ac:dyDescent="0.2">
      <c r="A73" s="607" t="s">
        <v>221</v>
      </c>
      <c r="B73" s="606" t="s">
        <v>25</v>
      </c>
      <c r="C73" s="606" t="s">
        <v>26</v>
      </c>
      <c r="D73" s="606" t="s">
        <v>219</v>
      </c>
      <c r="E73" s="605" t="s">
        <v>220</v>
      </c>
      <c r="F73" s="699" t="s">
        <v>29</v>
      </c>
      <c r="G73" s="696">
        <f>'MEMÓRIA PATAMARIZAÇÃO'!D33</f>
        <v>0</v>
      </c>
      <c r="H73" s="795">
        <f t="shared" si="2"/>
        <v>26</v>
      </c>
      <c r="I73" s="795">
        <v>31.47</v>
      </c>
      <c r="J73" s="796">
        <f t="shared" si="12"/>
        <v>0</v>
      </c>
      <c r="K73" s="795">
        <f t="shared" si="6"/>
        <v>26</v>
      </c>
      <c r="L73" s="795">
        <v>33.049999999999997</v>
      </c>
      <c r="M73" s="796">
        <f t="shared" si="13"/>
        <v>0</v>
      </c>
      <c r="S73" s="724">
        <v>26</v>
      </c>
      <c r="T73" s="724">
        <v>31.47</v>
      </c>
      <c r="U73" s="724">
        <v>0</v>
      </c>
      <c r="V73" s="725">
        <f t="shared" si="0"/>
        <v>0</v>
      </c>
      <c r="W73" s="724">
        <v>26</v>
      </c>
      <c r="X73" s="724">
        <v>33.049999999999997</v>
      </c>
      <c r="Y73" s="724">
        <v>0</v>
      </c>
      <c r="Z73" s="725">
        <f t="shared" si="1"/>
        <v>0</v>
      </c>
    </row>
    <row r="74" spans="1:26" x14ac:dyDescent="0.2">
      <c r="A74" s="607" t="s">
        <v>224</v>
      </c>
      <c r="B74" s="606" t="s">
        <v>25</v>
      </c>
      <c r="C74" s="606" t="s">
        <v>26</v>
      </c>
      <c r="D74" s="606" t="s">
        <v>200</v>
      </c>
      <c r="E74" s="605" t="s">
        <v>201</v>
      </c>
      <c r="F74" s="699" t="s">
        <v>29</v>
      </c>
      <c r="G74" s="696">
        <f>'MEMÓRIA PATAMARIZAÇÃO'!D34</f>
        <v>0</v>
      </c>
      <c r="H74" s="795">
        <f t="shared" si="2"/>
        <v>224.13</v>
      </c>
      <c r="I74" s="795">
        <v>271.27</v>
      </c>
      <c r="J74" s="796">
        <f t="shared" si="12"/>
        <v>0</v>
      </c>
      <c r="K74" s="795">
        <f t="shared" si="6"/>
        <v>224.13</v>
      </c>
      <c r="L74" s="795">
        <v>284.85000000000002</v>
      </c>
      <c r="M74" s="796">
        <f t="shared" si="13"/>
        <v>0</v>
      </c>
      <c r="S74" s="724">
        <v>224.13</v>
      </c>
      <c r="T74" s="724">
        <v>271.27</v>
      </c>
      <c r="U74" s="724">
        <v>0</v>
      </c>
      <c r="V74" s="725">
        <f t="shared" si="0"/>
        <v>0</v>
      </c>
      <c r="W74" s="724">
        <v>224.13</v>
      </c>
      <c r="X74" s="724">
        <v>284.85000000000002</v>
      </c>
      <c r="Y74" s="724">
        <v>0</v>
      </c>
      <c r="Z74" s="725">
        <f t="shared" si="1"/>
        <v>0</v>
      </c>
    </row>
    <row r="75" spans="1:26" x14ac:dyDescent="0.2">
      <c r="A75" s="607" t="s">
        <v>227</v>
      </c>
      <c r="B75" s="606" t="s">
        <v>105</v>
      </c>
      <c r="C75" s="606" t="s">
        <v>26</v>
      </c>
      <c r="D75" s="606" t="s">
        <v>228</v>
      </c>
      <c r="E75" s="605" t="s">
        <v>229</v>
      </c>
      <c r="F75" s="699" t="s">
        <v>211</v>
      </c>
      <c r="G75" s="696">
        <f>'MEMÓRIA PATAMARIZAÇÃO'!D35</f>
        <v>783.6</v>
      </c>
      <c r="H75" s="795">
        <f t="shared" si="2"/>
        <v>17.61</v>
      </c>
      <c r="I75" s="795">
        <v>21.32</v>
      </c>
      <c r="J75" s="796">
        <f t="shared" si="12"/>
        <v>16706.349999999999</v>
      </c>
      <c r="K75" s="795">
        <f t="shared" si="6"/>
        <v>17.61</v>
      </c>
      <c r="L75" s="795">
        <v>22.39</v>
      </c>
      <c r="M75" s="796">
        <f t="shared" si="13"/>
        <v>17544.8</v>
      </c>
      <c r="S75" s="724">
        <v>17.61</v>
      </c>
      <c r="T75" s="724">
        <v>21.32</v>
      </c>
      <c r="U75" s="724">
        <v>16706.349999999999</v>
      </c>
      <c r="V75" s="725">
        <f t="shared" si="0"/>
        <v>0</v>
      </c>
      <c r="W75" s="724">
        <v>17.61</v>
      </c>
      <c r="X75" s="724">
        <v>22.39</v>
      </c>
      <c r="Y75" s="724">
        <v>17544.8</v>
      </c>
      <c r="Z75" s="725">
        <f t="shared" si="1"/>
        <v>0</v>
      </c>
    </row>
    <row r="76" spans="1:26" x14ac:dyDescent="0.2">
      <c r="A76" s="610" t="s">
        <v>240</v>
      </c>
      <c r="B76" s="609" t="s">
        <v>19</v>
      </c>
      <c r="C76" s="609" t="s">
        <v>19</v>
      </c>
      <c r="D76" s="609" t="s">
        <v>19</v>
      </c>
      <c r="E76" s="609" t="s">
        <v>1439</v>
      </c>
      <c r="F76" s="608" t="s">
        <v>19</v>
      </c>
      <c r="G76" s="608"/>
      <c r="H76" s="608"/>
      <c r="I76" s="279"/>
      <c r="J76" s="280">
        <f>SUBTOTAL(109,J77:J78)</f>
        <v>5412.41</v>
      </c>
      <c r="K76" s="279"/>
      <c r="L76" s="279"/>
      <c r="M76" s="280">
        <f>SUBTOTAL(109,M77:M78)</f>
        <v>5670.15</v>
      </c>
      <c r="S76" s="724"/>
      <c r="T76" s="724"/>
      <c r="U76" s="724">
        <v>5412.41</v>
      </c>
      <c r="V76" s="725">
        <f t="shared" si="0"/>
        <v>0</v>
      </c>
      <c r="W76" s="724"/>
      <c r="X76" s="724"/>
      <c r="Y76" s="724">
        <v>5670.15</v>
      </c>
      <c r="Z76" s="725">
        <f t="shared" si="1"/>
        <v>0</v>
      </c>
    </row>
    <row r="77" spans="1:26" ht="38.25" x14ac:dyDescent="0.2">
      <c r="A77" s="607" t="s">
        <v>241</v>
      </c>
      <c r="B77" s="606" t="s">
        <v>25</v>
      </c>
      <c r="C77" s="606" t="s">
        <v>26</v>
      </c>
      <c r="D77" s="606" t="s">
        <v>242</v>
      </c>
      <c r="E77" s="605" t="s">
        <v>243</v>
      </c>
      <c r="F77" s="699" t="s">
        <v>244</v>
      </c>
      <c r="G77" s="712">
        <f>'MEMÓRIA BLOCOS'!J42</f>
        <v>5812.6516207199993</v>
      </c>
      <c r="H77" s="795">
        <f t="shared" si="2"/>
        <v>0.69</v>
      </c>
      <c r="I77" s="795">
        <v>0.84</v>
      </c>
      <c r="J77" s="796">
        <f>TRUNC(G77*TRUNC(I77, 2), 2)</f>
        <v>4882.62</v>
      </c>
      <c r="K77" s="795">
        <f t="shared" si="6"/>
        <v>0.69</v>
      </c>
      <c r="L77" s="795">
        <v>0.88</v>
      </c>
      <c r="M77" s="796">
        <f t="shared" si="13"/>
        <v>5115.13</v>
      </c>
      <c r="S77" s="724">
        <v>0.69</v>
      </c>
      <c r="T77" s="724">
        <v>0.84</v>
      </c>
      <c r="U77" s="724">
        <v>4882.62</v>
      </c>
      <c r="V77" s="725">
        <f t="shared" si="0"/>
        <v>0</v>
      </c>
      <c r="W77" s="724">
        <v>0.69</v>
      </c>
      <c r="X77" s="724">
        <v>0.88</v>
      </c>
      <c r="Y77" s="724">
        <v>5115.13</v>
      </c>
      <c r="Z77" s="725">
        <f t="shared" si="1"/>
        <v>0</v>
      </c>
    </row>
    <row r="78" spans="1:26" ht="38.25" x14ac:dyDescent="0.2">
      <c r="A78" s="607" t="s">
        <v>245</v>
      </c>
      <c r="B78" s="606" t="s">
        <v>25</v>
      </c>
      <c r="C78" s="606" t="s">
        <v>26</v>
      </c>
      <c r="D78" s="606" t="s">
        <v>242</v>
      </c>
      <c r="E78" s="605" t="s">
        <v>243</v>
      </c>
      <c r="F78" s="699" t="s">
        <v>244</v>
      </c>
      <c r="G78" s="712">
        <f>'MEMÓRIA AÇO (MURO ARRIMO)'!H25</f>
        <v>630.71256841999991</v>
      </c>
      <c r="H78" s="795">
        <f t="shared" si="2"/>
        <v>0.69</v>
      </c>
      <c r="I78" s="795">
        <v>0.84</v>
      </c>
      <c r="J78" s="796">
        <f>TRUNC(G78*TRUNC(I78, 2), 2)</f>
        <v>529.79</v>
      </c>
      <c r="K78" s="795">
        <f t="shared" si="6"/>
        <v>0.69</v>
      </c>
      <c r="L78" s="795">
        <v>0.88</v>
      </c>
      <c r="M78" s="796">
        <f t="shared" si="13"/>
        <v>555.02</v>
      </c>
      <c r="S78" s="724">
        <v>0.69</v>
      </c>
      <c r="T78" s="724">
        <v>0.84</v>
      </c>
      <c r="U78" s="724">
        <v>529.79</v>
      </c>
      <c r="V78" s="725">
        <f t="shared" si="0"/>
        <v>0</v>
      </c>
      <c r="W78" s="724">
        <v>0.69</v>
      </c>
      <c r="X78" s="724">
        <v>0.88</v>
      </c>
      <c r="Y78" s="724">
        <v>555.02</v>
      </c>
      <c r="Z78" s="725">
        <f t="shared" si="1"/>
        <v>0</v>
      </c>
    </row>
    <row r="79" spans="1:26" x14ac:dyDescent="0.2">
      <c r="A79" s="610" t="s">
        <v>246</v>
      </c>
      <c r="B79" s="609" t="s">
        <v>19</v>
      </c>
      <c r="C79" s="609" t="s">
        <v>19</v>
      </c>
      <c r="D79" s="609" t="s">
        <v>19</v>
      </c>
      <c r="E79" s="609" t="s">
        <v>247</v>
      </c>
      <c r="F79" s="608" t="s">
        <v>19</v>
      </c>
      <c r="G79" s="608"/>
      <c r="H79" s="608"/>
      <c r="I79" s="279"/>
      <c r="J79" s="280">
        <f>SUBTOTAL(109,J80:J83)</f>
        <v>0</v>
      </c>
      <c r="K79" s="279"/>
      <c r="L79" s="279"/>
      <c r="M79" s="280">
        <f>SUBTOTAL(109,M80:M83)</f>
        <v>0</v>
      </c>
      <c r="S79" s="724"/>
      <c r="T79" s="724"/>
      <c r="U79" s="724">
        <v>0</v>
      </c>
      <c r="V79" s="725">
        <f t="shared" si="0"/>
        <v>0</v>
      </c>
      <c r="W79" s="724"/>
      <c r="X79" s="724"/>
      <c r="Y79" s="724">
        <v>0</v>
      </c>
      <c r="Z79" s="725">
        <f t="shared" si="1"/>
        <v>0</v>
      </c>
    </row>
    <row r="80" spans="1:26" s="611" customFormat="1" x14ac:dyDescent="0.2">
      <c r="A80" s="610" t="s">
        <v>248</v>
      </c>
      <c r="B80" s="609" t="s">
        <v>19</v>
      </c>
      <c r="C80" s="609" t="s">
        <v>19</v>
      </c>
      <c r="D80" s="609" t="s">
        <v>19</v>
      </c>
      <c r="E80" s="609" t="s">
        <v>249</v>
      </c>
      <c r="F80" s="608" t="s">
        <v>19</v>
      </c>
      <c r="G80" s="608"/>
      <c r="H80" s="608"/>
      <c r="I80" s="279"/>
      <c r="J80" s="280">
        <f>SUBTOTAL(109,J81:J81)</f>
        <v>0</v>
      </c>
      <c r="K80" s="279"/>
      <c r="L80" s="279"/>
      <c r="M80" s="280">
        <f>SUBTOTAL(109,M81:M81)</f>
        <v>0</v>
      </c>
      <c r="S80" s="724"/>
      <c r="T80" s="724"/>
      <c r="U80" s="724">
        <v>0</v>
      </c>
      <c r="V80" s="725">
        <f t="shared" si="0"/>
        <v>0</v>
      </c>
      <c r="W80" s="724"/>
      <c r="X80" s="724"/>
      <c r="Y80" s="724">
        <v>0</v>
      </c>
      <c r="Z80" s="725">
        <f t="shared" si="1"/>
        <v>0</v>
      </c>
    </row>
    <row r="81" spans="1:26" ht="38.25" x14ac:dyDescent="0.2">
      <c r="A81" s="607" t="s">
        <v>250</v>
      </c>
      <c r="B81" s="606" t="s">
        <v>25</v>
      </c>
      <c r="C81" s="606" t="s">
        <v>26</v>
      </c>
      <c r="D81" s="606" t="s">
        <v>251</v>
      </c>
      <c r="E81" s="605" t="s">
        <v>252</v>
      </c>
      <c r="F81" s="699" t="s">
        <v>37</v>
      </c>
      <c r="G81" s="604"/>
      <c r="H81" s="795">
        <f t="shared" si="2"/>
        <v>5.27</v>
      </c>
      <c r="I81" s="795">
        <v>6.39</v>
      </c>
      <c r="J81" s="796">
        <f>TRUNC(G81*TRUNC(I81, 2), 2)</f>
        <v>0</v>
      </c>
      <c r="K81" s="795">
        <f t="shared" si="6"/>
        <v>5.27</v>
      </c>
      <c r="L81" s="795">
        <v>6.71</v>
      </c>
      <c r="M81" s="796">
        <f t="shared" ref="M81" si="14">TRUNC(G81*TRUNC(L81, 2), 2)</f>
        <v>0</v>
      </c>
      <c r="S81" s="724">
        <v>5.27</v>
      </c>
      <c r="T81" s="724">
        <v>6.39</v>
      </c>
      <c r="U81" s="724">
        <v>0</v>
      </c>
      <c r="V81" s="725">
        <f t="shared" ref="V81:V143" si="15">U81-J81</f>
        <v>0</v>
      </c>
      <c r="W81" s="724">
        <v>5.27</v>
      </c>
      <c r="X81" s="724">
        <v>6.71</v>
      </c>
      <c r="Y81" s="724">
        <v>0</v>
      </c>
      <c r="Z81" s="725">
        <f t="shared" ref="Z81:Z143" si="16">Y81-M81</f>
        <v>0</v>
      </c>
    </row>
    <row r="82" spans="1:26" s="611" customFormat="1" x14ac:dyDescent="0.2">
      <c r="A82" s="610" t="s">
        <v>253</v>
      </c>
      <c r="B82" s="609" t="s">
        <v>19</v>
      </c>
      <c r="C82" s="609" t="s">
        <v>19</v>
      </c>
      <c r="D82" s="609" t="s">
        <v>19</v>
      </c>
      <c r="E82" s="609" t="s">
        <v>254</v>
      </c>
      <c r="F82" s="608" t="s">
        <v>19</v>
      </c>
      <c r="G82" s="608"/>
      <c r="H82" s="608"/>
      <c r="I82" s="279"/>
      <c r="J82" s="280">
        <f>SUBTOTAL(109,J83:J83)</f>
        <v>0</v>
      </c>
      <c r="K82" s="279"/>
      <c r="L82" s="279"/>
      <c r="M82" s="280">
        <f>SUBTOTAL(109,M83:M83)</f>
        <v>0</v>
      </c>
      <c r="S82" s="724"/>
      <c r="T82" s="724"/>
      <c r="U82" s="724">
        <v>0</v>
      </c>
      <c r="V82" s="725">
        <f t="shared" si="15"/>
        <v>0</v>
      </c>
      <c r="W82" s="724"/>
      <c r="X82" s="724"/>
      <c r="Y82" s="724">
        <v>0</v>
      </c>
      <c r="Z82" s="725">
        <f t="shared" si="16"/>
        <v>0</v>
      </c>
    </row>
    <row r="83" spans="1:26" ht="38.25" x14ac:dyDescent="0.2">
      <c r="A83" s="607" t="s">
        <v>255</v>
      </c>
      <c r="B83" s="606" t="s">
        <v>25</v>
      </c>
      <c r="C83" s="606" t="s">
        <v>26</v>
      </c>
      <c r="D83" s="606" t="s">
        <v>251</v>
      </c>
      <c r="E83" s="605" t="s">
        <v>252</v>
      </c>
      <c r="F83" s="604" t="s">
        <v>37</v>
      </c>
      <c r="G83" s="604"/>
      <c r="H83" s="795">
        <f t="shared" si="2"/>
        <v>5.27</v>
      </c>
      <c r="I83" s="795">
        <v>6.39</v>
      </c>
      <c r="J83" s="796">
        <f>TRUNC(G83*TRUNC(I83, 2), 2)</f>
        <v>0</v>
      </c>
      <c r="K83" s="795">
        <f t="shared" si="6"/>
        <v>5.27</v>
      </c>
      <c r="L83" s="795">
        <v>6.71</v>
      </c>
      <c r="M83" s="796">
        <f t="shared" ref="M83" si="17">TRUNC(G83*TRUNC(L83, 2), 2)</f>
        <v>0</v>
      </c>
      <c r="S83" s="724">
        <v>5.27</v>
      </c>
      <c r="T83" s="724">
        <v>6.39</v>
      </c>
      <c r="U83" s="724">
        <v>0</v>
      </c>
      <c r="V83" s="725">
        <f t="shared" si="15"/>
        <v>0</v>
      </c>
      <c r="W83" s="724">
        <v>5.27</v>
      </c>
      <c r="X83" s="724">
        <v>6.71</v>
      </c>
      <c r="Y83" s="724">
        <v>0</v>
      </c>
      <c r="Z83" s="725">
        <f t="shared" si="16"/>
        <v>0</v>
      </c>
    </row>
    <row r="84" spans="1:26" ht="25.5" x14ac:dyDescent="0.2">
      <c r="A84" s="610" t="s">
        <v>256</v>
      </c>
      <c r="B84" s="609" t="s">
        <v>19</v>
      </c>
      <c r="C84" s="609" t="s">
        <v>19</v>
      </c>
      <c r="D84" s="609" t="s">
        <v>19</v>
      </c>
      <c r="E84" s="609" t="s">
        <v>1412</v>
      </c>
      <c r="F84" s="608" t="s">
        <v>19</v>
      </c>
      <c r="G84" s="608"/>
      <c r="H84" s="608"/>
      <c r="I84" s="608"/>
      <c r="J84" s="280">
        <f>SUBTOTAL(109,J85:J93)</f>
        <v>0</v>
      </c>
      <c r="K84" s="279"/>
      <c r="L84" s="279"/>
      <c r="M84" s="280">
        <f>SUBTOTAL(109,M85:M93)</f>
        <v>0</v>
      </c>
      <c r="S84" s="724"/>
      <c r="T84" s="724"/>
      <c r="U84" s="724">
        <v>0</v>
      </c>
      <c r="V84" s="725">
        <f t="shared" si="15"/>
        <v>0</v>
      </c>
      <c r="W84" s="724"/>
      <c r="X84" s="724"/>
      <c r="Y84" s="724">
        <v>0</v>
      </c>
      <c r="Z84" s="725">
        <f t="shared" si="16"/>
        <v>0</v>
      </c>
    </row>
    <row r="85" spans="1:26" x14ac:dyDescent="0.2">
      <c r="A85" s="607" t="s">
        <v>257</v>
      </c>
      <c r="B85" s="606" t="s">
        <v>25</v>
      </c>
      <c r="C85" s="606" t="s">
        <v>26</v>
      </c>
      <c r="D85" s="606" t="s">
        <v>258</v>
      </c>
      <c r="E85" s="605" t="s">
        <v>259</v>
      </c>
      <c r="F85" s="699" t="s">
        <v>37</v>
      </c>
      <c r="G85" s="604"/>
      <c r="H85" s="795">
        <f t="shared" ref="H85:H148" si="18">TRUNC(I85/(1+$B$6),2)</f>
        <v>81.239999999999995</v>
      </c>
      <c r="I85" s="795">
        <v>98.33</v>
      </c>
      <c r="J85" s="796">
        <f t="shared" ref="J85:J93" si="19">TRUNC(G85*TRUNC(I85, 2), 2)</f>
        <v>0</v>
      </c>
      <c r="K85" s="795">
        <f t="shared" si="6"/>
        <v>81.239999999999995</v>
      </c>
      <c r="L85" s="795">
        <v>103.26</v>
      </c>
      <c r="M85" s="796">
        <f t="shared" ref="M85:M95" si="20">TRUNC(G85*TRUNC(L85, 2), 2)</f>
        <v>0</v>
      </c>
      <c r="S85" s="724">
        <v>81.239999999999995</v>
      </c>
      <c r="T85" s="724">
        <v>98.33</v>
      </c>
      <c r="U85" s="724">
        <v>0</v>
      </c>
      <c r="V85" s="725">
        <f t="shared" si="15"/>
        <v>0</v>
      </c>
      <c r="W85" s="724">
        <v>81.239999999999995</v>
      </c>
      <c r="X85" s="724">
        <v>103.26</v>
      </c>
      <c r="Y85" s="724">
        <v>0</v>
      </c>
      <c r="Z85" s="725">
        <f t="shared" si="16"/>
        <v>0</v>
      </c>
    </row>
    <row r="86" spans="1:26" x14ac:dyDescent="0.2">
      <c r="A86" s="607" t="s">
        <v>260</v>
      </c>
      <c r="B86" s="606" t="s">
        <v>25</v>
      </c>
      <c r="C86" s="606" t="s">
        <v>26</v>
      </c>
      <c r="D86" s="606" t="s">
        <v>272</v>
      </c>
      <c r="E86" s="605" t="s">
        <v>273</v>
      </c>
      <c r="F86" s="699" t="s">
        <v>37</v>
      </c>
      <c r="G86" s="604"/>
      <c r="H86" s="795">
        <f t="shared" si="18"/>
        <v>0.47</v>
      </c>
      <c r="I86" s="795">
        <v>0.57999999999999996</v>
      </c>
      <c r="J86" s="796">
        <f t="shared" si="19"/>
        <v>0</v>
      </c>
      <c r="K86" s="795">
        <f t="shared" si="6"/>
        <v>0.47</v>
      </c>
      <c r="L86" s="795">
        <v>0.61</v>
      </c>
      <c r="M86" s="796">
        <f t="shared" si="20"/>
        <v>0</v>
      </c>
      <c r="S86" s="724">
        <v>0.47</v>
      </c>
      <c r="T86" s="724">
        <v>0.57999999999999996</v>
      </c>
      <c r="U86" s="724">
        <v>0</v>
      </c>
      <c r="V86" s="725">
        <f t="shared" si="15"/>
        <v>0</v>
      </c>
      <c r="W86" s="724">
        <v>0.47</v>
      </c>
      <c r="X86" s="724">
        <v>0.61</v>
      </c>
      <c r="Y86" s="724">
        <v>0</v>
      </c>
      <c r="Z86" s="725">
        <f t="shared" si="16"/>
        <v>0</v>
      </c>
    </row>
    <row r="87" spans="1:26" ht="25.5" x14ac:dyDescent="0.2">
      <c r="A87" s="607" t="s">
        <v>264</v>
      </c>
      <c r="B87" s="606" t="s">
        <v>105</v>
      </c>
      <c r="C87" s="606" t="s">
        <v>26</v>
      </c>
      <c r="D87" s="606" t="s">
        <v>1414</v>
      </c>
      <c r="E87" s="605" t="s">
        <v>1415</v>
      </c>
      <c r="F87" s="699" t="s">
        <v>263</v>
      </c>
      <c r="G87" s="604"/>
      <c r="H87" s="795">
        <f t="shared" si="18"/>
        <v>11.59</v>
      </c>
      <c r="I87" s="795">
        <v>14.03</v>
      </c>
      <c r="J87" s="796">
        <f t="shared" si="19"/>
        <v>0</v>
      </c>
      <c r="K87" s="795">
        <f t="shared" si="6"/>
        <v>11.59</v>
      </c>
      <c r="L87" s="795">
        <v>14.74</v>
      </c>
      <c r="M87" s="796">
        <f t="shared" si="20"/>
        <v>0</v>
      </c>
      <c r="S87" s="724">
        <v>11.59</v>
      </c>
      <c r="T87" s="724">
        <v>14.03</v>
      </c>
      <c r="U87" s="724">
        <v>0</v>
      </c>
      <c r="V87" s="725">
        <f t="shared" si="15"/>
        <v>0</v>
      </c>
      <c r="W87" s="724">
        <v>11.59</v>
      </c>
      <c r="X87" s="724">
        <v>14.74</v>
      </c>
      <c r="Y87" s="724">
        <v>0</v>
      </c>
      <c r="Z87" s="725">
        <f t="shared" si="16"/>
        <v>0</v>
      </c>
    </row>
    <row r="88" spans="1:26" x14ac:dyDescent="0.2">
      <c r="A88" s="607" t="s">
        <v>267</v>
      </c>
      <c r="B88" s="606" t="s">
        <v>25</v>
      </c>
      <c r="C88" s="606" t="s">
        <v>26</v>
      </c>
      <c r="D88" s="606" t="s">
        <v>156</v>
      </c>
      <c r="E88" s="605" t="s">
        <v>157</v>
      </c>
      <c r="F88" s="699" t="s">
        <v>29</v>
      </c>
      <c r="G88" s="604"/>
      <c r="H88" s="795">
        <f t="shared" si="18"/>
        <v>2.48</v>
      </c>
      <c r="I88" s="795">
        <v>3.01</v>
      </c>
      <c r="J88" s="796">
        <f t="shared" si="19"/>
        <v>0</v>
      </c>
      <c r="K88" s="795">
        <f t="shared" ref="K88:K151" si="21">TRUNC(L88/(1+$B$7),2)</f>
        <v>2.48</v>
      </c>
      <c r="L88" s="795">
        <v>3.16</v>
      </c>
      <c r="M88" s="796">
        <f t="shared" si="20"/>
        <v>0</v>
      </c>
      <c r="S88" s="724">
        <v>2.48</v>
      </c>
      <c r="T88" s="724">
        <v>3.01</v>
      </c>
      <c r="U88" s="724">
        <v>0</v>
      </c>
      <c r="V88" s="725">
        <f t="shared" si="15"/>
        <v>0</v>
      </c>
      <c r="W88" s="724">
        <v>2.48</v>
      </c>
      <c r="X88" s="724">
        <v>3.16</v>
      </c>
      <c r="Y88" s="724">
        <v>0</v>
      </c>
      <c r="Z88" s="725">
        <f t="shared" si="16"/>
        <v>0</v>
      </c>
    </row>
    <row r="89" spans="1:26" ht="25.5" x14ac:dyDescent="0.2">
      <c r="A89" s="607" t="s">
        <v>268</v>
      </c>
      <c r="B89" s="606" t="s">
        <v>25</v>
      </c>
      <c r="C89" s="606" t="s">
        <v>26</v>
      </c>
      <c r="D89" s="606" t="s">
        <v>269</v>
      </c>
      <c r="E89" s="605" t="s">
        <v>270</v>
      </c>
      <c r="F89" s="699" t="s">
        <v>37</v>
      </c>
      <c r="G89" s="604"/>
      <c r="H89" s="795">
        <f t="shared" si="18"/>
        <v>2.95</v>
      </c>
      <c r="I89" s="795">
        <v>3.58</v>
      </c>
      <c r="J89" s="796">
        <f t="shared" si="19"/>
        <v>0</v>
      </c>
      <c r="K89" s="795">
        <f t="shared" si="21"/>
        <v>2.95</v>
      </c>
      <c r="L89" s="795">
        <v>3.76</v>
      </c>
      <c r="M89" s="796">
        <f t="shared" si="20"/>
        <v>0</v>
      </c>
      <c r="S89" s="724">
        <v>2.95</v>
      </c>
      <c r="T89" s="724">
        <v>3.58</v>
      </c>
      <c r="U89" s="724">
        <v>0</v>
      </c>
      <c r="V89" s="725">
        <f t="shared" si="15"/>
        <v>0</v>
      </c>
      <c r="W89" s="724">
        <v>2.95</v>
      </c>
      <c r="X89" s="724">
        <v>3.76</v>
      </c>
      <c r="Y89" s="724">
        <v>0</v>
      </c>
      <c r="Z89" s="725">
        <f t="shared" si="16"/>
        <v>0</v>
      </c>
    </row>
    <row r="90" spans="1:26" x14ac:dyDescent="0.2">
      <c r="A90" s="607" t="s">
        <v>271</v>
      </c>
      <c r="B90" s="606" t="s">
        <v>25</v>
      </c>
      <c r="C90" s="606" t="s">
        <v>26</v>
      </c>
      <c r="D90" s="606" t="s">
        <v>200</v>
      </c>
      <c r="E90" s="605" t="s">
        <v>201</v>
      </c>
      <c r="F90" s="699" t="s">
        <v>29</v>
      </c>
      <c r="G90" s="604"/>
      <c r="H90" s="795">
        <f t="shared" si="18"/>
        <v>224.13</v>
      </c>
      <c r="I90" s="795">
        <v>271.27</v>
      </c>
      <c r="J90" s="796">
        <f t="shared" si="19"/>
        <v>0</v>
      </c>
      <c r="K90" s="795">
        <f t="shared" si="21"/>
        <v>224.13</v>
      </c>
      <c r="L90" s="795">
        <v>284.85000000000002</v>
      </c>
      <c r="M90" s="796">
        <f t="shared" si="20"/>
        <v>0</v>
      </c>
      <c r="S90" s="724">
        <v>224.13</v>
      </c>
      <c r="T90" s="724">
        <v>271.27</v>
      </c>
      <c r="U90" s="724">
        <v>0</v>
      </c>
      <c r="V90" s="725">
        <f t="shared" si="15"/>
        <v>0</v>
      </c>
      <c r="W90" s="724">
        <v>224.13</v>
      </c>
      <c r="X90" s="724">
        <v>284.85000000000002</v>
      </c>
      <c r="Y90" s="724">
        <v>0</v>
      </c>
      <c r="Z90" s="725">
        <f t="shared" si="16"/>
        <v>0</v>
      </c>
    </row>
    <row r="91" spans="1:26" ht="25.5" x14ac:dyDescent="0.2">
      <c r="A91" s="607" t="s">
        <v>274</v>
      </c>
      <c r="B91" s="606" t="s">
        <v>105</v>
      </c>
      <c r="C91" s="606" t="s">
        <v>26</v>
      </c>
      <c r="D91" s="606" t="s">
        <v>280</v>
      </c>
      <c r="E91" s="605" t="s">
        <v>1037</v>
      </c>
      <c r="F91" s="699" t="s">
        <v>211</v>
      </c>
      <c r="G91" s="604"/>
      <c r="H91" s="795">
        <f t="shared" si="18"/>
        <v>2.1</v>
      </c>
      <c r="I91" s="795">
        <v>2.5499999999999998</v>
      </c>
      <c r="J91" s="796">
        <f t="shared" si="19"/>
        <v>0</v>
      </c>
      <c r="K91" s="795">
        <f t="shared" si="21"/>
        <v>2.1</v>
      </c>
      <c r="L91" s="795">
        <v>2.68</v>
      </c>
      <c r="M91" s="796">
        <f t="shared" si="20"/>
        <v>0</v>
      </c>
      <c r="S91" s="724">
        <v>2.1</v>
      </c>
      <c r="T91" s="724">
        <v>2.5499999999999998</v>
      </c>
      <c r="U91" s="724">
        <v>0</v>
      </c>
      <c r="V91" s="725">
        <f t="shared" si="15"/>
        <v>0</v>
      </c>
      <c r="W91" s="724">
        <v>2.1</v>
      </c>
      <c r="X91" s="724">
        <v>2.68</v>
      </c>
      <c r="Y91" s="724">
        <v>0</v>
      </c>
      <c r="Z91" s="725">
        <f t="shared" si="16"/>
        <v>0</v>
      </c>
    </row>
    <row r="92" spans="1:26" ht="25.5" x14ac:dyDescent="0.2">
      <c r="A92" s="607" t="s">
        <v>275</v>
      </c>
      <c r="B92" s="606" t="s">
        <v>25</v>
      </c>
      <c r="C92" s="606" t="s">
        <v>26</v>
      </c>
      <c r="D92" s="606" t="s">
        <v>278</v>
      </c>
      <c r="E92" s="605" t="s">
        <v>279</v>
      </c>
      <c r="F92" s="699" t="s">
        <v>29</v>
      </c>
      <c r="G92" s="604"/>
      <c r="H92" s="795">
        <f t="shared" si="18"/>
        <v>44.78</v>
      </c>
      <c r="I92" s="795">
        <v>54.2</v>
      </c>
      <c r="J92" s="796">
        <f t="shared" si="19"/>
        <v>0</v>
      </c>
      <c r="K92" s="795">
        <f t="shared" si="21"/>
        <v>44.78</v>
      </c>
      <c r="L92" s="795">
        <v>56.92</v>
      </c>
      <c r="M92" s="796">
        <f t="shared" si="20"/>
        <v>0</v>
      </c>
      <c r="S92" s="724">
        <v>44.78</v>
      </c>
      <c r="T92" s="724">
        <v>54.2</v>
      </c>
      <c r="U92" s="724">
        <v>0</v>
      </c>
      <c r="V92" s="725">
        <f t="shared" si="15"/>
        <v>0</v>
      </c>
      <c r="W92" s="724">
        <v>44.78</v>
      </c>
      <c r="X92" s="724">
        <v>56.92</v>
      </c>
      <c r="Y92" s="724">
        <v>0</v>
      </c>
      <c r="Z92" s="725">
        <f t="shared" si="16"/>
        <v>0</v>
      </c>
    </row>
    <row r="93" spans="1:26" ht="25.5" x14ac:dyDescent="0.2">
      <c r="A93" s="607" t="s">
        <v>277</v>
      </c>
      <c r="B93" s="606" t="s">
        <v>25</v>
      </c>
      <c r="C93" s="606" t="s">
        <v>26</v>
      </c>
      <c r="D93" s="606" t="s">
        <v>1406</v>
      </c>
      <c r="E93" s="605" t="s">
        <v>276</v>
      </c>
      <c r="F93" s="699" t="s">
        <v>29</v>
      </c>
      <c r="G93" s="604"/>
      <c r="H93" s="795">
        <f t="shared" si="18"/>
        <v>532.75</v>
      </c>
      <c r="I93" s="795">
        <v>644.79</v>
      </c>
      <c r="J93" s="796">
        <f t="shared" si="19"/>
        <v>0</v>
      </c>
      <c r="K93" s="795">
        <f t="shared" si="21"/>
        <v>532.75</v>
      </c>
      <c r="L93" s="795">
        <v>677.08</v>
      </c>
      <c r="M93" s="796">
        <f t="shared" si="20"/>
        <v>0</v>
      </c>
      <c r="S93" s="724">
        <v>532.75</v>
      </c>
      <c r="T93" s="724">
        <v>644.79</v>
      </c>
      <c r="U93" s="724">
        <v>0</v>
      </c>
      <c r="V93" s="725">
        <f t="shared" si="15"/>
        <v>0</v>
      </c>
      <c r="W93" s="724">
        <v>532.75</v>
      </c>
      <c r="X93" s="724">
        <v>677.08</v>
      </c>
      <c r="Y93" s="724">
        <v>0</v>
      </c>
      <c r="Z93" s="725">
        <f t="shared" si="16"/>
        <v>0</v>
      </c>
    </row>
    <row r="94" spans="1:26" x14ac:dyDescent="0.2">
      <c r="A94" s="610" t="s">
        <v>1441</v>
      </c>
      <c r="B94" s="609" t="s">
        <v>19</v>
      </c>
      <c r="C94" s="609" t="s">
        <v>19</v>
      </c>
      <c r="D94" s="609" t="s">
        <v>19</v>
      </c>
      <c r="E94" s="609" t="s">
        <v>1442</v>
      </c>
      <c r="F94" s="608" t="s">
        <v>19</v>
      </c>
      <c r="G94" s="608"/>
      <c r="H94" s="608"/>
      <c r="I94" s="279"/>
      <c r="J94" s="280">
        <f>SUBTOTAL(109,J95:J95)</f>
        <v>0</v>
      </c>
      <c r="K94" s="279"/>
      <c r="L94" s="279"/>
      <c r="M94" s="280">
        <f>SUBTOTAL(109,M95:M95)</f>
        <v>0</v>
      </c>
      <c r="S94" s="724"/>
      <c r="T94" s="724"/>
      <c r="U94" s="724">
        <v>0</v>
      </c>
      <c r="V94" s="725">
        <f t="shared" si="15"/>
        <v>0</v>
      </c>
      <c r="W94" s="724"/>
      <c r="X94" s="724"/>
      <c r="Y94" s="724">
        <v>0</v>
      </c>
      <c r="Z94" s="725">
        <f t="shared" si="16"/>
        <v>0</v>
      </c>
    </row>
    <row r="95" spans="1:26" ht="38.25" x14ac:dyDescent="0.2">
      <c r="A95" s="607" t="s">
        <v>281</v>
      </c>
      <c r="B95" s="606" t="s">
        <v>25</v>
      </c>
      <c r="C95" s="606" t="s">
        <v>26</v>
      </c>
      <c r="D95" s="606" t="s">
        <v>242</v>
      </c>
      <c r="E95" s="605" t="s">
        <v>243</v>
      </c>
      <c r="F95" s="604" t="s">
        <v>244</v>
      </c>
      <c r="G95" s="604"/>
      <c r="H95" s="795">
        <f t="shared" si="18"/>
        <v>0.69</v>
      </c>
      <c r="I95" s="795">
        <v>0.84</v>
      </c>
      <c r="J95" s="796">
        <f>TRUNC(G95*TRUNC(I95, 2), 2)</f>
        <v>0</v>
      </c>
      <c r="K95" s="795">
        <f t="shared" si="21"/>
        <v>0.69</v>
      </c>
      <c r="L95" s="795">
        <v>0.88</v>
      </c>
      <c r="M95" s="796">
        <f t="shared" si="20"/>
        <v>0</v>
      </c>
      <c r="S95" s="724">
        <v>0.69</v>
      </c>
      <c r="T95" s="724">
        <v>0.84</v>
      </c>
      <c r="U95" s="724">
        <v>0</v>
      </c>
      <c r="V95" s="725">
        <f t="shared" si="15"/>
        <v>0</v>
      </c>
      <c r="W95" s="724">
        <v>0.69</v>
      </c>
      <c r="X95" s="724">
        <v>0.88</v>
      </c>
      <c r="Y95" s="724">
        <v>0</v>
      </c>
      <c r="Z95" s="725">
        <f t="shared" si="16"/>
        <v>0</v>
      </c>
    </row>
    <row r="96" spans="1:26" x14ac:dyDescent="0.2">
      <c r="A96" s="610" t="s">
        <v>282</v>
      </c>
      <c r="B96" s="609" t="s">
        <v>19</v>
      </c>
      <c r="C96" s="609" t="s">
        <v>19</v>
      </c>
      <c r="D96" s="609" t="s">
        <v>19</v>
      </c>
      <c r="E96" s="609" t="s">
        <v>283</v>
      </c>
      <c r="F96" s="608" t="s">
        <v>19</v>
      </c>
      <c r="G96" s="608"/>
      <c r="H96" s="608"/>
      <c r="I96" s="279"/>
      <c r="J96" s="280">
        <f>SUBTOTAL(109,J97:J314)</f>
        <v>1902712.4399999995</v>
      </c>
      <c r="K96" s="279"/>
      <c r="L96" s="279"/>
      <c r="M96" s="280">
        <f>SUBTOTAL(109,M97:M314)</f>
        <v>1998099.2899999977</v>
      </c>
      <c r="S96" s="724"/>
      <c r="T96" s="724"/>
      <c r="U96" s="724">
        <v>1945923.9699999995</v>
      </c>
      <c r="V96" s="725">
        <f t="shared" si="15"/>
        <v>43211.530000000028</v>
      </c>
      <c r="W96" s="724"/>
      <c r="X96" s="724"/>
      <c r="Y96" s="724">
        <v>2043474.3199999977</v>
      </c>
      <c r="Z96" s="725">
        <f t="shared" si="16"/>
        <v>45375.030000000028</v>
      </c>
    </row>
    <row r="97" spans="1:26" x14ac:dyDescent="0.2">
      <c r="A97" s="610" t="s">
        <v>284</v>
      </c>
      <c r="B97" s="609" t="s">
        <v>19</v>
      </c>
      <c r="C97" s="609" t="s">
        <v>19</v>
      </c>
      <c r="D97" s="609" t="s">
        <v>19</v>
      </c>
      <c r="E97" s="609" t="s">
        <v>285</v>
      </c>
      <c r="F97" s="608" t="s">
        <v>19</v>
      </c>
      <c r="G97" s="608"/>
      <c r="H97" s="608"/>
      <c r="I97" s="279"/>
      <c r="J97" s="280">
        <f>SUBTOTAL(109,J98:J104)</f>
        <v>36689.020000000004</v>
      </c>
      <c r="K97" s="279"/>
      <c r="L97" s="279"/>
      <c r="M97" s="280">
        <f>SUBTOTAL(109,M98:M104)</f>
        <v>38512.829999999994</v>
      </c>
      <c r="S97" s="724"/>
      <c r="T97" s="724"/>
      <c r="U97" s="724">
        <v>36689.020000000004</v>
      </c>
      <c r="V97" s="725">
        <f t="shared" si="15"/>
        <v>0</v>
      </c>
      <c r="W97" s="724"/>
      <c r="X97" s="724"/>
      <c r="Y97" s="724">
        <v>38512.829999999994</v>
      </c>
      <c r="Z97" s="725">
        <f t="shared" si="16"/>
        <v>0</v>
      </c>
    </row>
    <row r="98" spans="1:26" x14ac:dyDescent="0.2">
      <c r="A98" s="610" t="s">
        <v>286</v>
      </c>
      <c r="B98" s="609" t="s">
        <v>19</v>
      </c>
      <c r="C98" s="609" t="s">
        <v>19</v>
      </c>
      <c r="D98" s="609" t="s">
        <v>19</v>
      </c>
      <c r="E98" s="609" t="s">
        <v>287</v>
      </c>
      <c r="F98" s="608" t="s">
        <v>19</v>
      </c>
      <c r="G98" s="608"/>
      <c r="H98" s="608"/>
      <c r="I98" s="279"/>
      <c r="J98" s="280">
        <f>SUBTOTAL(109,J99:J102)</f>
        <v>31806.400000000001</v>
      </c>
      <c r="K98" s="279"/>
      <c r="L98" s="279"/>
      <c r="M98" s="280">
        <f>SUBTOTAL(109,M99:M102)</f>
        <v>33397.699999999997</v>
      </c>
      <c r="S98" s="724"/>
      <c r="T98" s="724"/>
      <c r="U98" s="724">
        <v>31806.400000000001</v>
      </c>
      <c r="V98" s="725">
        <f t="shared" si="15"/>
        <v>0</v>
      </c>
      <c r="W98" s="724"/>
      <c r="X98" s="724"/>
      <c r="Y98" s="724">
        <v>33397.699999999997</v>
      </c>
      <c r="Z98" s="725">
        <f t="shared" si="16"/>
        <v>0</v>
      </c>
    </row>
    <row r="99" spans="1:26" ht="25.5" x14ac:dyDescent="0.2">
      <c r="A99" s="607" t="s">
        <v>288</v>
      </c>
      <c r="B99" s="606" t="s">
        <v>105</v>
      </c>
      <c r="C99" s="606" t="s">
        <v>26</v>
      </c>
      <c r="D99" s="606" t="s">
        <v>289</v>
      </c>
      <c r="E99" s="605" t="s">
        <v>290</v>
      </c>
      <c r="F99" s="698" t="s">
        <v>211</v>
      </c>
      <c r="G99" s="604">
        <v>252</v>
      </c>
      <c r="H99" s="795">
        <f t="shared" si="18"/>
        <v>88.36</v>
      </c>
      <c r="I99" s="795">
        <v>106.95</v>
      </c>
      <c r="J99" s="796">
        <f>TRUNC(G99*TRUNC(I99, 2), 2)</f>
        <v>26951.4</v>
      </c>
      <c r="K99" s="795">
        <f t="shared" si="21"/>
        <v>88.36</v>
      </c>
      <c r="L99" s="795">
        <v>112.3</v>
      </c>
      <c r="M99" s="796">
        <f t="shared" ref="M99:M102" si="22">TRUNC(G99*TRUNC(L99, 2), 2)</f>
        <v>28299.599999999999</v>
      </c>
      <c r="S99" s="724">
        <v>88.36</v>
      </c>
      <c r="T99" s="724">
        <v>106.95</v>
      </c>
      <c r="U99" s="724">
        <v>26951.4</v>
      </c>
      <c r="V99" s="725">
        <f t="shared" si="15"/>
        <v>0</v>
      </c>
      <c r="W99" s="724">
        <v>88.36</v>
      </c>
      <c r="X99" s="724">
        <v>112.3</v>
      </c>
      <c r="Y99" s="724">
        <v>28299.599999999999</v>
      </c>
      <c r="Z99" s="725">
        <f t="shared" si="16"/>
        <v>0</v>
      </c>
    </row>
    <row r="100" spans="1:26" x14ac:dyDescent="0.2">
      <c r="A100" s="607" t="s">
        <v>291</v>
      </c>
      <c r="B100" s="606" t="s">
        <v>105</v>
      </c>
      <c r="C100" s="606" t="s">
        <v>26</v>
      </c>
      <c r="D100" s="606" t="s">
        <v>292</v>
      </c>
      <c r="E100" s="605" t="s">
        <v>293</v>
      </c>
      <c r="F100" s="698" t="s">
        <v>160</v>
      </c>
      <c r="G100" s="604">
        <v>4.76</v>
      </c>
      <c r="H100" s="795">
        <f t="shared" si="18"/>
        <v>842.73</v>
      </c>
      <c r="I100" s="795">
        <v>1019.96</v>
      </c>
      <c r="J100" s="796">
        <f>TRUNC(G100*TRUNC(I100, 2), 2)</f>
        <v>4855</v>
      </c>
      <c r="K100" s="795">
        <f t="shared" si="21"/>
        <v>842.73</v>
      </c>
      <c r="L100" s="795">
        <v>1071.03</v>
      </c>
      <c r="M100" s="796">
        <f t="shared" si="22"/>
        <v>5098.1000000000004</v>
      </c>
      <c r="S100" s="724">
        <v>842.73</v>
      </c>
      <c r="T100" s="724">
        <v>1019.96</v>
      </c>
      <c r="U100" s="724">
        <v>4855</v>
      </c>
      <c r="V100" s="725">
        <f t="shared" si="15"/>
        <v>0</v>
      </c>
      <c r="W100" s="724">
        <v>842.73</v>
      </c>
      <c r="X100" s="724">
        <v>1071.03</v>
      </c>
      <c r="Y100" s="724">
        <v>5098.1000000000004</v>
      </c>
      <c r="Z100" s="725">
        <f t="shared" si="16"/>
        <v>0</v>
      </c>
    </row>
    <row r="101" spans="1:26" x14ac:dyDescent="0.2">
      <c r="A101" s="607" t="s">
        <v>294</v>
      </c>
      <c r="B101" s="606" t="s">
        <v>25</v>
      </c>
      <c r="C101" s="606" t="s">
        <v>26</v>
      </c>
      <c r="D101" s="606" t="s">
        <v>295</v>
      </c>
      <c r="E101" s="605" t="s">
        <v>296</v>
      </c>
      <c r="F101" s="604" t="s">
        <v>263</v>
      </c>
      <c r="G101" s="604"/>
      <c r="H101" s="795">
        <f t="shared" si="18"/>
        <v>11.02</v>
      </c>
      <c r="I101" s="795">
        <v>13.34</v>
      </c>
      <c r="J101" s="796">
        <f>TRUNC(G101*TRUNC(I101, 2), 2)</f>
        <v>0</v>
      </c>
      <c r="K101" s="795">
        <f t="shared" si="21"/>
        <v>11.02</v>
      </c>
      <c r="L101" s="795">
        <v>14.01</v>
      </c>
      <c r="M101" s="796">
        <f t="shared" si="22"/>
        <v>0</v>
      </c>
      <c r="S101" s="724">
        <v>11.02</v>
      </c>
      <c r="T101" s="724">
        <v>13.34</v>
      </c>
      <c r="U101" s="724">
        <v>0</v>
      </c>
      <c r="V101" s="725">
        <f t="shared" si="15"/>
        <v>0</v>
      </c>
      <c r="W101" s="724">
        <v>11.02</v>
      </c>
      <c r="X101" s="724">
        <v>14.01</v>
      </c>
      <c r="Y101" s="724">
        <v>0</v>
      </c>
      <c r="Z101" s="725">
        <f t="shared" si="16"/>
        <v>0</v>
      </c>
    </row>
    <row r="102" spans="1:26" x14ac:dyDescent="0.2">
      <c r="A102" s="607" t="s">
        <v>297</v>
      </c>
      <c r="B102" s="606" t="s">
        <v>25</v>
      </c>
      <c r="C102" s="606" t="s">
        <v>26</v>
      </c>
      <c r="D102" s="606" t="s">
        <v>298</v>
      </c>
      <c r="E102" s="605" t="s">
        <v>299</v>
      </c>
      <c r="F102" s="604" t="s">
        <v>263</v>
      </c>
      <c r="G102" s="604"/>
      <c r="H102" s="795">
        <f t="shared" si="18"/>
        <v>10.93</v>
      </c>
      <c r="I102" s="795">
        <v>13.24</v>
      </c>
      <c r="J102" s="796">
        <f>TRUNC(G102*TRUNC(I102, 2), 2)</f>
        <v>0</v>
      </c>
      <c r="K102" s="795">
        <f t="shared" si="21"/>
        <v>10.93</v>
      </c>
      <c r="L102" s="795">
        <v>13.9</v>
      </c>
      <c r="M102" s="796">
        <f t="shared" si="22"/>
        <v>0</v>
      </c>
      <c r="S102" s="724">
        <v>10.93</v>
      </c>
      <c r="T102" s="724">
        <v>13.24</v>
      </c>
      <c r="U102" s="724">
        <v>0</v>
      </c>
      <c r="V102" s="725">
        <f t="shared" si="15"/>
        <v>0</v>
      </c>
      <c r="W102" s="724">
        <v>10.93</v>
      </c>
      <c r="X102" s="724">
        <v>13.9</v>
      </c>
      <c r="Y102" s="724">
        <v>0</v>
      </c>
      <c r="Z102" s="725">
        <f t="shared" si="16"/>
        <v>0</v>
      </c>
    </row>
    <row r="103" spans="1:26" ht="25.5" x14ac:dyDescent="0.2">
      <c r="A103" s="610" t="s">
        <v>300</v>
      </c>
      <c r="B103" s="609" t="s">
        <v>19</v>
      </c>
      <c r="C103" s="609" t="s">
        <v>19</v>
      </c>
      <c r="D103" s="609" t="s">
        <v>19</v>
      </c>
      <c r="E103" s="609" t="s">
        <v>1443</v>
      </c>
      <c r="F103" s="608" t="s">
        <v>19</v>
      </c>
      <c r="G103" s="608"/>
      <c r="H103" s="608"/>
      <c r="I103" s="279"/>
      <c r="J103" s="280">
        <f>SUBTOTAL(109,J104:J104)</f>
        <v>4882.62</v>
      </c>
      <c r="K103" s="608"/>
      <c r="L103" s="608"/>
      <c r="M103" s="280">
        <f>SUBTOTAL(109,M104:M104)</f>
        <v>5115.13</v>
      </c>
      <c r="S103" s="724"/>
      <c r="T103" s="724"/>
      <c r="U103" s="724">
        <v>4882.62</v>
      </c>
      <c r="V103" s="725">
        <f t="shared" si="15"/>
        <v>0</v>
      </c>
      <c r="W103" s="724"/>
      <c r="X103" s="724"/>
      <c r="Y103" s="724">
        <v>5115.13</v>
      </c>
      <c r="Z103" s="725">
        <f t="shared" si="16"/>
        <v>0</v>
      </c>
    </row>
    <row r="104" spans="1:26" ht="38.25" x14ac:dyDescent="0.2">
      <c r="A104" s="607" t="s">
        <v>301</v>
      </c>
      <c r="B104" s="606" t="s">
        <v>25</v>
      </c>
      <c r="C104" s="606" t="s">
        <v>26</v>
      </c>
      <c r="D104" s="606" t="s">
        <v>242</v>
      </c>
      <c r="E104" s="605" t="s">
        <v>243</v>
      </c>
      <c r="F104" s="604" t="s">
        <v>244</v>
      </c>
      <c r="G104" s="604">
        <v>5812.65</v>
      </c>
      <c r="H104" s="795">
        <f t="shared" si="18"/>
        <v>0.69</v>
      </c>
      <c r="I104" s="795">
        <v>0.84</v>
      </c>
      <c r="J104" s="796">
        <f>TRUNC(G104*TRUNC(I104, 2), 2)</f>
        <v>4882.62</v>
      </c>
      <c r="K104" s="795">
        <f t="shared" si="21"/>
        <v>0.69</v>
      </c>
      <c r="L104" s="795">
        <v>0.88</v>
      </c>
      <c r="M104" s="796">
        <f t="shared" ref="M104" si="23">TRUNC(G104*TRUNC(L104, 2), 2)</f>
        <v>5115.13</v>
      </c>
      <c r="S104" s="724">
        <v>0.69</v>
      </c>
      <c r="T104" s="724">
        <v>0.84</v>
      </c>
      <c r="U104" s="724">
        <v>4882.62</v>
      </c>
      <c r="V104" s="725">
        <f t="shared" si="15"/>
        <v>0</v>
      </c>
      <c r="W104" s="724">
        <v>0.69</v>
      </c>
      <c r="X104" s="724">
        <v>0.88</v>
      </c>
      <c r="Y104" s="724">
        <v>5115.13</v>
      </c>
      <c r="Z104" s="725">
        <f t="shared" si="16"/>
        <v>0</v>
      </c>
    </row>
    <row r="105" spans="1:26" x14ac:dyDescent="0.2">
      <c r="A105" s="610" t="s">
        <v>387</v>
      </c>
      <c r="B105" s="609" t="s">
        <v>19</v>
      </c>
      <c r="C105" s="609" t="s">
        <v>19</v>
      </c>
      <c r="D105" s="609" t="s">
        <v>19</v>
      </c>
      <c r="E105" s="609" t="s">
        <v>388</v>
      </c>
      <c r="F105" s="608" t="s">
        <v>19</v>
      </c>
      <c r="G105" s="608"/>
      <c r="H105" s="608"/>
      <c r="I105" s="279"/>
      <c r="J105" s="280">
        <f>SUBTOTAL(109,J106:J112)</f>
        <v>0</v>
      </c>
      <c r="K105" s="279"/>
      <c r="L105" s="279"/>
      <c r="M105" s="280">
        <f>SUBTOTAL(109,M106:M112)</f>
        <v>0</v>
      </c>
      <c r="S105" s="724"/>
      <c r="T105" s="724"/>
      <c r="U105" s="724">
        <v>0</v>
      </c>
      <c r="V105" s="725">
        <f t="shared" si="15"/>
        <v>0</v>
      </c>
      <c r="W105" s="724"/>
      <c r="X105" s="724"/>
      <c r="Y105" s="724">
        <v>0</v>
      </c>
      <c r="Z105" s="725">
        <f t="shared" si="16"/>
        <v>0</v>
      </c>
    </row>
    <row r="106" spans="1:26" x14ac:dyDescent="0.2">
      <c r="A106" s="610" t="s">
        <v>389</v>
      </c>
      <c r="B106" s="609" t="s">
        <v>19</v>
      </c>
      <c r="C106" s="609" t="s">
        <v>19</v>
      </c>
      <c r="D106" s="609" t="s">
        <v>19</v>
      </c>
      <c r="E106" s="609" t="s">
        <v>400</v>
      </c>
      <c r="F106" s="608" t="s">
        <v>19</v>
      </c>
      <c r="G106" s="608"/>
      <c r="H106" s="608"/>
      <c r="I106" s="279"/>
      <c r="J106" s="280">
        <f>SUBTOTAL(109,J107:J112)</f>
        <v>0</v>
      </c>
      <c r="K106" s="279"/>
      <c r="L106" s="279"/>
      <c r="M106" s="280">
        <f>SUBTOTAL(109,M107:M112)</f>
        <v>0</v>
      </c>
      <c r="S106" s="724"/>
      <c r="T106" s="724"/>
      <c r="U106" s="724">
        <v>0</v>
      </c>
      <c r="V106" s="725">
        <f t="shared" si="15"/>
        <v>0</v>
      </c>
      <c r="W106" s="724"/>
      <c r="X106" s="724"/>
      <c r="Y106" s="724">
        <v>0</v>
      </c>
      <c r="Z106" s="725">
        <f t="shared" si="16"/>
        <v>0</v>
      </c>
    </row>
    <row r="107" spans="1:26" s="611" customFormat="1" x14ac:dyDescent="0.2">
      <c r="A107" s="610" t="s">
        <v>2133</v>
      </c>
      <c r="B107" s="609" t="s">
        <v>19</v>
      </c>
      <c r="C107" s="609" t="s">
        <v>19</v>
      </c>
      <c r="D107" s="609" t="s">
        <v>19</v>
      </c>
      <c r="E107" s="609" t="s">
        <v>249</v>
      </c>
      <c r="F107" s="608" t="s">
        <v>19</v>
      </c>
      <c r="G107" s="608"/>
      <c r="H107" s="608"/>
      <c r="I107" s="279"/>
      <c r="J107" s="280">
        <f>SUBTOTAL(109,J108:J109)</f>
        <v>0</v>
      </c>
      <c r="K107" s="279"/>
      <c r="L107" s="279"/>
      <c r="M107" s="280">
        <f>SUBTOTAL(109,M108:M109)</f>
        <v>0</v>
      </c>
      <c r="S107" s="724"/>
      <c r="T107" s="724"/>
      <c r="U107" s="724">
        <v>0</v>
      </c>
      <c r="V107" s="725">
        <f t="shared" si="15"/>
        <v>0</v>
      </c>
      <c r="W107" s="724"/>
      <c r="X107" s="724"/>
      <c r="Y107" s="724">
        <v>0</v>
      </c>
      <c r="Z107" s="725">
        <f t="shared" si="16"/>
        <v>0</v>
      </c>
    </row>
    <row r="108" spans="1:26" x14ac:dyDescent="0.2">
      <c r="A108" s="607" t="s">
        <v>2132</v>
      </c>
      <c r="B108" s="606" t="s">
        <v>25</v>
      </c>
      <c r="C108" s="606" t="s">
        <v>26</v>
      </c>
      <c r="D108" s="606" t="s">
        <v>403</v>
      </c>
      <c r="E108" s="605" t="s">
        <v>404</v>
      </c>
      <c r="F108" s="697" t="s">
        <v>37</v>
      </c>
      <c r="G108" s="604"/>
      <c r="H108" s="795">
        <f t="shared" si="18"/>
        <v>59.21</v>
      </c>
      <c r="I108" s="795">
        <v>71.67</v>
      </c>
      <c r="J108" s="796">
        <f>TRUNC(G108*TRUNC(I108, 2), 2)</f>
        <v>0</v>
      </c>
      <c r="K108" s="795">
        <f t="shared" si="21"/>
        <v>59.21</v>
      </c>
      <c r="L108" s="795">
        <v>75.260000000000005</v>
      </c>
      <c r="M108" s="796">
        <f t="shared" ref="M108:M109" si="24">TRUNC(G108*TRUNC(L108, 2), 2)</f>
        <v>0</v>
      </c>
      <c r="S108" s="724">
        <v>59.21</v>
      </c>
      <c r="T108" s="724">
        <v>71.67</v>
      </c>
      <c r="U108" s="724">
        <v>0</v>
      </c>
      <c r="V108" s="725">
        <f t="shared" si="15"/>
        <v>0</v>
      </c>
      <c r="W108" s="724">
        <v>59.21</v>
      </c>
      <c r="X108" s="724">
        <v>75.260000000000005</v>
      </c>
      <c r="Y108" s="724">
        <v>0</v>
      </c>
      <c r="Z108" s="725">
        <f t="shared" si="16"/>
        <v>0</v>
      </c>
    </row>
    <row r="109" spans="1:26" x14ac:dyDescent="0.2">
      <c r="A109" s="607" t="s">
        <v>2131</v>
      </c>
      <c r="B109" s="606" t="s">
        <v>25</v>
      </c>
      <c r="C109" s="606" t="s">
        <v>26</v>
      </c>
      <c r="D109" s="606" t="s">
        <v>406</v>
      </c>
      <c r="E109" s="605" t="s">
        <v>407</v>
      </c>
      <c r="F109" s="697" t="s">
        <v>37</v>
      </c>
      <c r="G109" s="604"/>
      <c r="H109" s="795">
        <f t="shared" si="18"/>
        <v>97.94</v>
      </c>
      <c r="I109" s="795">
        <v>118.54</v>
      </c>
      <c r="J109" s="796">
        <f>TRUNC(G109*TRUNC(I109, 2), 2)</f>
        <v>0</v>
      </c>
      <c r="K109" s="795">
        <f t="shared" si="21"/>
        <v>97.94</v>
      </c>
      <c r="L109" s="795">
        <v>124.48</v>
      </c>
      <c r="M109" s="796">
        <f t="shared" si="24"/>
        <v>0</v>
      </c>
      <c r="S109" s="724">
        <v>97.94</v>
      </c>
      <c r="T109" s="724">
        <v>118.54</v>
      </c>
      <c r="U109" s="724">
        <v>0</v>
      </c>
      <c r="V109" s="725">
        <f t="shared" si="15"/>
        <v>0</v>
      </c>
      <c r="W109" s="724">
        <v>97.94</v>
      </c>
      <c r="X109" s="724">
        <v>124.48</v>
      </c>
      <c r="Y109" s="724">
        <v>0</v>
      </c>
      <c r="Z109" s="725">
        <f t="shared" si="16"/>
        <v>0</v>
      </c>
    </row>
    <row r="110" spans="1:26" s="611" customFormat="1" x14ac:dyDescent="0.2">
      <c r="A110" s="610" t="s">
        <v>2130</v>
      </c>
      <c r="B110" s="609" t="s">
        <v>19</v>
      </c>
      <c r="C110" s="609" t="s">
        <v>19</v>
      </c>
      <c r="D110" s="609" t="s">
        <v>19</v>
      </c>
      <c r="E110" s="609" t="s">
        <v>254</v>
      </c>
      <c r="F110" s="608" t="s">
        <v>19</v>
      </c>
      <c r="G110" s="608"/>
      <c r="H110" s="608"/>
      <c r="I110" s="279"/>
      <c r="J110" s="280">
        <f>SUBTOTAL(109,J111:J112)</f>
        <v>0</v>
      </c>
      <c r="K110" s="279"/>
      <c r="L110" s="279"/>
      <c r="M110" s="280">
        <f>SUBTOTAL(109,M111:M112)</f>
        <v>0</v>
      </c>
      <c r="S110" s="724"/>
      <c r="T110" s="724"/>
      <c r="U110" s="724">
        <v>0</v>
      </c>
      <c r="V110" s="725">
        <f t="shared" si="15"/>
        <v>0</v>
      </c>
      <c r="W110" s="724"/>
      <c r="X110" s="724"/>
      <c r="Y110" s="724">
        <v>0</v>
      </c>
      <c r="Z110" s="725">
        <f t="shared" si="16"/>
        <v>0</v>
      </c>
    </row>
    <row r="111" spans="1:26" x14ac:dyDescent="0.2">
      <c r="A111" s="607" t="s">
        <v>2129</v>
      </c>
      <c r="B111" s="606" t="s">
        <v>25</v>
      </c>
      <c r="C111" s="606" t="s">
        <v>26</v>
      </c>
      <c r="D111" s="606" t="s">
        <v>403</v>
      </c>
      <c r="E111" s="605" t="s">
        <v>404</v>
      </c>
      <c r="F111" s="604" t="s">
        <v>37</v>
      </c>
      <c r="G111" s="604"/>
      <c r="H111" s="795">
        <f t="shared" si="18"/>
        <v>59.21</v>
      </c>
      <c r="I111" s="795">
        <v>71.67</v>
      </c>
      <c r="J111" s="796">
        <f>TRUNC(G111*TRUNC(I111, 2), 2)</f>
        <v>0</v>
      </c>
      <c r="K111" s="795">
        <f t="shared" si="21"/>
        <v>59.21</v>
      </c>
      <c r="L111" s="795">
        <v>75.260000000000005</v>
      </c>
      <c r="M111" s="796">
        <f t="shared" ref="M111:M112" si="25">TRUNC(G111*TRUNC(L111, 2), 2)</f>
        <v>0</v>
      </c>
      <c r="S111" s="724">
        <v>59.21</v>
      </c>
      <c r="T111" s="724">
        <v>71.67</v>
      </c>
      <c r="U111" s="724">
        <v>0</v>
      </c>
      <c r="V111" s="725">
        <f t="shared" si="15"/>
        <v>0</v>
      </c>
      <c r="W111" s="724">
        <v>59.21</v>
      </c>
      <c r="X111" s="724">
        <v>75.260000000000005</v>
      </c>
      <c r="Y111" s="724">
        <v>0</v>
      </c>
      <c r="Z111" s="725">
        <f t="shared" si="16"/>
        <v>0</v>
      </c>
    </row>
    <row r="112" spans="1:26" x14ac:dyDescent="0.2">
      <c r="A112" s="607" t="s">
        <v>2128</v>
      </c>
      <c r="B112" s="606" t="s">
        <v>25</v>
      </c>
      <c r="C112" s="606" t="s">
        <v>26</v>
      </c>
      <c r="D112" s="606" t="s">
        <v>406</v>
      </c>
      <c r="E112" s="605" t="s">
        <v>407</v>
      </c>
      <c r="F112" s="604" t="s">
        <v>37</v>
      </c>
      <c r="G112" s="604"/>
      <c r="H112" s="795">
        <f t="shared" si="18"/>
        <v>97.94</v>
      </c>
      <c r="I112" s="795">
        <v>118.54</v>
      </c>
      <c r="J112" s="796">
        <f>TRUNC(G112*TRUNC(I112, 2), 2)</f>
        <v>0</v>
      </c>
      <c r="K112" s="795">
        <f t="shared" si="21"/>
        <v>97.94</v>
      </c>
      <c r="L112" s="795">
        <v>124.48</v>
      </c>
      <c r="M112" s="796">
        <f t="shared" si="25"/>
        <v>0</v>
      </c>
      <c r="S112" s="724">
        <v>97.94</v>
      </c>
      <c r="T112" s="724">
        <v>118.54</v>
      </c>
      <c r="U112" s="724">
        <v>0</v>
      </c>
      <c r="V112" s="725">
        <f t="shared" si="15"/>
        <v>0</v>
      </c>
      <c r="W112" s="724">
        <v>97.94</v>
      </c>
      <c r="X112" s="724">
        <v>124.48</v>
      </c>
      <c r="Y112" s="724">
        <v>0</v>
      </c>
      <c r="Z112" s="725">
        <f t="shared" si="16"/>
        <v>0</v>
      </c>
    </row>
    <row r="113" spans="1:26" x14ac:dyDescent="0.2">
      <c r="A113" s="610" t="s">
        <v>411</v>
      </c>
      <c r="B113" s="609" t="s">
        <v>19</v>
      </c>
      <c r="C113" s="609" t="s">
        <v>19</v>
      </c>
      <c r="D113" s="609" t="s">
        <v>19</v>
      </c>
      <c r="E113" s="609" t="s">
        <v>412</v>
      </c>
      <c r="F113" s="608" t="s">
        <v>19</v>
      </c>
      <c r="G113" s="608"/>
      <c r="H113" s="608"/>
      <c r="I113" s="279"/>
      <c r="J113" s="280">
        <f>SUBTOTAL(109,J114:J153)</f>
        <v>1275623.6800000002</v>
      </c>
      <c r="K113" s="279"/>
      <c r="L113" s="279"/>
      <c r="M113" s="280">
        <f>SUBTOTAL(109,M114:M153)</f>
        <v>1339612.4600000002</v>
      </c>
      <c r="S113" s="724"/>
      <c r="T113" s="724"/>
      <c r="U113" s="724">
        <v>1318835.21</v>
      </c>
      <c r="V113" s="725">
        <f t="shared" si="15"/>
        <v>43211.529999999795</v>
      </c>
      <c r="W113" s="724"/>
      <c r="X113" s="724"/>
      <c r="Y113" s="724">
        <v>1384987.49</v>
      </c>
      <c r="Z113" s="725">
        <f t="shared" si="16"/>
        <v>45375.029999999795</v>
      </c>
    </row>
    <row r="114" spans="1:26" x14ac:dyDescent="0.2">
      <c r="A114" s="610" t="s">
        <v>413</v>
      </c>
      <c r="B114" s="609" t="s">
        <v>19</v>
      </c>
      <c r="C114" s="609" t="s">
        <v>19</v>
      </c>
      <c r="D114" s="609" t="s">
        <v>19</v>
      </c>
      <c r="E114" s="609" t="s">
        <v>414</v>
      </c>
      <c r="F114" s="608" t="s">
        <v>19</v>
      </c>
      <c r="G114" s="608"/>
      <c r="H114" s="608"/>
      <c r="I114" s="279"/>
      <c r="J114" s="280">
        <f>SUBTOTAL(109,J115:J130)</f>
        <v>149766.73000000004</v>
      </c>
      <c r="K114" s="279"/>
      <c r="L114" s="279"/>
      <c r="M114" s="280">
        <f>SUBTOTAL(109,M115:M130)</f>
        <v>157264.85000000003</v>
      </c>
      <c r="S114" s="724"/>
      <c r="T114" s="724"/>
      <c r="U114" s="724">
        <v>149766.73000000004</v>
      </c>
      <c r="V114" s="725">
        <f t="shared" si="15"/>
        <v>0</v>
      </c>
      <c r="W114" s="724"/>
      <c r="X114" s="724"/>
      <c r="Y114" s="724">
        <v>157264.85000000003</v>
      </c>
      <c r="Z114" s="725">
        <f t="shared" si="16"/>
        <v>0</v>
      </c>
    </row>
    <row r="115" spans="1:26" s="611" customFormat="1" x14ac:dyDescent="0.2">
      <c r="A115" s="610" t="s">
        <v>415</v>
      </c>
      <c r="B115" s="609" t="s">
        <v>19</v>
      </c>
      <c r="C115" s="609" t="s">
        <v>19</v>
      </c>
      <c r="D115" s="609" t="s">
        <v>19</v>
      </c>
      <c r="E115" s="609" t="s">
        <v>249</v>
      </c>
      <c r="F115" s="608" t="s">
        <v>19</v>
      </c>
      <c r="G115" s="608"/>
      <c r="H115" s="608"/>
      <c r="I115" s="279"/>
      <c r="J115" s="280">
        <f>SUBTOTAL(109,J116:J122)</f>
        <v>135597.58000000002</v>
      </c>
      <c r="K115" s="279"/>
      <c r="L115" s="279"/>
      <c r="M115" s="280">
        <f>SUBTOTAL(109,M116:M122)</f>
        <v>142386.30000000002</v>
      </c>
      <c r="S115" s="724"/>
      <c r="T115" s="724"/>
      <c r="U115" s="724">
        <v>135597.58000000002</v>
      </c>
      <c r="V115" s="725">
        <f t="shared" si="15"/>
        <v>0</v>
      </c>
      <c r="W115" s="724"/>
      <c r="X115" s="724"/>
      <c r="Y115" s="724">
        <v>142386.30000000002</v>
      </c>
      <c r="Z115" s="725">
        <f t="shared" si="16"/>
        <v>0</v>
      </c>
    </row>
    <row r="116" spans="1:26" ht="25.5" x14ac:dyDescent="0.2">
      <c r="A116" s="607" t="s">
        <v>416</v>
      </c>
      <c r="B116" s="606" t="s">
        <v>25</v>
      </c>
      <c r="C116" s="606" t="s">
        <v>26</v>
      </c>
      <c r="D116" s="606" t="s">
        <v>417</v>
      </c>
      <c r="E116" s="605" t="s">
        <v>418</v>
      </c>
      <c r="F116" s="699" t="s">
        <v>99</v>
      </c>
      <c r="G116" s="604">
        <v>38</v>
      </c>
      <c r="H116" s="795">
        <f t="shared" si="18"/>
        <v>326.60000000000002</v>
      </c>
      <c r="I116" s="795">
        <v>395.29</v>
      </c>
      <c r="J116" s="796">
        <f t="shared" ref="J116:J122" si="26">TRUNC(G116*TRUNC(I116, 2), 2)</f>
        <v>15021.02</v>
      </c>
      <c r="K116" s="795">
        <f t="shared" si="21"/>
        <v>326.60000000000002</v>
      </c>
      <c r="L116" s="795">
        <v>415.08</v>
      </c>
      <c r="M116" s="796">
        <f t="shared" ref="M116:M137" si="27">TRUNC(G116*TRUNC(L116, 2), 2)</f>
        <v>15773.04</v>
      </c>
      <c r="S116" s="724">
        <v>326.60000000000002</v>
      </c>
      <c r="T116" s="724">
        <v>395.29</v>
      </c>
      <c r="U116" s="724">
        <v>15021.02</v>
      </c>
      <c r="V116" s="725">
        <f t="shared" si="15"/>
        <v>0</v>
      </c>
      <c r="W116" s="724">
        <v>326.60000000000002</v>
      </c>
      <c r="X116" s="724">
        <v>415.08</v>
      </c>
      <c r="Y116" s="724">
        <v>15773.04</v>
      </c>
      <c r="Z116" s="725">
        <f t="shared" si="16"/>
        <v>0</v>
      </c>
    </row>
    <row r="117" spans="1:26" ht="25.5" x14ac:dyDescent="0.2">
      <c r="A117" s="607" t="s">
        <v>419</v>
      </c>
      <c r="B117" s="606" t="s">
        <v>25</v>
      </c>
      <c r="C117" s="606" t="s">
        <v>26</v>
      </c>
      <c r="D117" s="606" t="s">
        <v>2125</v>
      </c>
      <c r="E117" s="605" t="s">
        <v>1728</v>
      </c>
      <c r="F117" s="699" t="s">
        <v>29</v>
      </c>
      <c r="G117" s="604">
        <v>239.02</v>
      </c>
      <c r="H117" s="795">
        <f t="shared" si="18"/>
        <v>51.84</v>
      </c>
      <c r="I117" s="795">
        <v>62.75</v>
      </c>
      <c r="J117" s="796">
        <f t="shared" si="26"/>
        <v>14998.5</v>
      </c>
      <c r="K117" s="795">
        <f t="shared" si="21"/>
        <v>51.84</v>
      </c>
      <c r="L117" s="795">
        <v>65.89</v>
      </c>
      <c r="M117" s="796">
        <f t="shared" si="27"/>
        <v>15749.02</v>
      </c>
      <c r="S117" s="724">
        <v>51.84</v>
      </c>
      <c r="T117" s="724">
        <v>62.75</v>
      </c>
      <c r="U117" s="724">
        <v>14998.5</v>
      </c>
      <c r="V117" s="725">
        <f t="shared" si="15"/>
        <v>0</v>
      </c>
      <c r="W117" s="724">
        <v>51.84</v>
      </c>
      <c r="X117" s="724">
        <v>65.89</v>
      </c>
      <c r="Y117" s="724">
        <v>15749.02</v>
      </c>
      <c r="Z117" s="725">
        <f t="shared" si="16"/>
        <v>0</v>
      </c>
    </row>
    <row r="118" spans="1:26" x14ac:dyDescent="0.2">
      <c r="A118" s="607" t="s">
        <v>420</v>
      </c>
      <c r="B118" s="606" t="s">
        <v>25</v>
      </c>
      <c r="C118" s="606" t="s">
        <v>26</v>
      </c>
      <c r="D118" s="606" t="s">
        <v>2124</v>
      </c>
      <c r="E118" s="605" t="s">
        <v>2123</v>
      </c>
      <c r="F118" s="699" t="s">
        <v>103</v>
      </c>
      <c r="G118" s="604">
        <v>152</v>
      </c>
      <c r="H118" s="795">
        <f t="shared" si="18"/>
        <v>474</v>
      </c>
      <c r="I118" s="795">
        <v>573.69000000000005</v>
      </c>
      <c r="J118" s="796">
        <f t="shared" si="26"/>
        <v>87200.88</v>
      </c>
      <c r="K118" s="795">
        <f t="shared" si="21"/>
        <v>474</v>
      </c>
      <c r="L118" s="795">
        <v>602.41</v>
      </c>
      <c r="M118" s="796">
        <f t="shared" si="27"/>
        <v>91566.32</v>
      </c>
      <c r="S118" s="724">
        <v>474</v>
      </c>
      <c r="T118" s="724">
        <v>573.69000000000005</v>
      </c>
      <c r="U118" s="724">
        <v>87200.88</v>
      </c>
      <c r="V118" s="725">
        <f t="shared" si="15"/>
        <v>0</v>
      </c>
      <c r="W118" s="724">
        <v>474</v>
      </c>
      <c r="X118" s="724">
        <v>602.41</v>
      </c>
      <c r="Y118" s="724">
        <v>91566.32</v>
      </c>
      <c r="Z118" s="725">
        <f t="shared" si="16"/>
        <v>0</v>
      </c>
    </row>
    <row r="119" spans="1:26" ht="25.5" x14ac:dyDescent="0.2">
      <c r="A119" s="607" t="s">
        <v>421</v>
      </c>
      <c r="B119" s="606" t="s">
        <v>25</v>
      </c>
      <c r="C119" s="606" t="s">
        <v>26</v>
      </c>
      <c r="D119" s="606" t="s">
        <v>2122</v>
      </c>
      <c r="E119" s="605" t="s">
        <v>1730</v>
      </c>
      <c r="F119" s="699" t="s">
        <v>103</v>
      </c>
      <c r="G119" s="604">
        <v>152</v>
      </c>
      <c r="H119" s="795">
        <f t="shared" si="18"/>
        <v>73.05</v>
      </c>
      <c r="I119" s="795">
        <v>88.42</v>
      </c>
      <c r="J119" s="796">
        <f t="shared" si="26"/>
        <v>13439.84</v>
      </c>
      <c r="K119" s="795">
        <f t="shared" si="21"/>
        <v>73.05</v>
      </c>
      <c r="L119" s="795">
        <v>92.85</v>
      </c>
      <c r="M119" s="796">
        <f t="shared" si="27"/>
        <v>14113.2</v>
      </c>
      <c r="S119" s="724">
        <v>73.05</v>
      </c>
      <c r="T119" s="724">
        <v>88.42</v>
      </c>
      <c r="U119" s="724">
        <v>13439.84</v>
      </c>
      <c r="V119" s="725">
        <f t="shared" si="15"/>
        <v>0</v>
      </c>
      <c r="W119" s="724">
        <v>73.05</v>
      </c>
      <c r="X119" s="724">
        <v>92.85</v>
      </c>
      <c r="Y119" s="724">
        <v>14113.2</v>
      </c>
      <c r="Z119" s="725">
        <f t="shared" si="16"/>
        <v>0</v>
      </c>
    </row>
    <row r="120" spans="1:26" x14ac:dyDescent="0.2">
      <c r="A120" s="607" t="s">
        <v>424</v>
      </c>
      <c r="B120" s="606" t="s">
        <v>25</v>
      </c>
      <c r="C120" s="606" t="s">
        <v>26</v>
      </c>
      <c r="D120" s="606" t="s">
        <v>422</v>
      </c>
      <c r="E120" s="605" t="s">
        <v>423</v>
      </c>
      <c r="F120" s="699" t="s">
        <v>103</v>
      </c>
      <c r="G120" s="604">
        <v>38</v>
      </c>
      <c r="H120" s="795">
        <f t="shared" si="18"/>
        <v>44.76</v>
      </c>
      <c r="I120" s="795">
        <v>54.18</v>
      </c>
      <c r="J120" s="796">
        <f t="shared" si="26"/>
        <v>2058.84</v>
      </c>
      <c r="K120" s="795">
        <f t="shared" si="21"/>
        <v>44.76</v>
      </c>
      <c r="L120" s="795">
        <v>56.89</v>
      </c>
      <c r="M120" s="796">
        <f t="shared" si="27"/>
        <v>2161.8200000000002</v>
      </c>
      <c r="S120" s="724">
        <v>44.76</v>
      </c>
      <c r="T120" s="724">
        <v>54.18</v>
      </c>
      <c r="U120" s="724">
        <v>2058.84</v>
      </c>
      <c r="V120" s="725">
        <f t="shared" si="15"/>
        <v>0</v>
      </c>
      <c r="W120" s="724">
        <v>44.76</v>
      </c>
      <c r="X120" s="724">
        <v>56.89</v>
      </c>
      <c r="Y120" s="724">
        <v>2161.8200000000002</v>
      </c>
      <c r="Z120" s="725">
        <f t="shared" si="16"/>
        <v>0</v>
      </c>
    </row>
    <row r="121" spans="1:26" x14ac:dyDescent="0.2">
      <c r="A121" s="607" t="s">
        <v>427</v>
      </c>
      <c r="B121" s="606" t="s">
        <v>25</v>
      </c>
      <c r="C121" s="606" t="s">
        <v>26</v>
      </c>
      <c r="D121" s="606" t="s">
        <v>2127</v>
      </c>
      <c r="E121" s="605" t="s">
        <v>2126</v>
      </c>
      <c r="F121" s="699" t="s">
        <v>103</v>
      </c>
      <c r="G121" s="604">
        <v>38</v>
      </c>
      <c r="H121" s="795">
        <f t="shared" si="18"/>
        <v>45.71</v>
      </c>
      <c r="I121" s="795">
        <v>55.33</v>
      </c>
      <c r="J121" s="796">
        <f t="shared" si="26"/>
        <v>2102.54</v>
      </c>
      <c r="K121" s="795">
        <f t="shared" si="21"/>
        <v>45.71</v>
      </c>
      <c r="L121" s="795">
        <v>58.1</v>
      </c>
      <c r="M121" s="796">
        <f t="shared" si="27"/>
        <v>2207.8000000000002</v>
      </c>
      <c r="S121" s="724">
        <v>45.71</v>
      </c>
      <c r="T121" s="724">
        <v>55.33</v>
      </c>
      <c r="U121" s="724">
        <v>2102.54</v>
      </c>
      <c r="V121" s="725">
        <f t="shared" si="15"/>
        <v>0</v>
      </c>
      <c r="W121" s="724">
        <v>45.71</v>
      </c>
      <c r="X121" s="724">
        <v>58.1</v>
      </c>
      <c r="Y121" s="724">
        <v>2207.8000000000002</v>
      </c>
      <c r="Z121" s="725">
        <f t="shared" si="16"/>
        <v>0</v>
      </c>
    </row>
    <row r="122" spans="1:26" x14ac:dyDescent="0.2">
      <c r="A122" s="607" t="s">
        <v>430</v>
      </c>
      <c r="B122" s="606" t="s">
        <v>25</v>
      </c>
      <c r="C122" s="606" t="s">
        <v>26</v>
      </c>
      <c r="D122" s="606" t="s">
        <v>2119</v>
      </c>
      <c r="E122" s="605" t="s">
        <v>1740</v>
      </c>
      <c r="F122" s="699" t="s">
        <v>103</v>
      </c>
      <c r="G122" s="604">
        <v>38</v>
      </c>
      <c r="H122" s="795">
        <f t="shared" si="18"/>
        <v>16.87</v>
      </c>
      <c r="I122" s="795">
        <v>20.420000000000002</v>
      </c>
      <c r="J122" s="796">
        <f t="shared" si="26"/>
        <v>775.96</v>
      </c>
      <c r="K122" s="795">
        <f t="shared" si="21"/>
        <v>16.87</v>
      </c>
      <c r="L122" s="795">
        <v>21.45</v>
      </c>
      <c r="M122" s="796">
        <f t="shared" si="27"/>
        <v>815.1</v>
      </c>
      <c r="S122" s="724">
        <v>16.87</v>
      </c>
      <c r="T122" s="724">
        <v>20.420000000000002</v>
      </c>
      <c r="U122" s="724">
        <v>775.96</v>
      </c>
      <c r="V122" s="725">
        <f t="shared" si="15"/>
        <v>0</v>
      </c>
      <c r="W122" s="724">
        <v>16.87</v>
      </c>
      <c r="X122" s="724">
        <v>21.45</v>
      </c>
      <c r="Y122" s="724">
        <v>815.1</v>
      </c>
      <c r="Z122" s="725">
        <f t="shared" si="16"/>
        <v>0</v>
      </c>
    </row>
    <row r="123" spans="1:26" s="611" customFormat="1" x14ac:dyDescent="0.2">
      <c r="A123" s="610" t="s">
        <v>441</v>
      </c>
      <c r="B123" s="609" t="s">
        <v>19</v>
      </c>
      <c r="C123" s="609" t="s">
        <v>19</v>
      </c>
      <c r="D123" s="609" t="s">
        <v>19</v>
      </c>
      <c r="E123" s="609" t="s">
        <v>254</v>
      </c>
      <c r="F123" s="608" t="s">
        <v>19</v>
      </c>
      <c r="G123" s="608"/>
      <c r="H123" s="608"/>
      <c r="I123" s="279"/>
      <c r="J123" s="280">
        <f>SUBTOTAL(109,J124:J130)</f>
        <v>14169.150000000001</v>
      </c>
      <c r="K123" s="279"/>
      <c r="L123" s="279"/>
      <c r="M123" s="280">
        <f>SUBTOTAL(109,M124:M130)</f>
        <v>14878.549999999997</v>
      </c>
      <c r="S123" s="724"/>
      <c r="T123" s="724"/>
      <c r="U123" s="724">
        <v>14169.150000000001</v>
      </c>
      <c r="V123" s="725">
        <f t="shared" si="15"/>
        <v>0</v>
      </c>
      <c r="W123" s="724"/>
      <c r="X123" s="724"/>
      <c r="Y123" s="724">
        <v>14878.549999999997</v>
      </c>
      <c r="Z123" s="725">
        <f t="shared" si="16"/>
        <v>0</v>
      </c>
    </row>
    <row r="124" spans="1:26" ht="25.5" x14ac:dyDescent="0.2">
      <c r="A124" s="607" t="s">
        <v>442</v>
      </c>
      <c r="B124" s="606" t="s">
        <v>25</v>
      </c>
      <c r="C124" s="606" t="s">
        <v>26</v>
      </c>
      <c r="D124" s="606" t="s">
        <v>417</v>
      </c>
      <c r="E124" s="605" t="s">
        <v>418</v>
      </c>
      <c r="F124" s="699" t="s">
        <v>99</v>
      </c>
      <c r="G124" s="604">
        <v>4</v>
      </c>
      <c r="H124" s="795">
        <f t="shared" si="18"/>
        <v>326.60000000000002</v>
      </c>
      <c r="I124" s="795">
        <v>395.29</v>
      </c>
      <c r="J124" s="796">
        <f t="shared" ref="J124:J130" si="28">TRUNC(G124*TRUNC(I124, 2), 2)</f>
        <v>1581.16</v>
      </c>
      <c r="K124" s="795">
        <f t="shared" si="21"/>
        <v>326.60000000000002</v>
      </c>
      <c r="L124" s="795">
        <v>415.08</v>
      </c>
      <c r="M124" s="796">
        <f t="shared" si="27"/>
        <v>1660.32</v>
      </c>
      <c r="S124" s="724">
        <v>326.60000000000002</v>
      </c>
      <c r="T124" s="724">
        <v>395.29</v>
      </c>
      <c r="U124" s="724">
        <v>1581.16</v>
      </c>
      <c r="V124" s="725">
        <f t="shared" si="15"/>
        <v>0</v>
      </c>
      <c r="W124" s="724">
        <v>326.60000000000002</v>
      </c>
      <c r="X124" s="724">
        <v>415.08</v>
      </c>
      <c r="Y124" s="724">
        <v>1660.32</v>
      </c>
      <c r="Z124" s="725">
        <f t="shared" si="16"/>
        <v>0</v>
      </c>
    </row>
    <row r="125" spans="1:26" ht="25.5" x14ac:dyDescent="0.2">
      <c r="A125" s="607" t="s">
        <v>443</v>
      </c>
      <c r="B125" s="606" t="s">
        <v>25</v>
      </c>
      <c r="C125" s="606" t="s">
        <v>26</v>
      </c>
      <c r="D125" s="606" t="s">
        <v>2125</v>
      </c>
      <c r="E125" s="605" t="s">
        <v>1728</v>
      </c>
      <c r="F125" s="699" t="s">
        <v>29</v>
      </c>
      <c r="G125" s="604">
        <v>25.16</v>
      </c>
      <c r="H125" s="795">
        <f t="shared" si="18"/>
        <v>51.84</v>
      </c>
      <c r="I125" s="795">
        <v>62.75</v>
      </c>
      <c r="J125" s="796">
        <f t="shared" si="28"/>
        <v>1578.79</v>
      </c>
      <c r="K125" s="795">
        <f t="shared" si="21"/>
        <v>51.84</v>
      </c>
      <c r="L125" s="795">
        <v>65.89</v>
      </c>
      <c r="M125" s="796">
        <f t="shared" si="27"/>
        <v>1657.79</v>
      </c>
      <c r="S125" s="724">
        <v>51.84</v>
      </c>
      <c r="T125" s="724">
        <v>62.75</v>
      </c>
      <c r="U125" s="724">
        <v>1578.79</v>
      </c>
      <c r="V125" s="725">
        <f t="shared" si="15"/>
        <v>0</v>
      </c>
      <c r="W125" s="724">
        <v>51.84</v>
      </c>
      <c r="X125" s="724">
        <v>65.89</v>
      </c>
      <c r="Y125" s="724">
        <v>1657.79</v>
      </c>
      <c r="Z125" s="725">
        <f t="shared" si="16"/>
        <v>0</v>
      </c>
    </row>
    <row r="126" spans="1:26" x14ac:dyDescent="0.2">
      <c r="A126" s="607" t="s">
        <v>444</v>
      </c>
      <c r="B126" s="606" t="s">
        <v>25</v>
      </c>
      <c r="C126" s="606" t="s">
        <v>26</v>
      </c>
      <c r="D126" s="606" t="s">
        <v>2124</v>
      </c>
      <c r="E126" s="605" t="s">
        <v>2123</v>
      </c>
      <c r="F126" s="699" t="s">
        <v>103</v>
      </c>
      <c r="G126" s="604">
        <v>16</v>
      </c>
      <c r="H126" s="795">
        <f t="shared" si="18"/>
        <v>474</v>
      </c>
      <c r="I126" s="795">
        <v>573.69000000000005</v>
      </c>
      <c r="J126" s="796">
        <f t="shared" si="28"/>
        <v>9179.0400000000009</v>
      </c>
      <c r="K126" s="795">
        <f t="shared" si="21"/>
        <v>474</v>
      </c>
      <c r="L126" s="795">
        <v>602.41</v>
      </c>
      <c r="M126" s="796">
        <f t="shared" si="27"/>
        <v>9638.56</v>
      </c>
      <c r="S126" s="724">
        <v>474</v>
      </c>
      <c r="T126" s="724">
        <v>573.69000000000005</v>
      </c>
      <c r="U126" s="724">
        <v>9179.0400000000009</v>
      </c>
      <c r="V126" s="725">
        <f t="shared" si="15"/>
        <v>0</v>
      </c>
      <c r="W126" s="724">
        <v>474</v>
      </c>
      <c r="X126" s="724">
        <v>602.41</v>
      </c>
      <c r="Y126" s="724">
        <v>9638.56</v>
      </c>
      <c r="Z126" s="725">
        <f t="shared" si="16"/>
        <v>0</v>
      </c>
    </row>
    <row r="127" spans="1:26" ht="25.5" x14ac:dyDescent="0.2">
      <c r="A127" s="607" t="s">
        <v>445</v>
      </c>
      <c r="B127" s="606" t="s">
        <v>25</v>
      </c>
      <c r="C127" s="606" t="s">
        <v>26</v>
      </c>
      <c r="D127" s="606" t="s">
        <v>2122</v>
      </c>
      <c r="E127" s="605" t="s">
        <v>1730</v>
      </c>
      <c r="F127" s="699" t="s">
        <v>103</v>
      </c>
      <c r="G127" s="604">
        <v>16</v>
      </c>
      <c r="H127" s="795">
        <f t="shared" si="18"/>
        <v>73.05</v>
      </c>
      <c r="I127" s="795">
        <v>88.42</v>
      </c>
      <c r="J127" s="796">
        <f t="shared" si="28"/>
        <v>1414.72</v>
      </c>
      <c r="K127" s="795">
        <f t="shared" si="21"/>
        <v>73.05</v>
      </c>
      <c r="L127" s="795">
        <v>92.85</v>
      </c>
      <c r="M127" s="796">
        <f t="shared" si="27"/>
        <v>1485.6</v>
      </c>
      <c r="S127" s="724">
        <v>73.05</v>
      </c>
      <c r="T127" s="724">
        <v>88.42</v>
      </c>
      <c r="U127" s="724">
        <v>1414.72</v>
      </c>
      <c r="V127" s="725">
        <f t="shared" si="15"/>
        <v>0</v>
      </c>
      <c r="W127" s="724">
        <v>73.05</v>
      </c>
      <c r="X127" s="724">
        <v>92.85</v>
      </c>
      <c r="Y127" s="724">
        <v>1485.6</v>
      </c>
      <c r="Z127" s="725">
        <f t="shared" si="16"/>
        <v>0</v>
      </c>
    </row>
    <row r="128" spans="1:26" x14ac:dyDescent="0.2">
      <c r="A128" s="607" t="s">
        <v>446</v>
      </c>
      <c r="B128" s="606" t="s">
        <v>25</v>
      </c>
      <c r="C128" s="606" t="s">
        <v>26</v>
      </c>
      <c r="D128" s="606" t="s">
        <v>2121</v>
      </c>
      <c r="E128" s="605" t="s">
        <v>2120</v>
      </c>
      <c r="F128" s="699" t="s">
        <v>103</v>
      </c>
      <c r="G128" s="604">
        <v>4</v>
      </c>
      <c r="H128" s="795">
        <f t="shared" si="18"/>
        <v>31.61</v>
      </c>
      <c r="I128" s="795">
        <v>38.26</v>
      </c>
      <c r="J128" s="796">
        <f t="shared" si="28"/>
        <v>153.04</v>
      </c>
      <c r="K128" s="795">
        <f t="shared" si="21"/>
        <v>31.61</v>
      </c>
      <c r="L128" s="795">
        <v>40.18</v>
      </c>
      <c r="M128" s="796">
        <f t="shared" si="27"/>
        <v>160.72</v>
      </c>
      <c r="S128" s="724">
        <v>31.61</v>
      </c>
      <c r="T128" s="724">
        <v>38.26</v>
      </c>
      <c r="U128" s="724">
        <v>153.04</v>
      </c>
      <c r="V128" s="725">
        <f t="shared" si="15"/>
        <v>0</v>
      </c>
      <c r="W128" s="724">
        <v>31.61</v>
      </c>
      <c r="X128" s="724">
        <v>40.18</v>
      </c>
      <c r="Y128" s="724">
        <v>160.72</v>
      </c>
      <c r="Z128" s="725">
        <f t="shared" si="16"/>
        <v>0</v>
      </c>
    </row>
    <row r="129" spans="1:26" x14ac:dyDescent="0.2">
      <c r="A129" s="607" t="s">
        <v>447</v>
      </c>
      <c r="B129" s="606" t="s">
        <v>25</v>
      </c>
      <c r="C129" s="606" t="s">
        <v>26</v>
      </c>
      <c r="D129" s="606" t="s">
        <v>2119</v>
      </c>
      <c r="E129" s="605" t="s">
        <v>1740</v>
      </c>
      <c r="F129" s="699" t="s">
        <v>103</v>
      </c>
      <c r="G129" s="604">
        <v>4</v>
      </c>
      <c r="H129" s="795">
        <f t="shared" si="18"/>
        <v>16.87</v>
      </c>
      <c r="I129" s="795">
        <v>20.420000000000002</v>
      </c>
      <c r="J129" s="796">
        <f t="shared" si="28"/>
        <v>81.680000000000007</v>
      </c>
      <c r="K129" s="795">
        <f t="shared" si="21"/>
        <v>16.87</v>
      </c>
      <c r="L129" s="795">
        <v>21.45</v>
      </c>
      <c r="M129" s="796">
        <f t="shared" si="27"/>
        <v>85.8</v>
      </c>
      <c r="S129" s="724">
        <v>16.87</v>
      </c>
      <c r="T129" s="724">
        <v>20.420000000000002</v>
      </c>
      <c r="U129" s="724">
        <v>81.680000000000007</v>
      </c>
      <c r="V129" s="725">
        <f t="shared" si="15"/>
        <v>0</v>
      </c>
      <c r="W129" s="724">
        <v>16.87</v>
      </c>
      <c r="X129" s="724">
        <v>21.45</v>
      </c>
      <c r="Y129" s="724">
        <v>85.8</v>
      </c>
      <c r="Z129" s="725">
        <f t="shared" si="16"/>
        <v>0</v>
      </c>
    </row>
    <row r="130" spans="1:26" x14ac:dyDescent="0.2">
      <c r="A130" s="607" t="s">
        <v>448</v>
      </c>
      <c r="B130" s="606" t="s">
        <v>25</v>
      </c>
      <c r="C130" s="606" t="s">
        <v>26</v>
      </c>
      <c r="D130" s="606" t="s">
        <v>428</v>
      </c>
      <c r="E130" s="605" t="s">
        <v>429</v>
      </c>
      <c r="F130" s="699" t="s">
        <v>92</v>
      </c>
      <c r="G130" s="604">
        <v>4</v>
      </c>
      <c r="H130" s="795">
        <f t="shared" si="18"/>
        <v>37.32</v>
      </c>
      <c r="I130" s="795">
        <v>45.18</v>
      </c>
      <c r="J130" s="796">
        <f t="shared" si="28"/>
        <v>180.72</v>
      </c>
      <c r="K130" s="795">
        <f t="shared" si="21"/>
        <v>37.32</v>
      </c>
      <c r="L130" s="795">
        <v>47.44</v>
      </c>
      <c r="M130" s="796">
        <f t="shared" si="27"/>
        <v>189.76</v>
      </c>
      <c r="S130" s="724">
        <v>37.32</v>
      </c>
      <c r="T130" s="724">
        <v>45.18</v>
      </c>
      <c r="U130" s="724">
        <v>180.72</v>
      </c>
      <c r="V130" s="725">
        <f t="shared" si="15"/>
        <v>0</v>
      </c>
      <c r="W130" s="724">
        <v>37.32</v>
      </c>
      <c r="X130" s="724">
        <v>47.44</v>
      </c>
      <c r="Y130" s="724">
        <v>189.76</v>
      </c>
      <c r="Z130" s="725">
        <f t="shared" si="16"/>
        <v>0</v>
      </c>
    </row>
    <row r="131" spans="1:26" ht="25.5" x14ac:dyDescent="0.2">
      <c r="A131" s="610" t="s">
        <v>449</v>
      </c>
      <c r="B131" s="609" t="s">
        <v>19</v>
      </c>
      <c r="C131" s="609" t="s">
        <v>19</v>
      </c>
      <c r="D131" s="609" t="s">
        <v>19</v>
      </c>
      <c r="E131" s="609" t="s">
        <v>2299</v>
      </c>
      <c r="F131" s="608" t="s">
        <v>19</v>
      </c>
      <c r="G131" s="608"/>
      <c r="H131" s="608"/>
      <c r="I131" s="279"/>
      <c r="J131" s="280">
        <f>SUBTOTAL(109,J132:J137)</f>
        <v>220867.36999999997</v>
      </c>
      <c r="K131" s="279"/>
      <c r="L131" s="279"/>
      <c r="M131" s="280">
        <f>SUBTOTAL(109,M132:M137)</f>
        <v>231926.35</v>
      </c>
      <c r="S131" s="724"/>
      <c r="T131" s="724"/>
      <c r="U131" s="724">
        <v>264078.90000000002</v>
      </c>
      <c r="V131" s="725">
        <f t="shared" si="15"/>
        <v>43211.530000000057</v>
      </c>
      <c r="W131" s="724"/>
      <c r="X131" s="724"/>
      <c r="Y131" s="724">
        <v>277301.38</v>
      </c>
      <c r="Z131" s="725">
        <f t="shared" si="16"/>
        <v>45375.03</v>
      </c>
    </row>
    <row r="132" spans="1:26" x14ac:dyDescent="0.2">
      <c r="A132" s="607" t="s">
        <v>454</v>
      </c>
      <c r="B132" s="606" t="s">
        <v>25</v>
      </c>
      <c r="C132" s="606" t="s">
        <v>26</v>
      </c>
      <c r="D132" s="606" t="s">
        <v>465</v>
      </c>
      <c r="E132" s="605" t="s">
        <v>466</v>
      </c>
      <c r="F132" s="699" t="s">
        <v>103</v>
      </c>
      <c r="G132" s="604">
        <v>84</v>
      </c>
      <c r="H132" s="795">
        <f t="shared" si="18"/>
        <v>17.05</v>
      </c>
      <c r="I132" s="795">
        <v>20.64</v>
      </c>
      <c r="J132" s="796">
        <f t="shared" ref="J132:J137" si="29">TRUNC(G132*TRUNC(I132, 2), 2)</f>
        <v>1733.76</v>
      </c>
      <c r="K132" s="795">
        <f t="shared" si="21"/>
        <v>17.05</v>
      </c>
      <c r="L132" s="795">
        <v>21.68</v>
      </c>
      <c r="M132" s="796">
        <f t="shared" si="27"/>
        <v>1821.12</v>
      </c>
      <c r="S132" s="724">
        <v>17.05</v>
      </c>
      <c r="T132" s="724">
        <v>20.64</v>
      </c>
      <c r="U132" s="724">
        <v>1733.76</v>
      </c>
      <c r="V132" s="725">
        <f t="shared" si="15"/>
        <v>0</v>
      </c>
      <c r="W132" s="724">
        <v>17.05</v>
      </c>
      <c r="X132" s="724">
        <v>21.68</v>
      </c>
      <c r="Y132" s="724">
        <v>1821.12</v>
      </c>
      <c r="Z132" s="725">
        <f t="shared" si="16"/>
        <v>0</v>
      </c>
    </row>
    <row r="133" spans="1:26" ht="38.25" x14ac:dyDescent="0.2">
      <c r="A133" s="607" t="s">
        <v>457</v>
      </c>
      <c r="B133" s="606" t="s">
        <v>105</v>
      </c>
      <c r="C133" s="606" t="s">
        <v>26</v>
      </c>
      <c r="D133" s="606" t="s">
        <v>452</v>
      </c>
      <c r="E133" s="605" t="s">
        <v>453</v>
      </c>
      <c r="F133" s="699" t="s">
        <v>99</v>
      </c>
      <c r="G133" s="604">
        <v>42</v>
      </c>
      <c r="H133" s="795">
        <f t="shared" si="18"/>
        <v>2223.63</v>
      </c>
      <c r="I133" s="795">
        <v>2691.27</v>
      </c>
      <c r="J133" s="796">
        <f t="shared" si="29"/>
        <v>113033.34</v>
      </c>
      <c r="K133" s="795">
        <f t="shared" si="21"/>
        <v>2223.63</v>
      </c>
      <c r="L133" s="795">
        <v>2826.02</v>
      </c>
      <c r="M133" s="796">
        <f t="shared" si="27"/>
        <v>118692.84</v>
      </c>
      <c r="S133" s="724">
        <v>2223.63</v>
      </c>
      <c r="T133" s="724">
        <v>2691.27</v>
      </c>
      <c r="U133" s="724">
        <v>113033.34</v>
      </c>
      <c r="V133" s="725">
        <f t="shared" si="15"/>
        <v>0</v>
      </c>
      <c r="W133" s="724">
        <v>2223.63</v>
      </c>
      <c r="X133" s="724">
        <v>2826.02</v>
      </c>
      <c r="Y133" s="724">
        <v>118692.84</v>
      </c>
      <c r="Z133" s="725">
        <f t="shared" si="16"/>
        <v>0</v>
      </c>
    </row>
    <row r="134" spans="1:26" x14ac:dyDescent="0.2">
      <c r="A134" s="607" t="s">
        <v>460</v>
      </c>
      <c r="B134" s="606" t="s">
        <v>25</v>
      </c>
      <c r="C134" s="606" t="s">
        <v>26</v>
      </c>
      <c r="D134" s="606" t="s">
        <v>361</v>
      </c>
      <c r="E134" s="605" t="s">
        <v>362</v>
      </c>
      <c r="F134" s="699" t="s">
        <v>103</v>
      </c>
      <c r="G134" s="604">
        <v>42</v>
      </c>
      <c r="H134" s="795">
        <f t="shared" si="18"/>
        <v>28.32</v>
      </c>
      <c r="I134" s="795">
        <v>34.28</v>
      </c>
      <c r="J134" s="796">
        <f t="shared" si="29"/>
        <v>1439.76</v>
      </c>
      <c r="K134" s="795">
        <f t="shared" si="21"/>
        <v>28.32</v>
      </c>
      <c r="L134" s="795">
        <v>36</v>
      </c>
      <c r="M134" s="796">
        <f t="shared" si="27"/>
        <v>1512</v>
      </c>
      <c r="S134" s="724">
        <v>28.32</v>
      </c>
      <c r="T134" s="724">
        <v>34.28</v>
      </c>
      <c r="U134" s="724">
        <v>1439.76</v>
      </c>
      <c r="V134" s="725">
        <f t="shared" si="15"/>
        <v>0</v>
      </c>
      <c r="W134" s="724">
        <v>28.32</v>
      </c>
      <c r="X134" s="724">
        <v>36</v>
      </c>
      <c r="Y134" s="724">
        <v>1512</v>
      </c>
      <c r="Z134" s="725">
        <f t="shared" si="16"/>
        <v>0</v>
      </c>
    </row>
    <row r="135" spans="1:26" ht="38.25" x14ac:dyDescent="0.2">
      <c r="A135" s="607" t="s">
        <v>461</v>
      </c>
      <c r="B135" s="606" t="s">
        <v>105</v>
      </c>
      <c r="C135" s="606" t="s">
        <v>26</v>
      </c>
      <c r="D135" s="606" t="s">
        <v>2297</v>
      </c>
      <c r="E135" s="605" t="s">
        <v>2298</v>
      </c>
      <c r="F135" s="699" t="s">
        <v>99</v>
      </c>
      <c r="G135" s="604">
        <v>42</v>
      </c>
      <c r="H135" s="795">
        <f t="shared" si="18"/>
        <v>1786.68</v>
      </c>
      <c r="I135" s="795">
        <v>2162.4299999999998</v>
      </c>
      <c r="J135" s="796">
        <f t="shared" si="29"/>
        <v>90822.06</v>
      </c>
      <c r="K135" s="795">
        <f t="shared" si="21"/>
        <v>1786.68</v>
      </c>
      <c r="L135" s="795">
        <v>2270.6999999999998</v>
      </c>
      <c r="M135" s="796">
        <f t="shared" si="27"/>
        <v>95369.4</v>
      </c>
      <c r="S135" s="724">
        <v>2403.5</v>
      </c>
      <c r="T135" s="724">
        <v>2908.96</v>
      </c>
      <c r="U135" s="724">
        <v>122176.32000000001</v>
      </c>
      <c r="V135" s="725">
        <f t="shared" si="15"/>
        <v>31354.260000000009</v>
      </c>
      <c r="W135" s="724">
        <v>2403.5</v>
      </c>
      <c r="X135" s="724">
        <v>3054.62</v>
      </c>
      <c r="Y135" s="724">
        <v>128294.04</v>
      </c>
      <c r="Z135" s="725">
        <f t="shared" si="16"/>
        <v>32924.639999999999</v>
      </c>
    </row>
    <row r="136" spans="1:26" x14ac:dyDescent="0.2">
      <c r="A136" s="607" t="s">
        <v>464</v>
      </c>
      <c r="B136" s="606" t="s">
        <v>25</v>
      </c>
      <c r="C136" s="606" t="s">
        <v>26</v>
      </c>
      <c r="D136" s="606" t="s">
        <v>462</v>
      </c>
      <c r="E136" s="605" t="s">
        <v>463</v>
      </c>
      <c r="F136" s="699" t="s">
        <v>103</v>
      </c>
      <c r="G136" s="604">
        <v>84</v>
      </c>
      <c r="H136" s="795">
        <f t="shared" si="18"/>
        <v>30.66</v>
      </c>
      <c r="I136" s="795">
        <v>37.11</v>
      </c>
      <c r="J136" s="796">
        <f t="shared" si="29"/>
        <v>3117.24</v>
      </c>
      <c r="K136" s="795">
        <f t="shared" si="21"/>
        <v>30.66</v>
      </c>
      <c r="L136" s="795">
        <v>38.97</v>
      </c>
      <c r="M136" s="796">
        <f t="shared" si="27"/>
        <v>3273.48</v>
      </c>
      <c r="S136" s="724">
        <v>30.66</v>
      </c>
      <c r="T136" s="724">
        <v>37.11</v>
      </c>
      <c r="U136" s="724">
        <v>3117.24</v>
      </c>
      <c r="V136" s="725">
        <f t="shared" si="15"/>
        <v>0</v>
      </c>
      <c r="W136" s="724">
        <v>30.66</v>
      </c>
      <c r="X136" s="724">
        <v>38.97</v>
      </c>
      <c r="Y136" s="724">
        <v>3273.48</v>
      </c>
      <c r="Z136" s="725">
        <f t="shared" si="16"/>
        <v>0</v>
      </c>
    </row>
    <row r="137" spans="1:26" x14ac:dyDescent="0.2">
      <c r="A137" s="607" t="s">
        <v>467</v>
      </c>
      <c r="B137" s="606" t="s">
        <v>25</v>
      </c>
      <c r="C137" s="606" t="s">
        <v>26</v>
      </c>
      <c r="D137" s="606" t="s">
        <v>225</v>
      </c>
      <c r="E137" s="605" t="s">
        <v>226</v>
      </c>
      <c r="F137" s="699" t="s">
        <v>92</v>
      </c>
      <c r="G137" s="604">
        <v>237.3</v>
      </c>
      <c r="H137" s="795">
        <f t="shared" si="18"/>
        <v>37.32</v>
      </c>
      <c r="I137" s="795">
        <v>45.18</v>
      </c>
      <c r="J137" s="796">
        <f t="shared" si="29"/>
        <v>10721.21</v>
      </c>
      <c r="K137" s="795">
        <f t="shared" si="21"/>
        <v>37.32</v>
      </c>
      <c r="L137" s="795">
        <v>47.44</v>
      </c>
      <c r="M137" s="796">
        <f t="shared" si="27"/>
        <v>11257.51</v>
      </c>
      <c r="S137" s="724">
        <v>37.32</v>
      </c>
      <c r="T137" s="724">
        <v>45.18</v>
      </c>
      <c r="U137" s="724">
        <v>18690.96</v>
      </c>
      <c r="V137" s="725">
        <f t="shared" si="15"/>
        <v>7969.75</v>
      </c>
      <c r="W137" s="724">
        <v>37.32</v>
      </c>
      <c r="X137" s="724">
        <v>47.44</v>
      </c>
      <c r="Y137" s="724">
        <v>19625.919999999998</v>
      </c>
      <c r="Z137" s="725">
        <f t="shared" si="16"/>
        <v>8368.409999999998</v>
      </c>
    </row>
    <row r="138" spans="1:26" ht="25.5" x14ac:dyDescent="0.2">
      <c r="A138" s="610" t="s">
        <v>468</v>
      </c>
      <c r="B138" s="609" t="s">
        <v>19</v>
      </c>
      <c r="C138" s="609" t="s">
        <v>19</v>
      </c>
      <c r="D138" s="609" t="s">
        <v>19</v>
      </c>
      <c r="E138" s="609" t="s">
        <v>1417</v>
      </c>
      <c r="F138" s="608" t="s">
        <v>19</v>
      </c>
      <c r="G138" s="608"/>
      <c r="H138" s="608"/>
      <c r="I138" s="279"/>
      <c r="J138" s="280">
        <f>SUBTOTAL(109,J139:J151)</f>
        <v>904989.57999999984</v>
      </c>
      <c r="K138" s="279"/>
      <c r="L138" s="279"/>
      <c r="M138" s="280">
        <f>SUBTOTAL(109,M139:M151)</f>
        <v>950421.26</v>
      </c>
      <c r="S138" s="724"/>
      <c r="T138" s="724"/>
      <c r="U138" s="724">
        <v>904989.57999999984</v>
      </c>
      <c r="V138" s="725">
        <f t="shared" si="15"/>
        <v>0</v>
      </c>
      <c r="W138" s="724"/>
      <c r="X138" s="724"/>
      <c r="Y138" s="724">
        <v>950421.26</v>
      </c>
      <c r="Z138" s="725">
        <f t="shared" si="16"/>
        <v>0</v>
      </c>
    </row>
    <row r="139" spans="1:26" s="611" customFormat="1" x14ac:dyDescent="0.2">
      <c r="A139" s="610" t="s">
        <v>469</v>
      </c>
      <c r="B139" s="609" t="s">
        <v>19</v>
      </c>
      <c r="C139" s="609" t="s">
        <v>19</v>
      </c>
      <c r="D139" s="609" t="s">
        <v>19</v>
      </c>
      <c r="E139" s="609" t="s">
        <v>470</v>
      </c>
      <c r="F139" s="608" t="s">
        <v>19</v>
      </c>
      <c r="G139" s="608"/>
      <c r="H139" s="608"/>
      <c r="I139" s="279"/>
      <c r="J139" s="280">
        <f>SUBTOTAL(109,J140:J140)</f>
        <v>0</v>
      </c>
      <c r="K139" s="279"/>
      <c r="L139" s="279"/>
      <c r="M139" s="280">
        <f>SUBTOTAL(109,M140:M140)</f>
        <v>0</v>
      </c>
      <c r="S139" s="724"/>
      <c r="T139" s="724"/>
      <c r="U139" s="724">
        <v>0</v>
      </c>
      <c r="V139" s="725">
        <f t="shared" si="15"/>
        <v>0</v>
      </c>
      <c r="W139" s="724"/>
      <c r="X139" s="724"/>
      <c r="Y139" s="724">
        <v>0</v>
      </c>
      <c r="Z139" s="725">
        <f t="shared" si="16"/>
        <v>0</v>
      </c>
    </row>
    <row r="140" spans="1:26" ht="25.5" x14ac:dyDescent="0.2">
      <c r="A140" s="607" t="s">
        <v>471</v>
      </c>
      <c r="B140" s="606" t="s">
        <v>105</v>
      </c>
      <c r="C140" s="606" t="s">
        <v>26</v>
      </c>
      <c r="D140" s="606" t="s">
        <v>472</v>
      </c>
      <c r="E140" s="605" t="s">
        <v>473</v>
      </c>
      <c r="F140" s="604" t="s">
        <v>211</v>
      </c>
      <c r="G140" s="604"/>
      <c r="H140" s="795">
        <f t="shared" si="18"/>
        <v>31.04</v>
      </c>
      <c r="I140" s="795">
        <v>37.57</v>
      </c>
      <c r="J140" s="796">
        <f>TRUNC(G140*TRUNC(I140, 2), 2)</f>
        <v>0</v>
      </c>
      <c r="K140" s="795">
        <f t="shared" si="21"/>
        <v>31.04</v>
      </c>
      <c r="L140" s="795">
        <v>39.46</v>
      </c>
      <c r="M140" s="796">
        <f t="shared" ref="M140" si="30">TRUNC(G140*TRUNC(L140, 2), 2)</f>
        <v>0</v>
      </c>
      <c r="S140" s="724">
        <v>31.04</v>
      </c>
      <c r="T140" s="724">
        <v>37.57</v>
      </c>
      <c r="U140" s="724">
        <v>0</v>
      </c>
      <c r="V140" s="725">
        <f t="shared" si="15"/>
        <v>0</v>
      </c>
      <c r="W140" s="724">
        <v>31.04</v>
      </c>
      <c r="X140" s="724">
        <v>39.46</v>
      </c>
      <c r="Y140" s="724">
        <v>0</v>
      </c>
      <c r="Z140" s="725">
        <f t="shared" si="16"/>
        <v>0</v>
      </c>
    </row>
    <row r="141" spans="1:26" s="611" customFormat="1" x14ac:dyDescent="0.2">
      <c r="A141" s="610" t="s">
        <v>474</v>
      </c>
      <c r="B141" s="609" t="s">
        <v>19</v>
      </c>
      <c r="C141" s="609" t="s">
        <v>19</v>
      </c>
      <c r="D141" s="609" t="s">
        <v>19</v>
      </c>
      <c r="E141" s="609" t="s">
        <v>475</v>
      </c>
      <c r="F141" s="608" t="s">
        <v>19</v>
      </c>
      <c r="G141" s="608"/>
      <c r="H141" s="608"/>
      <c r="I141" s="279"/>
      <c r="J141" s="280">
        <f>SUBTOTAL(109,J142:J142)</f>
        <v>653957.34</v>
      </c>
      <c r="K141" s="279"/>
      <c r="L141" s="279"/>
      <c r="M141" s="280">
        <f>SUBTOTAL(109,M142:M142)</f>
        <v>686792.02</v>
      </c>
      <c r="S141" s="724"/>
      <c r="T141" s="724"/>
      <c r="U141" s="724">
        <v>653957.34</v>
      </c>
      <c r="V141" s="725">
        <f t="shared" si="15"/>
        <v>0</v>
      </c>
      <c r="W141" s="724"/>
      <c r="X141" s="724"/>
      <c r="Y141" s="724">
        <v>686792.02</v>
      </c>
      <c r="Z141" s="725">
        <f t="shared" si="16"/>
        <v>0</v>
      </c>
    </row>
    <row r="142" spans="1:26" ht="25.5" x14ac:dyDescent="0.2">
      <c r="A142" s="607" t="s">
        <v>476</v>
      </c>
      <c r="B142" s="606" t="s">
        <v>25</v>
      </c>
      <c r="C142" s="606" t="s">
        <v>26</v>
      </c>
      <c r="D142" s="606" t="s">
        <v>477</v>
      </c>
      <c r="E142" s="605" t="s">
        <v>478</v>
      </c>
      <c r="F142" s="699" t="s">
        <v>263</v>
      </c>
      <c r="G142" s="604">
        <v>30402.48</v>
      </c>
      <c r="H142" s="795">
        <f t="shared" si="18"/>
        <v>17.77</v>
      </c>
      <c r="I142" s="795">
        <v>21.51</v>
      </c>
      <c r="J142" s="796">
        <f>TRUNC(G142*TRUNC(I142, 2), 2)</f>
        <v>653957.34</v>
      </c>
      <c r="K142" s="795">
        <f t="shared" si="21"/>
        <v>17.77</v>
      </c>
      <c r="L142" s="795">
        <v>22.59</v>
      </c>
      <c r="M142" s="796">
        <f t="shared" ref="M142" si="31">TRUNC(G142*TRUNC(L142, 2), 2)</f>
        <v>686792.02</v>
      </c>
      <c r="S142" s="724">
        <v>17.77</v>
      </c>
      <c r="T142" s="724">
        <v>21.51</v>
      </c>
      <c r="U142" s="724">
        <v>653957.34</v>
      </c>
      <c r="V142" s="725">
        <f t="shared" si="15"/>
        <v>0</v>
      </c>
      <c r="W142" s="724">
        <v>17.77</v>
      </c>
      <c r="X142" s="724">
        <v>22.59</v>
      </c>
      <c r="Y142" s="724">
        <v>686792.02</v>
      </c>
      <c r="Z142" s="725">
        <f t="shared" si="16"/>
        <v>0</v>
      </c>
    </row>
    <row r="143" spans="1:26" s="611" customFormat="1" x14ac:dyDescent="0.2">
      <c r="A143" s="610" t="s">
        <v>479</v>
      </c>
      <c r="B143" s="609" t="s">
        <v>19</v>
      </c>
      <c r="C143" s="609" t="s">
        <v>19</v>
      </c>
      <c r="D143" s="609" t="s">
        <v>19</v>
      </c>
      <c r="E143" s="609" t="s">
        <v>480</v>
      </c>
      <c r="F143" s="608" t="s">
        <v>19</v>
      </c>
      <c r="G143" s="608"/>
      <c r="H143" s="608"/>
      <c r="I143" s="279"/>
      <c r="J143" s="280">
        <f>SUBTOTAL(109,J144:J149)</f>
        <v>214453.87999999998</v>
      </c>
      <c r="K143" s="279"/>
      <c r="L143" s="279"/>
      <c r="M143" s="280">
        <f>SUBTOTAL(109,M144:M149)</f>
        <v>225205.4</v>
      </c>
      <c r="S143" s="724"/>
      <c r="T143" s="724"/>
      <c r="U143" s="724">
        <v>214453.87999999998</v>
      </c>
      <c r="V143" s="725">
        <f t="shared" si="15"/>
        <v>0</v>
      </c>
      <c r="W143" s="724"/>
      <c r="X143" s="724"/>
      <c r="Y143" s="724">
        <v>225205.4</v>
      </c>
      <c r="Z143" s="725">
        <f t="shared" si="16"/>
        <v>0</v>
      </c>
    </row>
    <row r="144" spans="1:26" x14ac:dyDescent="0.2">
      <c r="A144" s="607" t="s">
        <v>481</v>
      </c>
      <c r="B144" s="606" t="s">
        <v>25</v>
      </c>
      <c r="C144" s="606" t="s">
        <v>26</v>
      </c>
      <c r="D144" s="606" t="s">
        <v>2118</v>
      </c>
      <c r="E144" s="605" t="s">
        <v>1800</v>
      </c>
      <c r="F144" s="699" t="s">
        <v>37</v>
      </c>
      <c r="G144" s="604">
        <v>2366</v>
      </c>
      <c r="H144" s="795">
        <f t="shared" si="18"/>
        <v>46.17</v>
      </c>
      <c r="I144" s="795">
        <v>55.89</v>
      </c>
      <c r="J144" s="796">
        <f t="shared" ref="J144:J149" si="32">TRUNC(G144*TRUNC(I144, 2), 2)</f>
        <v>132235.74</v>
      </c>
      <c r="K144" s="795">
        <f t="shared" si="21"/>
        <v>46.17</v>
      </c>
      <c r="L144" s="795">
        <v>58.69</v>
      </c>
      <c r="M144" s="796">
        <f t="shared" ref="M144:M153" si="33">TRUNC(G144*TRUNC(L144, 2), 2)</f>
        <v>138860.54</v>
      </c>
      <c r="S144" s="724">
        <v>46.17</v>
      </c>
      <c r="T144" s="724">
        <v>55.89</v>
      </c>
      <c r="U144" s="724">
        <v>132235.74</v>
      </c>
      <c r="V144" s="725">
        <f t="shared" ref="V144:V207" si="34">U144-J144</f>
        <v>0</v>
      </c>
      <c r="W144" s="724">
        <v>46.17</v>
      </c>
      <c r="X144" s="724">
        <v>58.69</v>
      </c>
      <c r="Y144" s="724">
        <v>138860.54</v>
      </c>
      <c r="Z144" s="725">
        <f t="shared" ref="Z144:Z207" si="35">Y144-M144</f>
        <v>0</v>
      </c>
    </row>
    <row r="145" spans="1:26" x14ac:dyDescent="0.2">
      <c r="A145" s="607" t="s">
        <v>484</v>
      </c>
      <c r="B145" s="606" t="s">
        <v>25</v>
      </c>
      <c r="C145" s="606" t="s">
        <v>26</v>
      </c>
      <c r="D145" s="606" t="s">
        <v>2117</v>
      </c>
      <c r="E145" s="605" t="s">
        <v>1801</v>
      </c>
      <c r="F145" s="699" t="s">
        <v>92</v>
      </c>
      <c r="G145" s="604">
        <v>104.16</v>
      </c>
      <c r="H145" s="795">
        <f t="shared" si="18"/>
        <v>37.04</v>
      </c>
      <c r="I145" s="795">
        <v>44.84</v>
      </c>
      <c r="J145" s="796">
        <f t="shared" si="32"/>
        <v>4670.53</v>
      </c>
      <c r="K145" s="795">
        <f t="shared" si="21"/>
        <v>37.04</v>
      </c>
      <c r="L145" s="795">
        <v>47.08</v>
      </c>
      <c r="M145" s="796">
        <f t="shared" si="33"/>
        <v>4903.8500000000004</v>
      </c>
      <c r="S145" s="724">
        <v>37.04</v>
      </c>
      <c r="T145" s="724">
        <v>44.84</v>
      </c>
      <c r="U145" s="724">
        <v>4670.53</v>
      </c>
      <c r="V145" s="725">
        <f t="shared" si="34"/>
        <v>0</v>
      </c>
      <c r="W145" s="724">
        <v>37.04</v>
      </c>
      <c r="X145" s="724">
        <v>47.08</v>
      </c>
      <c r="Y145" s="724">
        <v>4903.8500000000004</v>
      </c>
      <c r="Z145" s="725">
        <f t="shared" si="35"/>
        <v>0</v>
      </c>
    </row>
    <row r="146" spans="1:26" x14ac:dyDescent="0.2">
      <c r="A146" s="607" t="s">
        <v>487</v>
      </c>
      <c r="B146" s="606" t="s">
        <v>25</v>
      </c>
      <c r="C146" s="606" t="s">
        <v>26</v>
      </c>
      <c r="D146" s="606" t="s">
        <v>2116</v>
      </c>
      <c r="E146" s="605" t="s">
        <v>486</v>
      </c>
      <c r="F146" s="699" t="s">
        <v>92</v>
      </c>
      <c r="G146" s="604">
        <v>1113.6199999999999</v>
      </c>
      <c r="H146" s="795">
        <f t="shared" si="18"/>
        <v>39.53</v>
      </c>
      <c r="I146" s="795">
        <v>47.85</v>
      </c>
      <c r="J146" s="796">
        <f t="shared" si="32"/>
        <v>53286.71</v>
      </c>
      <c r="K146" s="795">
        <f t="shared" si="21"/>
        <v>39.53</v>
      </c>
      <c r="L146" s="795">
        <v>50.25</v>
      </c>
      <c r="M146" s="796">
        <f t="shared" si="33"/>
        <v>55959.4</v>
      </c>
      <c r="S146" s="724">
        <v>39.53</v>
      </c>
      <c r="T146" s="724">
        <v>47.85</v>
      </c>
      <c r="U146" s="724">
        <v>53286.71</v>
      </c>
      <c r="V146" s="725">
        <f t="shared" si="34"/>
        <v>0</v>
      </c>
      <c r="W146" s="724">
        <v>39.53</v>
      </c>
      <c r="X146" s="724">
        <v>50.25</v>
      </c>
      <c r="Y146" s="724">
        <v>55959.4</v>
      </c>
      <c r="Z146" s="725">
        <f t="shared" si="35"/>
        <v>0</v>
      </c>
    </row>
    <row r="147" spans="1:26" ht="25.5" x14ac:dyDescent="0.2">
      <c r="A147" s="607" t="s">
        <v>490</v>
      </c>
      <c r="B147" s="606" t="s">
        <v>105</v>
      </c>
      <c r="C147" s="606" t="s">
        <v>26</v>
      </c>
      <c r="D147" s="606" t="s">
        <v>2115</v>
      </c>
      <c r="E147" s="605" t="s">
        <v>2114</v>
      </c>
      <c r="F147" s="699" t="s">
        <v>99</v>
      </c>
      <c r="G147" s="604">
        <v>4788</v>
      </c>
      <c r="H147" s="795">
        <f t="shared" si="18"/>
        <v>1.79</v>
      </c>
      <c r="I147" s="795">
        <v>2.17</v>
      </c>
      <c r="J147" s="796">
        <f t="shared" si="32"/>
        <v>10389.959999999999</v>
      </c>
      <c r="K147" s="795">
        <f t="shared" si="21"/>
        <v>1.79</v>
      </c>
      <c r="L147" s="795">
        <v>2.2799999999999998</v>
      </c>
      <c r="M147" s="796">
        <f t="shared" si="33"/>
        <v>10916.64</v>
      </c>
      <c r="S147" s="724">
        <v>1.79</v>
      </c>
      <c r="T147" s="724">
        <v>2.17</v>
      </c>
      <c r="U147" s="724">
        <v>10389.959999999999</v>
      </c>
      <c r="V147" s="725">
        <f t="shared" si="34"/>
        <v>0</v>
      </c>
      <c r="W147" s="724">
        <v>1.79</v>
      </c>
      <c r="X147" s="724">
        <v>2.2799999999999998</v>
      </c>
      <c r="Y147" s="724">
        <v>10916.64</v>
      </c>
      <c r="Z147" s="725">
        <f t="shared" si="35"/>
        <v>0</v>
      </c>
    </row>
    <row r="148" spans="1:26" ht="38.25" x14ac:dyDescent="0.2">
      <c r="A148" s="607" t="s">
        <v>2113</v>
      </c>
      <c r="B148" s="606" t="s">
        <v>25</v>
      </c>
      <c r="C148" s="606" t="s">
        <v>26</v>
      </c>
      <c r="D148" s="606" t="s">
        <v>488</v>
      </c>
      <c r="E148" s="605" t="s">
        <v>489</v>
      </c>
      <c r="F148" s="699" t="s">
        <v>37</v>
      </c>
      <c r="G148" s="604">
        <v>159.18</v>
      </c>
      <c r="H148" s="795">
        <f t="shared" si="18"/>
        <v>71.989999999999995</v>
      </c>
      <c r="I148" s="795">
        <v>87.14</v>
      </c>
      <c r="J148" s="796">
        <f t="shared" si="32"/>
        <v>13870.94</v>
      </c>
      <c r="K148" s="795">
        <f t="shared" si="21"/>
        <v>71.989999999999995</v>
      </c>
      <c r="L148" s="795">
        <v>91.5</v>
      </c>
      <c r="M148" s="796">
        <f t="shared" si="33"/>
        <v>14564.97</v>
      </c>
      <c r="S148" s="724">
        <v>71.989999999999995</v>
      </c>
      <c r="T148" s="724">
        <v>87.14</v>
      </c>
      <c r="U148" s="724">
        <v>13870.94</v>
      </c>
      <c r="V148" s="725">
        <f t="shared" si="34"/>
        <v>0</v>
      </c>
      <c r="W148" s="724">
        <v>71.989999999999995</v>
      </c>
      <c r="X148" s="724">
        <v>91.5</v>
      </c>
      <c r="Y148" s="724">
        <v>14564.97</v>
      </c>
      <c r="Z148" s="725">
        <f t="shared" si="35"/>
        <v>0</v>
      </c>
    </row>
    <row r="149" spans="1:26" ht="25.5" x14ac:dyDescent="0.2">
      <c r="A149" s="607" t="s">
        <v>2112</v>
      </c>
      <c r="B149" s="606" t="s">
        <v>105</v>
      </c>
      <c r="C149" s="606" t="s">
        <v>26</v>
      </c>
      <c r="D149" s="606" t="s">
        <v>491</v>
      </c>
      <c r="E149" s="605" t="s">
        <v>492</v>
      </c>
      <c r="F149" s="604" t="s">
        <v>211</v>
      </c>
      <c r="G149" s="604"/>
      <c r="H149" s="795">
        <f t="shared" ref="H149:H212" si="36">TRUNC(I149/(1+$B$6),2)</f>
        <v>224.43</v>
      </c>
      <c r="I149" s="795">
        <v>271.63</v>
      </c>
      <c r="J149" s="796">
        <f t="shared" si="32"/>
        <v>0</v>
      </c>
      <c r="K149" s="795">
        <f t="shared" si="21"/>
        <v>224.43</v>
      </c>
      <c r="L149" s="795">
        <v>285.24</v>
      </c>
      <c r="M149" s="796">
        <f t="shared" si="33"/>
        <v>0</v>
      </c>
      <c r="S149" s="724">
        <v>224.43</v>
      </c>
      <c r="T149" s="724">
        <v>271.63</v>
      </c>
      <c r="U149" s="724">
        <v>0</v>
      </c>
      <c r="V149" s="725">
        <f t="shared" si="34"/>
        <v>0</v>
      </c>
      <c r="W149" s="724">
        <v>224.43</v>
      </c>
      <c r="X149" s="724">
        <v>285.24</v>
      </c>
      <c r="Y149" s="724">
        <v>0</v>
      </c>
      <c r="Z149" s="725">
        <f t="shared" si="35"/>
        <v>0</v>
      </c>
    </row>
    <row r="150" spans="1:26" s="611" customFormat="1" x14ac:dyDescent="0.2">
      <c r="A150" s="610" t="s">
        <v>493</v>
      </c>
      <c r="B150" s="609" t="s">
        <v>19</v>
      </c>
      <c r="C150" s="609" t="s">
        <v>19</v>
      </c>
      <c r="D150" s="609" t="s">
        <v>19</v>
      </c>
      <c r="E150" s="609" t="s">
        <v>494</v>
      </c>
      <c r="F150" s="608" t="s">
        <v>19</v>
      </c>
      <c r="G150" s="608"/>
      <c r="H150" s="608"/>
      <c r="I150" s="279"/>
      <c r="J150" s="280">
        <f>SUBTOTAL(109,J151:J151)</f>
        <v>36578.36</v>
      </c>
      <c r="K150" s="279"/>
      <c r="L150" s="279"/>
      <c r="M150" s="280">
        <f>SUBTOTAL(109,M151:M151)</f>
        <v>38423.839999999997</v>
      </c>
      <c r="S150" s="724"/>
      <c r="T150" s="724"/>
      <c r="U150" s="724">
        <v>36578.36</v>
      </c>
      <c r="V150" s="725">
        <f t="shared" si="34"/>
        <v>0</v>
      </c>
      <c r="W150" s="724"/>
      <c r="X150" s="724"/>
      <c r="Y150" s="724">
        <v>38423.839999999997</v>
      </c>
      <c r="Z150" s="725">
        <f t="shared" si="35"/>
        <v>0</v>
      </c>
    </row>
    <row r="151" spans="1:26" x14ac:dyDescent="0.2">
      <c r="A151" s="607" t="s">
        <v>495</v>
      </c>
      <c r="B151" s="606" t="s">
        <v>25</v>
      </c>
      <c r="C151" s="606" t="s">
        <v>26</v>
      </c>
      <c r="D151" s="606" t="s">
        <v>496</v>
      </c>
      <c r="E151" s="605" t="s">
        <v>497</v>
      </c>
      <c r="F151" s="699" t="s">
        <v>37</v>
      </c>
      <c r="G151" s="604">
        <v>2366</v>
      </c>
      <c r="H151" s="795">
        <f t="shared" si="36"/>
        <v>12.77</v>
      </c>
      <c r="I151" s="795">
        <v>15.46</v>
      </c>
      <c r="J151" s="796">
        <f>TRUNC(G151*TRUNC(I151, 2), 2)</f>
        <v>36578.36</v>
      </c>
      <c r="K151" s="795">
        <f t="shared" si="21"/>
        <v>12.77</v>
      </c>
      <c r="L151" s="795">
        <v>16.239999999999998</v>
      </c>
      <c r="M151" s="796">
        <f t="shared" si="33"/>
        <v>38423.839999999997</v>
      </c>
      <c r="S151" s="724">
        <v>12.77</v>
      </c>
      <c r="T151" s="724">
        <v>15.46</v>
      </c>
      <c r="U151" s="724">
        <v>36578.36</v>
      </c>
      <c r="V151" s="725">
        <f t="shared" si="34"/>
        <v>0</v>
      </c>
      <c r="W151" s="724">
        <v>12.77</v>
      </c>
      <c r="X151" s="724">
        <v>16.239999999999998</v>
      </c>
      <c r="Y151" s="724">
        <v>38423.839999999997</v>
      </c>
      <c r="Z151" s="725">
        <f t="shared" si="35"/>
        <v>0</v>
      </c>
    </row>
    <row r="152" spans="1:26" x14ac:dyDescent="0.2">
      <c r="A152" s="610" t="s">
        <v>498</v>
      </c>
      <c r="B152" s="609" t="s">
        <v>19</v>
      </c>
      <c r="C152" s="609" t="s">
        <v>19</v>
      </c>
      <c r="D152" s="609" t="s">
        <v>19</v>
      </c>
      <c r="E152" s="609" t="s">
        <v>499</v>
      </c>
      <c r="F152" s="608" t="s">
        <v>19</v>
      </c>
      <c r="G152" s="608"/>
      <c r="H152" s="608"/>
      <c r="I152" s="279"/>
      <c r="J152" s="280">
        <f>SUBTOTAL(109,J153:J153)</f>
        <v>0</v>
      </c>
      <c r="K152" s="279"/>
      <c r="L152" s="279"/>
      <c r="M152" s="280">
        <f>SUBTOTAL(109,M153:M153)</f>
        <v>0</v>
      </c>
      <c r="S152" s="724"/>
      <c r="T152" s="724"/>
      <c r="U152" s="724">
        <v>0</v>
      </c>
      <c r="V152" s="725">
        <f t="shared" si="34"/>
        <v>0</v>
      </c>
      <c r="W152" s="724"/>
      <c r="X152" s="724"/>
      <c r="Y152" s="724">
        <v>0</v>
      </c>
      <c r="Z152" s="725">
        <f t="shared" si="35"/>
        <v>0</v>
      </c>
    </row>
    <row r="153" spans="1:26" x14ac:dyDescent="0.2">
      <c r="A153" s="607" t="s">
        <v>500</v>
      </c>
      <c r="B153" s="606" t="s">
        <v>25</v>
      </c>
      <c r="C153" s="606" t="s">
        <v>26</v>
      </c>
      <c r="D153" s="606" t="s">
        <v>501</v>
      </c>
      <c r="E153" s="605" t="s">
        <v>502</v>
      </c>
      <c r="F153" s="699" t="s">
        <v>103</v>
      </c>
      <c r="G153" s="604">
        <v>0</v>
      </c>
      <c r="H153" s="795">
        <f t="shared" si="36"/>
        <v>14.99</v>
      </c>
      <c r="I153" s="795">
        <v>18.149999999999999</v>
      </c>
      <c r="J153" s="796">
        <f>TRUNC(G153*TRUNC(I153, 2), 2)</f>
        <v>0</v>
      </c>
      <c r="K153" s="795">
        <f t="shared" ref="K153:K215" si="37">TRUNC(L153/(1+$B$7),2)</f>
        <v>14.99</v>
      </c>
      <c r="L153" s="795">
        <v>19.059999999999999</v>
      </c>
      <c r="M153" s="796">
        <f t="shared" si="33"/>
        <v>0</v>
      </c>
      <c r="S153" s="724">
        <v>14.99</v>
      </c>
      <c r="T153" s="724">
        <v>18.149999999999999</v>
      </c>
      <c r="U153" s="724">
        <v>0</v>
      </c>
      <c r="V153" s="725">
        <f t="shared" si="34"/>
        <v>0</v>
      </c>
      <c r="W153" s="724">
        <v>14.99</v>
      </c>
      <c r="X153" s="724">
        <v>19.059999999999999</v>
      </c>
      <c r="Y153" s="724">
        <v>0</v>
      </c>
      <c r="Z153" s="725">
        <f t="shared" si="35"/>
        <v>0</v>
      </c>
    </row>
    <row r="154" spans="1:26" x14ac:dyDescent="0.2">
      <c r="A154" s="610" t="s">
        <v>503</v>
      </c>
      <c r="B154" s="609" t="s">
        <v>19</v>
      </c>
      <c r="C154" s="609" t="s">
        <v>19</v>
      </c>
      <c r="D154" s="609" t="s">
        <v>19</v>
      </c>
      <c r="E154" s="609" t="s">
        <v>504</v>
      </c>
      <c r="F154" s="608" t="s">
        <v>19</v>
      </c>
      <c r="G154" s="608"/>
      <c r="H154" s="608"/>
      <c r="I154" s="279"/>
      <c r="J154" s="280">
        <f>SUBTOTAL(109,J155:J314)</f>
        <v>590399.74000000011</v>
      </c>
      <c r="K154" s="279"/>
      <c r="L154" s="279"/>
      <c r="M154" s="280">
        <f>SUBTOTAL(109,M155:M314)</f>
        <v>619974.00000000012</v>
      </c>
      <c r="S154" s="724"/>
      <c r="T154" s="724"/>
      <c r="U154" s="724">
        <v>590399.74000000011</v>
      </c>
      <c r="V154" s="725">
        <f t="shared" si="34"/>
        <v>0</v>
      </c>
      <c r="W154" s="724"/>
      <c r="X154" s="724"/>
      <c r="Y154" s="724">
        <v>619974.00000000012</v>
      </c>
      <c r="Z154" s="725">
        <f t="shared" si="35"/>
        <v>0</v>
      </c>
    </row>
    <row r="155" spans="1:26" x14ac:dyDescent="0.2">
      <c r="A155" s="610" t="s">
        <v>505</v>
      </c>
      <c r="B155" s="609" t="s">
        <v>19</v>
      </c>
      <c r="C155" s="609" t="s">
        <v>19</v>
      </c>
      <c r="D155" s="609" t="s">
        <v>19</v>
      </c>
      <c r="E155" s="609" t="s">
        <v>249</v>
      </c>
      <c r="F155" s="608" t="s">
        <v>19</v>
      </c>
      <c r="G155" s="608"/>
      <c r="H155" s="608"/>
      <c r="I155" s="279"/>
      <c r="J155" s="280">
        <f>SUBTOTAL(109,J156:J175)</f>
        <v>305446.94</v>
      </c>
      <c r="K155" s="279"/>
      <c r="L155" s="279"/>
      <c r="M155" s="280">
        <f>SUBTOTAL(109,M156:M175)</f>
        <v>320765.81999999995</v>
      </c>
      <c r="S155" s="724"/>
      <c r="T155" s="724"/>
      <c r="U155" s="724">
        <v>305446.94</v>
      </c>
      <c r="V155" s="725">
        <f t="shared" si="34"/>
        <v>0</v>
      </c>
      <c r="W155" s="724"/>
      <c r="X155" s="724"/>
      <c r="Y155" s="724">
        <v>320765.81999999995</v>
      </c>
      <c r="Z155" s="725">
        <f t="shared" si="35"/>
        <v>0</v>
      </c>
    </row>
    <row r="156" spans="1:26" s="611" customFormat="1" x14ac:dyDescent="0.2">
      <c r="A156" s="610" t="s">
        <v>506</v>
      </c>
      <c r="B156" s="609" t="s">
        <v>19</v>
      </c>
      <c r="C156" s="609" t="s">
        <v>19</v>
      </c>
      <c r="D156" s="609" t="s">
        <v>19</v>
      </c>
      <c r="E156" s="609" t="s">
        <v>470</v>
      </c>
      <c r="F156" s="608" t="s">
        <v>19</v>
      </c>
      <c r="G156" s="608"/>
      <c r="H156" s="608"/>
      <c r="I156" s="279"/>
      <c r="J156" s="280">
        <f>SUBTOTAL(109,J157:J159)</f>
        <v>59835.92</v>
      </c>
      <c r="K156" s="279"/>
      <c r="L156" s="279"/>
      <c r="M156" s="280">
        <f>SUBTOTAL(109,M157:M159)</f>
        <v>62836.480000000003</v>
      </c>
      <c r="S156" s="724"/>
      <c r="T156" s="724"/>
      <c r="U156" s="724">
        <v>59835.92</v>
      </c>
      <c r="V156" s="725">
        <f t="shared" si="34"/>
        <v>0</v>
      </c>
      <c r="W156" s="724"/>
      <c r="X156" s="724"/>
      <c r="Y156" s="724">
        <v>62836.480000000003</v>
      </c>
      <c r="Z156" s="725">
        <f t="shared" si="35"/>
        <v>0</v>
      </c>
    </row>
    <row r="157" spans="1:26" x14ac:dyDescent="0.2">
      <c r="A157" s="607" t="s">
        <v>507</v>
      </c>
      <c r="B157" s="606" t="s">
        <v>25</v>
      </c>
      <c r="C157" s="606" t="s">
        <v>26</v>
      </c>
      <c r="D157" s="606" t="s">
        <v>2106</v>
      </c>
      <c r="E157" s="605" t="s">
        <v>2105</v>
      </c>
      <c r="F157" s="699" t="s">
        <v>37</v>
      </c>
      <c r="G157" s="604">
        <v>535.79999999999995</v>
      </c>
      <c r="H157" s="795">
        <f t="shared" si="36"/>
        <v>36.67</v>
      </c>
      <c r="I157" s="795">
        <v>44.39</v>
      </c>
      <c r="J157" s="796">
        <f>TRUNC(G157*TRUNC(I157, 2), 2)</f>
        <v>23784.16</v>
      </c>
      <c r="K157" s="795">
        <f t="shared" si="37"/>
        <v>36.67</v>
      </c>
      <c r="L157" s="795">
        <v>46.61</v>
      </c>
      <c r="M157" s="796">
        <f t="shared" ref="M157:M159" si="38">TRUNC(G157*TRUNC(L157, 2), 2)</f>
        <v>24973.63</v>
      </c>
      <c r="S157" s="724">
        <v>36.67</v>
      </c>
      <c r="T157" s="724">
        <v>44.39</v>
      </c>
      <c r="U157" s="724">
        <v>23784.16</v>
      </c>
      <c r="V157" s="725">
        <f t="shared" si="34"/>
        <v>0</v>
      </c>
      <c r="W157" s="724">
        <v>36.67</v>
      </c>
      <c r="X157" s="724">
        <v>46.61</v>
      </c>
      <c r="Y157" s="724">
        <v>24973.63</v>
      </c>
      <c r="Z157" s="725">
        <f t="shared" si="35"/>
        <v>0</v>
      </c>
    </row>
    <row r="158" spans="1:26" ht="25.5" x14ac:dyDescent="0.2">
      <c r="A158" s="607" t="s">
        <v>508</v>
      </c>
      <c r="B158" s="606" t="s">
        <v>25</v>
      </c>
      <c r="C158" s="606" t="s">
        <v>26</v>
      </c>
      <c r="D158" s="606" t="s">
        <v>206</v>
      </c>
      <c r="E158" s="605" t="s">
        <v>207</v>
      </c>
      <c r="F158" s="699" t="s">
        <v>37</v>
      </c>
      <c r="G158" s="604">
        <v>143.26</v>
      </c>
      <c r="H158" s="795">
        <f t="shared" si="36"/>
        <v>17.829999999999998</v>
      </c>
      <c r="I158" s="795">
        <v>21.59</v>
      </c>
      <c r="J158" s="796">
        <f>TRUNC(G158*TRUNC(I158, 2), 2)</f>
        <v>3092.98</v>
      </c>
      <c r="K158" s="795">
        <f t="shared" si="37"/>
        <v>17.829999999999998</v>
      </c>
      <c r="L158" s="795">
        <v>22.67</v>
      </c>
      <c r="M158" s="796">
        <f t="shared" si="38"/>
        <v>3247.7</v>
      </c>
      <c r="S158" s="724">
        <v>17.829999999999998</v>
      </c>
      <c r="T158" s="724">
        <v>21.59</v>
      </c>
      <c r="U158" s="724">
        <v>3092.98</v>
      </c>
      <c r="V158" s="725">
        <f t="shared" si="34"/>
        <v>0</v>
      </c>
      <c r="W158" s="724">
        <v>17.829999999999998</v>
      </c>
      <c r="X158" s="724">
        <v>22.67</v>
      </c>
      <c r="Y158" s="724">
        <v>3247.7</v>
      </c>
      <c r="Z158" s="725">
        <f t="shared" si="35"/>
        <v>0</v>
      </c>
    </row>
    <row r="159" spans="1:26" ht="25.5" x14ac:dyDescent="0.2">
      <c r="A159" s="607" t="s">
        <v>511</v>
      </c>
      <c r="B159" s="606" t="s">
        <v>25</v>
      </c>
      <c r="C159" s="606" t="s">
        <v>26</v>
      </c>
      <c r="D159" s="606" t="s">
        <v>2104</v>
      </c>
      <c r="E159" s="605" t="s">
        <v>1794</v>
      </c>
      <c r="F159" s="699" t="s">
        <v>37</v>
      </c>
      <c r="G159" s="604">
        <v>1533.68</v>
      </c>
      <c r="H159" s="795">
        <f t="shared" si="36"/>
        <v>17.75</v>
      </c>
      <c r="I159" s="795">
        <v>21.49</v>
      </c>
      <c r="J159" s="796">
        <f>TRUNC(G159*TRUNC(I159, 2), 2)</f>
        <v>32958.78</v>
      </c>
      <c r="K159" s="795">
        <f t="shared" si="37"/>
        <v>17.75</v>
      </c>
      <c r="L159" s="795">
        <v>22.57</v>
      </c>
      <c r="M159" s="796">
        <f t="shared" si="38"/>
        <v>34615.15</v>
      </c>
      <c r="S159" s="724">
        <v>17.75</v>
      </c>
      <c r="T159" s="724">
        <v>21.49</v>
      </c>
      <c r="U159" s="724">
        <v>32958.78</v>
      </c>
      <c r="V159" s="725">
        <f t="shared" si="34"/>
        <v>0</v>
      </c>
      <c r="W159" s="724">
        <v>17.75</v>
      </c>
      <c r="X159" s="724">
        <v>22.57</v>
      </c>
      <c r="Y159" s="724">
        <v>34615.15</v>
      </c>
      <c r="Z159" s="725">
        <f t="shared" si="35"/>
        <v>0</v>
      </c>
    </row>
    <row r="160" spans="1:26" s="611" customFormat="1" x14ac:dyDescent="0.2">
      <c r="A160" s="610" t="s">
        <v>512</v>
      </c>
      <c r="B160" s="609" t="s">
        <v>19</v>
      </c>
      <c r="C160" s="609" t="s">
        <v>19</v>
      </c>
      <c r="D160" s="609" t="s">
        <v>19</v>
      </c>
      <c r="E160" s="609" t="s">
        <v>513</v>
      </c>
      <c r="F160" s="608" t="s">
        <v>19</v>
      </c>
      <c r="G160" s="608"/>
      <c r="H160" s="608"/>
      <c r="I160" s="279"/>
      <c r="J160" s="280">
        <f>SUBTOTAL(109,J161:J170)</f>
        <v>171078.36000000002</v>
      </c>
      <c r="K160" s="279"/>
      <c r="L160" s="279"/>
      <c r="M160" s="280">
        <f>SUBTOTAL(109,M161:M170)</f>
        <v>179664.91</v>
      </c>
      <c r="S160" s="724"/>
      <c r="T160" s="724"/>
      <c r="U160" s="724">
        <v>171078.36000000002</v>
      </c>
      <c r="V160" s="725">
        <f t="shared" si="34"/>
        <v>0</v>
      </c>
      <c r="W160" s="724"/>
      <c r="X160" s="724"/>
      <c r="Y160" s="724">
        <v>179664.91</v>
      </c>
      <c r="Z160" s="725">
        <f t="shared" si="35"/>
        <v>0</v>
      </c>
    </row>
    <row r="161" spans="1:26" x14ac:dyDescent="0.2">
      <c r="A161" s="614" t="s">
        <v>514</v>
      </c>
      <c r="B161" s="613" t="s">
        <v>19</v>
      </c>
      <c r="C161" s="613" t="s">
        <v>19</v>
      </c>
      <c r="D161" s="613" t="s">
        <v>19</v>
      </c>
      <c r="E161" s="613" t="s">
        <v>515</v>
      </c>
      <c r="F161" s="612" t="s">
        <v>19</v>
      </c>
      <c r="G161" s="612"/>
      <c r="H161" s="612"/>
      <c r="I161" s="797"/>
      <c r="J161" s="798">
        <f>SUBTOTAL(109,J162:J165)</f>
        <v>90916.62999999999</v>
      </c>
      <c r="K161" s="797"/>
      <c r="L161" s="797"/>
      <c r="M161" s="798">
        <f>SUBTOTAL(109,M162:M165)</f>
        <v>95465.57</v>
      </c>
      <c r="S161" s="724"/>
      <c r="T161" s="724"/>
      <c r="U161" s="724">
        <v>90916.62999999999</v>
      </c>
      <c r="V161" s="725">
        <f t="shared" si="34"/>
        <v>0</v>
      </c>
      <c r="W161" s="724"/>
      <c r="X161" s="724"/>
      <c r="Y161" s="724">
        <v>95465.57</v>
      </c>
      <c r="Z161" s="725">
        <f t="shared" si="35"/>
        <v>0</v>
      </c>
    </row>
    <row r="162" spans="1:26" x14ac:dyDescent="0.2">
      <c r="A162" s="607" t="s">
        <v>516</v>
      </c>
      <c r="B162" s="606" t="s">
        <v>25</v>
      </c>
      <c r="C162" s="606" t="s">
        <v>26</v>
      </c>
      <c r="D162" s="606" t="s">
        <v>1405</v>
      </c>
      <c r="E162" s="605" t="s">
        <v>1404</v>
      </c>
      <c r="F162" s="699" t="s">
        <v>37</v>
      </c>
      <c r="G162" s="604">
        <v>2396.8000000000002</v>
      </c>
      <c r="H162" s="795">
        <f t="shared" si="36"/>
        <v>6.14</v>
      </c>
      <c r="I162" s="795">
        <v>7.44</v>
      </c>
      <c r="J162" s="796">
        <f>TRUNC(G162*TRUNC(I162, 2), 2)</f>
        <v>17832.189999999999</v>
      </c>
      <c r="K162" s="795">
        <f t="shared" si="37"/>
        <v>6.14</v>
      </c>
      <c r="L162" s="795">
        <v>7.81</v>
      </c>
      <c r="M162" s="796">
        <f t="shared" ref="M162:M175" si="39">TRUNC(G162*TRUNC(L162, 2), 2)</f>
        <v>18719</v>
      </c>
      <c r="S162" s="724">
        <v>6.14</v>
      </c>
      <c r="T162" s="724">
        <v>7.44</v>
      </c>
      <c r="U162" s="724">
        <v>17832.189999999999</v>
      </c>
      <c r="V162" s="725">
        <f t="shared" si="34"/>
        <v>0</v>
      </c>
      <c r="W162" s="724">
        <v>6.14</v>
      </c>
      <c r="X162" s="724">
        <v>7.81</v>
      </c>
      <c r="Y162" s="724">
        <v>18719</v>
      </c>
      <c r="Z162" s="725">
        <f t="shared" si="35"/>
        <v>0</v>
      </c>
    </row>
    <row r="163" spans="1:26" x14ac:dyDescent="0.2">
      <c r="A163" s="607" t="s">
        <v>519</v>
      </c>
      <c r="B163" s="606" t="s">
        <v>25</v>
      </c>
      <c r="C163" s="606" t="s">
        <v>26</v>
      </c>
      <c r="D163" s="606" t="s">
        <v>523</v>
      </c>
      <c r="E163" s="605" t="s">
        <v>524</v>
      </c>
      <c r="F163" s="699" t="s">
        <v>37</v>
      </c>
      <c r="G163" s="604">
        <v>336</v>
      </c>
      <c r="H163" s="795">
        <f t="shared" si="36"/>
        <v>24.63</v>
      </c>
      <c r="I163" s="795">
        <v>29.82</v>
      </c>
      <c r="J163" s="796">
        <f>TRUNC(G163*TRUNC(I163, 2), 2)</f>
        <v>10019.52</v>
      </c>
      <c r="K163" s="795">
        <f t="shared" si="37"/>
        <v>24.63</v>
      </c>
      <c r="L163" s="795">
        <v>31.31</v>
      </c>
      <c r="M163" s="796">
        <f t="shared" si="39"/>
        <v>10520.16</v>
      </c>
      <c r="S163" s="724">
        <v>24.63</v>
      </c>
      <c r="T163" s="724">
        <v>29.82</v>
      </c>
      <c r="U163" s="724">
        <v>10019.52</v>
      </c>
      <c r="V163" s="725">
        <f t="shared" si="34"/>
        <v>0</v>
      </c>
      <c r="W163" s="724">
        <v>24.63</v>
      </c>
      <c r="X163" s="724">
        <v>31.31</v>
      </c>
      <c r="Y163" s="724">
        <v>10520.16</v>
      </c>
      <c r="Z163" s="725">
        <f t="shared" si="35"/>
        <v>0</v>
      </c>
    </row>
    <row r="164" spans="1:26" x14ac:dyDescent="0.2">
      <c r="A164" s="607" t="s">
        <v>522</v>
      </c>
      <c r="B164" s="606" t="s">
        <v>25</v>
      </c>
      <c r="C164" s="606" t="s">
        <v>26</v>
      </c>
      <c r="D164" s="606" t="s">
        <v>203</v>
      </c>
      <c r="E164" s="605" t="s">
        <v>204</v>
      </c>
      <c r="F164" s="699" t="s">
        <v>37</v>
      </c>
      <c r="G164" s="604">
        <v>2061</v>
      </c>
      <c r="H164" s="795">
        <f t="shared" si="36"/>
        <v>19.260000000000002</v>
      </c>
      <c r="I164" s="795">
        <v>23.32</v>
      </c>
      <c r="J164" s="796">
        <f>TRUNC(G164*TRUNC(I164, 2), 2)</f>
        <v>48062.52</v>
      </c>
      <c r="K164" s="795">
        <f t="shared" si="37"/>
        <v>19.260000000000002</v>
      </c>
      <c r="L164" s="795">
        <v>24.49</v>
      </c>
      <c r="M164" s="796">
        <f t="shared" si="39"/>
        <v>50473.89</v>
      </c>
      <c r="S164" s="724">
        <v>19.260000000000002</v>
      </c>
      <c r="T164" s="724">
        <v>23.32</v>
      </c>
      <c r="U164" s="724">
        <v>48062.52</v>
      </c>
      <c r="V164" s="725">
        <f t="shared" si="34"/>
        <v>0</v>
      </c>
      <c r="W164" s="724">
        <v>19.260000000000002</v>
      </c>
      <c r="X164" s="724">
        <v>24.49</v>
      </c>
      <c r="Y164" s="724">
        <v>50473.89</v>
      </c>
      <c r="Z164" s="725">
        <f t="shared" si="35"/>
        <v>0</v>
      </c>
    </row>
    <row r="165" spans="1:26" x14ac:dyDescent="0.2">
      <c r="A165" s="607" t="s">
        <v>525</v>
      </c>
      <c r="B165" s="606" t="s">
        <v>105</v>
      </c>
      <c r="C165" s="606" t="s">
        <v>26</v>
      </c>
      <c r="D165" s="606" t="s">
        <v>526</v>
      </c>
      <c r="E165" s="605" t="s">
        <v>1043</v>
      </c>
      <c r="F165" s="699" t="s">
        <v>92</v>
      </c>
      <c r="G165" s="604">
        <v>228</v>
      </c>
      <c r="H165" s="795">
        <f t="shared" si="36"/>
        <v>54.36</v>
      </c>
      <c r="I165" s="795">
        <v>65.8</v>
      </c>
      <c r="J165" s="796">
        <f>TRUNC(G165*TRUNC(I165, 2), 2)</f>
        <v>15002.4</v>
      </c>
      <c r="K165" s="795">
        <f t="shared" si="37"/>
        <v>54.36</v>
      </c>
      <c r="L165" s="795">
        <v>69.09</v>
      </c>
      <c r="M165" s="796">
        <f t="shared" si="39"/>
        <v>15752.52</v>
      </c>
      <c r="S165" s="724">
        <v>54.36</v>
      </c>
      <c r="T165" s="724">
        <v>65.8</v>
      </c>
      <c r="U165" s="724">
        <v>15002.4</v>
      </c>
      <c r="V165" s="725">
        <f t="shared" si="34"/>
        <v>0</v>
      </c>
      <c r="W165" s="724">
        <v>54.36</v>
      </c>
      <c r="X165" s="724">
        <v>69.09</v>
      </c>
      <c r="Y165" s="724">
        <v>15752.52</v>
      </c>
      <c r="Z165" s="725">
        <f t="shared" si="35"/>
        <v>0</v>
      </c>
    </row>
    <row r="166" spans="1:26" x14ac:dyDescent="0.2">
      <c r="A166" s="614" t="s">
        <v>527</v>
      </c>
      <c r="B166" s="613" t="s">
        <v>19</v>
      </c>
      <c r="C166" s="613" t="s">
        <v>19</v>
      </c>
      <c r="D166" s="613" t="s">
        <v>19</v>
      </c>
      <c r="E166" s="613" t="s">
        <v>528</v>
      </c>
      <c r="F166" s="612" t="s">
        <v>19</v>
      </c>
      <c r="G166" s="612"/>
      <c r="H166" s="795">
        <f t="shared" si="36"/>
        <v>0</v>
      </c>
      <c r="I166" s="797"/>
      <c r="J166" s="798">
        <f>SUBTOTAL(109,J167:J170)</f>
        <v>80161.73000000001</v>
      </c>
      <c r="K166" s="797"/>
      <c r="L166" s="797"/>
      <c r="M166" s="798">
        <f>SUBTOTAL(109,M167:M170)</f>
        <v>84199.340000000011</v>
      </c>
      <c r="S166" s="724">
        <v>0</v>
      </c>
      <c r="T166" s="724"/>
      <c r="U166" s="724">
        <v>80161.73000000001</v>
      </c>
      <c r="V166" s="725">
        <f t="shared" si="34"/>
        <v>0</v>
      </c>
      <c r="W166" s="724">
        <v>0</v>
      </c>
      <c r="X166" s="724"/>
      <c r="Y166" s="724">
        <v>84199.340000000011</v>
      </c>
      <c r="Z166" s="725">
        <f t="shared" si="35"/>
        <v>0</v>
      </c>
    </row>
    <row r="167" spans="1:26" x14ac:dyDescent="0.2">
      <c r="A167" s="607" t="s">
        <v>529</v>
      </c>
      <c r="B167" s="606" t="s">
        <v>25</v>
      </c>
      <c r="C167" s="606" t="s">
        <v>26</v>
      </c>
      <c r="D167" s="606" t="s">
        <v>2103</v>
      </c>
      <c r="E167" s="605" t="s">
        <v>1830</v>
      </c>
      <c r="F167" s="699" t="s">
        <v>37</v>
      </c>
      <c r="G167" s="604">
        <v>2490.4</v>
      </c>
      <c r="H167" s="795">
        <f t="shared" si="36"/>
        <v>6.64</v>
      </c>
      <c r="I167" s="795">
        <v>8.0399999999999991</v>
      </c>
      <c r="J167" s="796">
        <f>TRUNC(G167*TRUNC(I167, 2), 2)</f>
        <v>20022.810000000001</v>
      </c>
      <c r="K167" s="795">
        <f t="shared" si="37"/>
        <v>6.64</v>
      </c>
      <c r="L167" s="795">
        <v>8.4499999999999993</v>
      </c>
      <c r="M167" s="796">
        <f t="shared" si="39"/>
        <v>21043.88</v>
      </c>
      <c r="S167" s="724">
        <v>6.64</v>
      </c>
      <c r="T167" s="724">
        <v>8.0399999999999991</v>
      </c>
      <c r="U167" s="724">
        <v>20022.810000000001</v>
      </c>
      <c r="V167" s="725">
        <f t="shared" si="34"/>
        <v>0</v>
      </c>
      <c r="W167" s="724">
        <v>6.64</v>
      </c>
      <c r="X167" s="724">
        <v>8.4499999999999993</v>
      </c>
      <c r="Y167" s="724">
        <v>21043.88</v>
      </c>
      <c r="Z167" s="725">
        <f t="shared" si="35"/>
        <v>0</v>
      </c>
    </row>
    <row r="168" spans="1:26" x14ac:dyDescent="0.2">
      <c r="A168" s="607" t="s">
        <v>530</v>
      </c>
      <c r="B168" s="606" t="s">
        <v>25</v>
      </c>
      <c r="C168" s="606" t="s">
        <v>26</v>
      </c>
      <c r="D168" s="606" t="s">
        <v>203</v>
      </c>
      <c r="E168" s="605" t="s">
        <v>204</v>
      </c>
      <c r="F168" s="699" t="s">
        <v>37</v>
      </c>
      <c r="G168" s="604">
        <v>2416</v>
      </c>
      <c r="H168" s="795">
        <f t="shared" si="36"/>
        <v>19.260000000000002</v>
      </c>
      <c r="I168" s="795">
        <v>23.32</v>
      </c>
      <c r="J168" s="796">
        <f>TRUNC(G168*TRUNC(I168, 2), 2)</f>
        <v>56341.120000000003</v>
      </c>
      <c r="K168" s="795">
        <f t="shared" si="37"/>
        <v>19.260000000000002</v>
      </c>
      <c r="L168" s="795">
        <v>24.49</v>
      </c>
      <c r="M168" s="796">
        <f t="shared" si="39"/>
        <v>59167.839999999997</v>
      </c>
      <c r="S168" s="724">
        <v>19.260000000000002</v>
      </c>
      <c r="T168" s="724">
        <v>23.32</v>
      </c>
      <c r="U168" s="724">
        <v>56341.120000000003</v>
      </c>
      <c r="V168" s="725">
        <f t="shared" si="34"/>
        <v>0</v>
      </c>
      <c r="W168" s="724">
        <v>19.260000000000002</v>
      </c>
      <c r="X168" s="724">
        <v>24.49</v>
      </c>
      <c r="Y168" s="724">
        <v>59167.839999999997</v>
      </c>
      <c r="Z168" s="725">
        <f t="shared" si="35"/>
        <v>0</v>
      </c>
    </row>
    <row r="169" spans="1:26" x14ac:dyDescent="0.2">
      <c r="A169" s="607" t="s">
        <v>531</v>
      </c>
      <c r="B169" s="606" t="s">
        <v>25</v>
      </c>
      <c r="C169" s="606" t="s">
        <v>26</v>
      </c>
      <c r="D169" s="606" t="s">
        <v>523</v>
      </c>
      <c r="E169" s="605" t="s">
        <v>524</v>
      </c>
      <c r="F169" s="699" t="s">
        <v>37</v>
      </c>
      <c r="G169" s="604">
        <v>74.400000000000006</v>
      </c>
      <c r="H169" s="795">
        <f t="shared" si="36"/>
        <v>24.63</v>
      </c>
      <c r="I169" s="795">
        <v>29.82</v>
      </c>
      <c r="J169" s="796">
        <f>TRUNC(G169*TRUNC(I169, 2), 2)</f>
        <v>2218.6</v>
      </c>
      <c r="K169" s="795">
        <f t="shared" si="37"/>
        <v>24.63</v>
      </c>
      <c r="L169" s="795">
        <v>31.31</v>
      </c>
      <c r="M169" s="796">
        <f t="shared" si="39"/>
        <v>2329.46</v>
      </c>
      <c r="S169" s="724">
        <v>24.63</v>
      </c>
      <c r="T169" s="724">
        <v>29.82</v>
      </c>
      <c r="U169" s="724">
        <v>2218.6</v>
      </c>
      <c r="V169" s="725">
        <f t="shared" si="34"/>
        <v>0</v>
      </c>
      <c r="W169" s="724">
        <v>24.63</v>
      </c>
      <c r="X169" s="724">
        <v>31.31</v>
      </c>
      <c r="Y169" s="724">
        <v>2329.46</v>
      </c>
      <c r="Z169" s="725">
        <f t="shared" si="35"/>
        <v>0</v>
      </c>
    </row>
    <row r="170" spans="1:26" x14ac:dyDescent="0.2">
      <c r="A170" s="607" t="s">
        <v>2111</v>
      </c>
      <c r="B170" s="606" t="s">
        <v>105</v>
      </c>
      <c r="C170" s="606" t="s">
        <v>26</v>
      </c>
      <c r="D170" s="606" t="s">
        <v>526</v>
      </c>
      <c r="E170" s="605" t="s">
        <v>1043</v>
      </c>
      <c r="F170" s="699" t="s">
        <v>92</v>
      </c>
      <c r="G170" s="604">
        <v>24</v>
      </c>
      <c r="H170" s="795">
        <f t="shared" si="36"/>
        <v>54.36</v>
      </c>
      <c r="I170" s="795">
        <v>65.8</v>
      </c>
      <c r="J170" s="796">
        <f>TRUNC(G170*TRUNC(I170, 2), 2)</f>
        <v>1579.2</v>
      </c>
      <c r="K170" s="795">
        <f t="shared" si="37"/>
        <v>54.36</v>
      </c>
      <c r="L170" s="795">
        <v>69.09</v>
      </c>
      <c r="M170" s="796">
        <f t="shared" si="39"/>
        <v>1658.16</v>
      </c>
      <c r="S170" s="724">
        <v>54.36</v>
      </c>
      <c r="T170" s="724">
        <v>65.8</v>
      </c>
      <c r="U170" s="724">
        <v>1579.2</v>
      </c>
      <c r="V170" s="725">
        <f t="shared" si="34"/>
        <v>0</v>
      </c>
      <c r="W170" s="724">
        <v>54.36</v>
      </c>
      <c r="X170" s="724">
        <v>69.09</v>
      </c>
      <c r="Y170" s="724">
        <v>1658.16</v>
      </c>
      <c r="Z170" s="725">
        <f t="shared" si="35"/>
        <v>0</v>
      </c>
    </row>
    <row r="171" spans="1:26" s="611" customFormat="1" x14ac:dyDescent="0.2">
      <c r="A171" s="610" t="s">
        <v>534</v>
      </c>
      <c r="B171" s="609" t="s">
        <v>19</v>
      </c>
      <c r="C171" s="609" t="s">
        <v>19</v>
      </c>
      <c r="D171" s="609" t="s">
        <v>19</v>
      </c>
      <c r="E171" s="609" t="s">
        <v>535</v>
      </c>
      <c r="F171" s="608" t="s">
        <v>19</v>
      </c>
      <c r="G171" s="608"/>
      <c r="H171" s="608"/>
      <c r="I171" s="279"/>
      <c r="J171" s="280">
        <f>SUBTOTAL(109,J172:J175)</f>
        <v>74532.659999999989</v>
      </c>
      <c r="K171" s="279"/>
      <c r="L171" s="279"/>
      <c r="M171" s="280">
        <f>SUBTOTAL(109,M172:M175)</f>
        <v>78264.430000000008</v>
      </c>
      <c r="S171" s="724"/>
      <c r="T171" s="724"/>
      <c r="U171" s="724">
        <v>74532.659999999989</v>
      </c>
      <c r="V171" s="725">
        <f t="shared" si="34"/>
        <v>0</v>
      </c>
      <c r="W171" s="724"/>
      <c r="X171" s="724"/>
      <c r="Y171" s="724">
        <v>78264.430000000008</v>
      </c>
      <c r="Z171" s="725">
        <f t="shared" si="35"/>
        <v>0</v>
      </c>
    </row>
    <row r="172" spans="1:26" ht="25.5" x14ac:dyDescent="0.2">
      <c r="A172" s="607" t="s">
        <v>536</v>
      </c>
      <c r="B172" s="606" t="s">
        <v>25</v>
      </c>
      <c r="C172" s="606" t="s">
        <v>26</v>
      </c>
      <c r="D172" s="606" t="s">
        <v>1244</v>
      </c>
      <c r="E172" s="605" t="s">
        <v>1243</v>
      </c>
      <c r="F172" s="699" t="s">
        <v>37</v>
      </c>
      <c r="G172" s="604">
        <v>1420.06</v>
      </c>
      <c r="H172" s="795">
        <f t="shared" si="36"/>
        <v>30.68</v>
      </c>
      <c r="I172" s="795">
        <v>37.14</v>
      </c>
      <c r="J172" s="796">
        <f>TRUNC(G172*TRUNC(I172, 2), 2)</f>
        <v>52741.02</v>
      </c>
      <c r="K172" s="795">
        <f t="shared" si="37"/>
        <v>30.68</v>
      </c>
      <c r="L172" s="795">
        <v>39</v>
      </c>
      <c r="M172" s="796">
        <f t="shared" si="39"/>
        <v>55382.34</v>
      </c>
      <c r="S172" s="724">
        <v>30.68</v>
      </c>
      <c r="T172" s="724">
        <v>37.14</v>
      </c>
      <c r="U172" s="724">
        <v>52741.02</v>
      </c>
      <c r="V172" s="725">
        <f t="shared" si="34"/>
        <v>0</v>
      </c>
      <c r="W172" s="724">
        <v>30.68</v>
      </c>
      <c r="X172" s="724">
        <v>39</v>
      </c>
      <c r="Y172" s="724">
        <v>55382.34</v>
      </c>
      <c r="Z172" s="725">
        <f t="shared" si="35"/>
        <v>0</v>
      </c>
    </row>
    <row r="173" spans="1:26" x14ac:dyDescent="0.2">
      <c r="A173" s="607" t="s">
        <v>539</v>
      </c>
      <c r="B173" s="606" t="s">
        <v>25</v>
      </c>
      <c r="C173" s="606" t="s">
        <v>26</v>
      </c>
      <c r="D173" s="606" t="s">
        <v>540</v>
      </c>
      <c r="E173" s="605" t="s">
        <v>541</v>
      </c>
      <c r="F173" s="699" t="s">
        <v>37</v>
      </c>
      <c r="G173" s="604">
        <v>389.88</v>
      </c>
      <c r="H173" s="795">
        <f t="shared" si="36"/>
        <v>23.13</v>
      </c>
      <c r="I173" s="795">
        <v>28</v>
      </c>
      <c r="J173" s="796">
        <f>TRUNC(G173*TRUNC(I173, 2), 2)</f>
        <v>10916.64</v>
      </c>
      <c r="K173" s="795">
        <f t="shared" si="37"/>
        <v>23.13</v>
      </c>
      <c r="L173" s="795">
        <v>29.4</v>
      </c>
      <c r="M173" s="796">
        <f t="shared" si="39"/>
        <v>11462.47</v>
      </c>
      <c r="S173" s="724">
        <v>23.13</v>
      </c>
      <c r="T173" s="724">
        <v>28</v>
      </c>
      <c r="U173" s="724">
        <v>10916.64</v>
      </c>
      <c r="V173" s="725">
        <f t="shared" si="34"/>
        <v>0</v>
      </c>
      <c r="W173" s="724">
        <v>23.13</v>
      </c>
      <c r="X173" s="724">
        <v>29.4</v>
      </c>
      <c r="Y173" s="724">
        <v>11462.47</v>
      </c>
      <c r="Z173" s="725">
        <f t="shared" si="35"/>
        <v>0</v>
      </c>
    </row>
    <row r="174" spans="1:26" ht="15" x14ac:dyDescent="0.2">
      <c r="A174" s="607" t="s">
        <v>2110</v>
      </c>
      <c r="B174" s="606" t="s">
        <v>25</v>
      </c>
      <c r="C174" s="606" t="s">
        <v>26</v>
      </c>
      <c r="D174" s="606" t="s">
        <v>537</v>
      </c>
      <c r="E174" s="605" t="s">
        <v>538</v>
      </c>
      <c r="F174" s="699" t="s">
        <v>37</v>
      </c>
      <c r="G174" s="101">
        <v>228</v>
      </c>
      <c r="H174" s="795">
        <f t="shared" si="36"/>
        <v>36.450000000000003</v>
      </c>
      <c r="I174" s="795">
        <v>44.12</v>
      </c>
      <c r="J174" s="796">
        <f>TRUNC(G174*TRUNC(I174, 2), 2)</f>
        <v>10059.36</v>
      </c>
      <c r="K174" s="795">
        <f t="shared" si="37"/>
        <v>36.450000000000003</v>
      </c>
      <c r="L174" s="795">
        <v>46.33</v>
      </c>
      <c r="M174" s="796">
        <f t="shared" si="39"/>
        <v>10563.24</v>
      </c>
      <c r="S174" s="724">
        <v>36.450000000000003</v>
      </c>
      <c r="T174" s="724">
        <v>44.12</v>
      </c>
      <c r="U174" s="724">
        <v>10059.36</v>
      </c>
      <c r="V174" s="725">
        <f t="shared" si="34"/>
        <v>0</v>
      </c>
      <c r="W174" s="724">
        <v>36.450000000000003</v>
      </c>
      <c r="X174" s="724">
        <v>46.33</v>
      </c>
      <c r="Y174" s="724">
        <v>10563.24</v>
      </c>
      <c r="Z174" s="725">
        <f t="shared" si="35"/>
        <v>0</v>
      </c>
    </row>
    <row r="175" spans="1:26" ht="25.5" x14ac:dyDescent="0.2">
      <c r="A175" s="607" t="s">
        <v>2109</v>
      </c>
      <c r="B175" s="606" t="s">
        <v>25</v>
      </c>
      <c r="C175" s="606" t="s">
        <v>26</v>
      </c>
      <c r="D175" s="606" t="s">
        <v>2108</v>
      </c>
      <c r="E175" s="605" t="s">
        <v>2107</v>
      </c>
      <c r="F175" s="699" t="s">
        <v>37</v>
      </c>
      <c r="G175" s="604">
        <v>42</v>
      </c>
      <c r="H175" s="795">
        <f t="shared" si="36"/>
        <v>16.04</v>
      </c>
      <c r="I175" s="795">
        <v>19.420000000000002</v>
      </c>
      <c r="J175" s="796">
        <f>TRUNC(G175*TRUNC(I175, 2), 2)</f>
        <v>815.64</v>
      </c>
      <c r="K175" s="795">
        <f t="shared" si="37"/>
        <v>16.04</v>
      </c>
      <c r="L175" s="795">
        <v>20.39</v>
      </c>
      <c r="M175" s="796">
        <f t="shared" si="39"/>
        <v>856.38</v>
      </c>
      <c r="S175" s="724">
        <v>16.04</v>
      </c>
      <c r="T175" s="724">
        <v>19.420000000000002</v>
      </c>
      <c r="U175" s="724">
        <v>815.64</v>
      </c>
      <c r="V175" s="725">
        <f t="shared" si="34"/>
        <v>0</v>
      </c>
      <c r="W175" s="724">
        <v>16.04</v>
      </c>
      <c r="X175" s="724">
        <v>20.39</v>
      </c>
      <c r="Y175" s="724">
        <v>856.38</v>
      </c>
      <c r="Z175" s="725">
        <f t="shared" si="35"/>
        <v>0</v>
      </c>
    </row>
    <row r="176" spans="1:26" x14ac:dyDescent="0.2">
      <c r="A176" s="610" t="s">
        <v>542</v>
      </c>
      <c r="B176" s="609" t="s">
        <v>19</v>
      </c>
      <c r="C176" s="609" t="s">
        <v>19</v>
      </c>
      <c r="D176" s="609" t="s">
        <v>19</v>
      </c>
      <c r="E176" s="609" t="s">
        <v>254</v>
      </c>
      <c r="F176" s="608" t="s">
        <v>19</v>
      </c>
      <c r="G176" s="608"/>
      <c r="H176" s="608"/>
      <c r="I176" s="279"/>
      <c r="J176" s="280">
        <f>SUBTOTAL(109,J177:J195)</f>
        <v>45443.219999999994</v>
      </c>
      <c r="K176" s="279"/>
      <c r="L176" s="279"/>
      <c r="M176" s="280">
        <f>SUBTOTAL(109,M177:M195)</f>
        <v>47720.929999999993</v>
      </c>
      <c r="S176" s="724"/>
      <c r="T176" s="724"/>
      <c r="U176" s="724">
        <v>45443.219999999994</v>
      </c>
      <c r="V176" s="725">
        <f t="shared" si="34"/>
        <v>0</v>
      </c>
      <c r="W176" s="724"/>
      <c r="X176" s="724"/>
      <c r="Y176" s="724">
        <v>47720.929999999993</v>
      </c>
      <c r="Z176" s="725">
        <f t="shared" si="35"/>
        <v>0</v>
      </c>
    </row>
    <row r="177" spans="1:26" s="611" customFormat="1" x14ac:dyDescent="0.2">
      <c r="A177" s="610" t="s">
        <v>543</v>
      </c>
      <c r="B177" s="609" t="s">
        <v>19</v>
      </c>
      <c r="C177" s="609" t="s">
        <v>19</v>
      </c>
      <c r="D177" s="609" t="s">
        <v>19</v>
      </c>
      <c r="E177" s="609" t="s">
        <v>470</v>
      </c>
      <c r="F177" s="608" t="s">
        <v>19</v>
      </c>
      <c r="G177" s="608"/>
      <c r="H177" s="608"/>
      <c r="I177" s="279"/>
      <c r="J177" s="280">
        <f>SUBTOTAL(109,J178:J180)</f>
        <v>6298.5</v>
      </c>
      <c r="K177" s="279"/>
      <c r="L177" s="279"/>
      <c r="M177" s="280">
        <f>SUBTOTAL(109,M178:M180)</f>
        <v>6614.3600000000006</v>
      </c>
      <c r="S177" s="724"/>
      <c r="T177" s="724"/>
      <c r="U177" s="724">
        <v>6298.5</v>
      </c>
      <c r="V177" s="725">
        <f t="shared" si="34"/>
        <v>0</v>
      </c>
      <c r="W177" s="724"/>
      <c r="X177" s="724"/>
      <c r="Y177" s="724">
        <v>6614.3600000000006</v>
      </c>
      <c r="Z177" s="725">
        <f t="shared" si="35"/>
        <v>0</v>
      </c>
    </row>
    <row r="178" spans="1:26" x14ac:dyDescent="0.2">
      <c r="A178" s="607" t="s">
        <v>544</v>
      </c>
      <c r="B178" s="606" t="s">
        <v>25</v>
      </c>
      <c r="C178" s="606" t="s">
        <v>26</v>
      </c>
      <c r="D178" s="606" t="s">
        <v>2106</v>
      </c>
      <c r="E178" s="605" t="s">
        <v>2105</v>
      </c>
      <c r="F178" s="699" t="s">
        <v>37</v>
      </c>
      <c r="G178" s="604">
        <v>56.4</v>
      </c>
      <c r="H178" s="795">
        <f t="shared" si="36"/>
        <v>36.67</v>
      </c>
      <c r="I178" s="795">
        <v>44.39</v>
      </c>
      <c r="J178" s="796">
        <f>TRUNC(G178*TRUNC(I178, 2), 2)</f>
        <v>2503.59</v>
      </c>
      <c r="K178" s="795">
        <f t="shared" si="37"/>
        <v>36.67</v>
      </c>
      <c r="L178" s="795">
        <v>46.61</v>
      </c>
      <c r="M178" s="796">
        <f t="shared" ref="M178:M180" si="40">TRUNC(G178*TRUNC(L178, 2), 2)</f>
        <v>2628.8</v>
      </c>
      <c r="S178" s="724">
        <v>36.67</v>
      </c>
      <c r="T178" s="724">
        <v>44.39</v>
      </c>
      <c r="U178" s="724">
        <v>2503.59</v>
      </c>
      <c r="V178" s="725">
        <f t="shared" si="34"/>
        <v>0</v>
      </c>
      <c r="W178" s="724">
        <v>36.67</v>
      </c>
      <c r="X178" s="724">
        <v>46.61</v>
      </c>
      <c r="Y178" s="724">
        <v>2628.8</v>
      </c>
      <c r="Z178" s="725">
        <f t="shared" si="35"/>
        <v>0</v>
      </c>
    </row>
    <row r="179" spans="1:26" ht="25.5" x14ac:dyDescent="0.2">
      <c r="A179" s="607" t="s">
        <v>545</v>
      </c>
      <c r="B179" s="606" t="s">
        <v>25</v>
      </c>
      <c r="C179" s="606" t="s">
        <v>26</v>
      </c>
      <c r="D179" s="606" t="s">
        <v>206</v>
      </c>
      <c r="E179" s="605" t="s">
        <v>207</v>
      </c>
      <c r="F179" s="699" t="s">
        <v>37</v>
      </c>
      <c r="G179" s="604">
        <v>15.08</v>
      </c>
      <c r="H179" s="795">
        <f t="shared" si="36"/>
        <v>17.829999999999998</v>
      </c>
      <c r="I179" s="795">
        <v>21.59</v>
      </c>
      <c r="J179" s="796">
        <f>TRUNC(G179*TRUNC(I179, 2), 2)</f>
        <v>325.57</v>
      </c>
      <c r="K179" s="795">
        <f t="shared" si="37"/>
        <v>17.829999999999998</v>
      </c>
      <c r="L179" s="795">
        <v>22.67</v>
      </c>
      <c r="M179" s="796">
        <f t="shared" si="40"/>
        <v>341.86</v>
      </c>
      <c r="S179" s="724">
        <v>17.829999999999998</v>
      </c>
      <c r="T179" s="724">
        <v>21.59</v>
      </c>
      <c r="U179" s="724">
        <v>325.57</v>
      </c>
      <c r="V179" s="725">
        <f t="shared" si="34"/>
        <v>0</v>
      </c>
      <c r="W179" s="724">
        <v>17.829999999999998</v>
      </c>
      <c r="X179" s="724">
        <v>22.67</v>
      </c>
      <c r="Y179" s="724">
        <v>341.86</v>
      </c>
      <c r="Z179" s="725">
        <f t="shared" si="35"/>
        <v>0</v>
      </c>
    </row>
    <row r="180" spans="1:26" ht="25.5" x14ac:dyDescent="0.2">
      <c r="A180" s="607" t="s">
        <v>546</v>
      </c>
      <c r="B180" s="606" t="s">
        <v>25</v>
      </c>
      <c r="C180" s="606" t="s">
        <v>26</v>
      </c>
      <c r="D180" s="606" t="s">
        <v>2104</v>
      </c>
      <c r="E180" s="605" t="s">
        <v>1794</v>
      </c>
      <c r="F180" s="699" t="s">
        <v>37</v>
      </c>
      <c r="G180" s="604">
        <v>161.44</v>
      </c>
      <c r="H180" s="795">
        <f t="shared" si="36"/>
        <v>17.75</v>
      </c>
      <c r="I180" s="795">
        <v>21.49</v>
      </c>
      <c r="J180" s="796">
        <f>TRUNC(G180*TRUNC(I180, 2), 2)</f>
        <v>3469.34</v>
      </c>
      <c r="K180" s="795">
        <f t="shared" si="37"/>
        <v>17.75</v>
      </c>
      <c r="L180" s="795">
        <v>22.57</v>
      </c>
      <c r="M180" s="796">
        <f t="shared" si="40"/>
        <v>3643.7</v>
      </c>
      <c r="S180" s="724">
        <v>17.75</v>
      </c>
      <c r="T180" s="724">
        <v>21.49</v>
      </c>
      <c r="U180" s="724">
        <v>3469.34</v>
      </c>
      <c r="V180" s="725">
        <f t="shared" si="34"/>
        <v>0</v>
      </c>
      <c r="W180" s="724">
        <v>17.75</v>
      </c>
      <c r="X180" s="724">
        <v>22.57</v>
      </c>
      <c r="Y180" s="724">
        <v>3643.7</v>
      </c>
      <c r="Z180" s="725">
        <f t="shared" si="35"/>
        <v>0</v>
      </c>
    </row>
    <row r="181" spans="1:26" s="611" customFormat="1" x14ac:dyDescent="0.2">
      <c r="A181" s="610" t="s">
        <v>547</v>
      </c>
      <c r="B181" s="609" t="s">
        <v>19</v>
      </c>
      <c r="C181" s="609" t="s">
        <v>19</v>
      </c>
      <c r="D181" s="609" t="s">
        <v>19</v>
      </c>
      <c r="E181" s="609" t="s">
        <v>513</v>
      </c>
      <c r="F181" s="608" t="s">
        <v>19</v>
      </c>
      <c r="G181" s="608"/>
      <c r="H181" s="608"/>
      <c r="I181" s="279"/>
      <c r="J181" s="280">
        <f>SUBTOTAL(109,J182:J191)</f>
        <v>32751.279999999999</v>
      </c>
      <c r="K181" s="279"/>
      <c r="L181" s="279"/>
      <c r="M181" s="280">
        <f>SUBTOTAL(109,M182:M191)</f>
        <v>34393.369999999995</v>
      </c>
      <c r="S181" s="724"/>
      <c r="T181" s="724"/>
      <c r="U181" s="724">
        <v>32751.279999999999</v>
      </c>
      <c r="V181" s="725">
        <f t="shared" si="34"/>
        <v>0</v>
      </c>
      <c r="W181" s="724"/>
      <c r="X181" s="724"/>
      <c r="Y181" s="724">
        <v>34393.369999999995</v>
      </c>
      <c r="Z181" s="725">
        <f t="shared" si="35"/>
        <v>0</v>
      </c>
    </row>
    <row r="182" spans="1:26" x14ac:dyDescent="0.2">
      <c r="A182" s="614" t="s">
        <v>548</v>
      </c>
      <c r="B182" s="613" t="s">
        <v>19</v>
      </c>
      <c r="C182" s="613" t="s">
        <v>19</v>
      </c>
      <c r="D182" s="613" t="s">
        <v>19</v>
      </c>
      <c r="E182" s="613" t="s">
        <v>515</v>
      </c>
      <c r="F182" s="612" t="s">
        <v>19</v>
      </c>
      <c r="G182" s="612"/>
      <c r="H182" s="612"/>
      <c r="I182" s="797"/>
      <c r="J182" s="798">
        <f>SUBTOTAL(109,J183:J186)</f>
        <v>19644.189999999999</v>
      </c>
      <c r="K182" s="797"/>
      <c r="L182" s="797"/>
      <c r="M182" s="798">
        <f>SUBTOTAL(109,M183:M186)</f>
        <v>20626.66</v>
      </c>
      <c r="S182" s="724"/>
      <c r="T182" s="724"/>
      <c r="U182" s="724">
        <v>19644.189999999999</v>
      </c>
      <c r="V182" s="725">
        <f t="shared" si="34"/>
        <v>0</v>
      </c>
      <c r="W182" s="724"/>
      <c r="X182" s="724"/>
      <c r="Y182" s="724">
        <v>20626.66</v>
      </c>
      <c r="Z182" s="725">
        <f t="shared" si="35"/>
        <v>0</v>
      </c>
    </row>
    <row r="183" spans="1:26" x14ac:dyDescent="0.2">
      <c r="A183" s="607" t="s">
        <v>549</v>
      </c>
      <c r="B183" s="606" t="s">
        <v>25</v>
      </c>
      <c r="C183" s="606" t="s">
        <v>26</v>
      </c>
      <c r="D183" s="606" t="s">
        <v>1405</v>
      </c>
      <c r="E183" s="605" t="s">
        <v>1404</v>
      </c>
      <c r="F183" s="699" t="s">
        <v>37</v>
      </c>
      <c r="G183" s="604">
        <v>348.42</v>
      </c>
      <c r="H183" s="795">
        <f t="shared" si="36"/>
        <v>6.14</v>
      </c>
      <c r="I183" s="795">
        <v>7.44</v>
      </c>
      <c r="J183" s="796">
        <f>TRUNC(G183*TRUNC(I183, 2), 2)</f>
        <v>2592.2399999999998</v>
      </c>
      <c r="K183" s="795">
        <f t="shared" si="37"/>
        <v>6.14</v>
      </c>
      <c r="L183" s="795">
        <v>7.81</v>
      </c>
      <c r="M183" s="796">
        <f t="shared" ref="M183:M195" si="41">TRUNC(G183*TRUNC(L183, 2), 2)</f>
        <v>2721.16</v>
      </c>
      <c r="S183" s="724">
        <v>6.14</v>
      </c>
      <c r="T183" s="724">
        <v>7.44</v>
      </c>
      <c r="U183" s="724">
        <v>2592.2399999999998</v>
      </c>
      <c r="V183" s="725">
        <f t="shared" si="34"/>
        <v>0</v>
      </c>
      <c r="W183" s="724">
        <v>6.14</v>
      </c>
      <c r="X183" s="724">
        <v>7.81</v>
      </c>
      <c r="Y183" s="724">
        <v>2721.16</v>
      </c>
      <c r="Z183" s="725">
        <f t="shared" si="35"/>
        <v>0</v>
      </c>
    </row>
    <row r="184" spans="1:26" x14ac:dyDescent="0.2">
      <c r="A184" s="607" t="s">
        <v>550</v>
      </c>
      <c r="B184" s="606" t="s">
        <v>25</v>
      </c>
      <c r="C184" s="606" t="s">
        <v>26</v>
      </c>
      <c r="D184" s="606" t="s">
        <v>523</v>
      </c>
      <c r="E184" s="605" t="s">
        <v>524</v>
      </c>
      <c r="F184" s="699" t="s">
        <v>37</v>
      </c>
      <c r="G184" s="604">
        <v>77.52</v>
      </c>
      <c r="H184" s="795">
        <f t="shared" si="36"/>
        <v>24.63</v>
      </c>
      <c r="I184" s="795">
        <v>29.82</v>
      </c>
      <c r="J184" s="796">
        <f>TRUNC(G184*TRUNC(I184, 2), 2)</f>
        <v>2311.64</v>
      </c>
      <c r="K184" s="795">
        <f t="shared" si="37"/>
        <v>24.63</v>
      </c>
      <c r="L184" s="795">
        <v>31.31</v>
      </c>
      <c r="M184" s="796">
        <f t="shared" si="41"/>
        <v>2427.15</v>
      </c>
      <c r="S184" s="724">
        <v>24.63</v>
      </c>
      <c r="T184" s="724">
        <v>29.82</v>
      </c>
      <c r="U184" s="724">
        <v>2311.64</v>
      </c>
      <c r="V184" s="725">
        <f t="shared" si="34"/>
        <v>0</v>
      </c>
      <c r="W184" s="724">
        <v>24.63</v>
      </c>
      <c r="X184" s="724">
        <v>31.31</v>
      </c>
      <c r="Y184" s="724">
        <v>2427.15</v>
      </c>
      <c r="Z184" s="725">
        <f t="shared" si="35"/>
        <v>0</v>
      </c>
    </row>
    <row r="185" spans="1:26" x14ac:dyDescent="0.2">
      <c r="A185" s="607" t="s">
        <v>551</v>
      </c>
      <c r="B185" s="606" t="s">
        <v>25</v>
      </c>
      <c r="C185" s="606" t="s">
        <v>26</v>
      </c>
      <c r="D185" s="606" t="s">
        <v>203</v>
      </c>
      <c r="E185" s="605" t="s">
        <v>204</v>
      </c>
      <c r="F185" s="699" t="s">
        <v>37</v>
      </c>
      <c r="G185" s="604">
        <v>284.27999999999997</v>
      </c>
      <c r="H185" s="795">
        <f t="shared" si="36"/>
        <v>19.260000000000002</v>
      </c>
      <c r="I185" s="795">
        <v>23.32</v>
      </c>
      <c r="J185" s="796">
        <f>TRUNC(G185*TRUNC(I185, 2), 2)</f>
        <v>6629.4</v>
      </c>
      <c r="K185" s="795">
        <f t="shared" si="37"/>
        <v>19.260000000000002</v>
      </c>
      <c r="L185" s="795">
        <v>24.49</v>
      </c>
      <c r="M185" s="796">
        <f t="shared" si="41"/>
        <v>6962.01</v>
      </c>
      <c r="S185" s="724">
        <v>19.260000000000002</v>
      </c>
      <c r="T185" s="724">
        <v>23.32</v>
      </c>
      <c r="U185" s="724">
        <v>6629.4</v>
      </c>
      <c r="V185" s="725">
        <f t="shared" si="34"/>
        <v>0</v>
      </c>
      <c r="W185" s="724">
        <v>19.260000000000002</v>
      </c>
      <c r="X185" s="724">
        <v>24.49</v>
      </c>
      <c r="Y185" s="724">
        <v>6962.01</v>
      </c>
      <c r="Z185" s="725">
        <f t="shared" si="35"/>
        <v>0</v>
      </c>
    </row>
    <row r="186" spans="1:26" x14ac:dyDescent="0.2">
      <c r="A186" s="607" t="s">
        <v>552</v>
      </c>
      <c r="B186" s="606" t="s">
        <v>25</v>
      </c>
      <c r="C186" s="606" t="s">
        <v>26</v>
      </c>
      <c r="D186" s="606" t="s">
        <v>598</v>
      </c>
      <c r="E186" s="605" t="s">
        <v>599</v>
      </c>
      <c r="F186" s="699" t="s">
        <v>37</v>
      </c>
      <c r="G186" s="604">
        <v>77.52</v>
      </c>
      <c r="H186" s="795">
        <f t="shared" si="36"/>
        <v>86.44</v>
      </c>
      <c r="I186" s="795">
        <v>104.63</v>
      </c>
      <c r="J186" s="796">
        <f>TRUNC(G186*TRUNC(I186, 2), 2)</f>
        <v>8110.91</v>
      </c>
      <c r="K186" s="795">
        <f t="shared" si="37"/>
        <v>86.44</v>
      </c>
      <c r="L186" s="795">
        <v>109.86</v>
      </c>
      <c r="M186" s="796">
        <f t="shared" si="41"/>
        <v>8516.34</v>
      </c>
      <c r="S186" s="724">
        <v>86.44</v>
      </c>
      <c r="T186" s="724">
        <v>104.63</v>
      </c>
      <c r="U186" s="724">
        <v>8110.91</v>
      </c>
      <c r="V186" s="725">
        <f t="shared" si="34"/>
        <v>0</v>
      </c>
      <c r="W186" s="724">
        <v>86.44</v>
      </c>
      <c r="X186" s="724">
        <v>109.86</v>
      </c>
      <c r="Y186" s="724">
        <v>8516.34</v>
      </c>
      <c r="Z186" s="725">
        <f t="shared" si="35"/>
        <v>0</v>
      </c>
    </row>
    <row r="187" spans="1:26" x14ac:dyDescent="0.2">
      <c r="A187" s="614" t="s">
        <v>553</v>
      </c>
      <c r="B187" s="613" t="s">
        <v>19</v>
      </c>
      <c r="C187" s="613" t="s">
        <v>19</v>
      </c>
      <c r="D187" s="613" t="s">
        <v>19</v>
      </c>
      <c r="E187" s="613" t="s">
        <v>528</v>
      </c>
      <c r="F187" s="612" t="s">
        <v>19</v>
      </c>
      <c r="G187" s="612"/>
      <c r="H187" s="612"/>
      <c r="I187" s="797"/>
      <c r="J187" s="798">
        <f>SUBTOTAL(109,J188:J191)</f>
        <v>13107.089999999998</v>
      </c>
      <c r="K187" s="797"/>
      <c r="L187" s="797"/>
      <c r="M187" s="798">
        <f>SUBTOTAL(109,M188:M191)</f>
        <v>13766.71</v>
      </c>
      <c r="S187" s="724">
        <v>0</v>
      </c>
      <c r="T187" s="724"/>
      <c r="U187" s="724">
        <v>13107.089999999998</v>
      </c>
      <c r="V187" s="725">
        <f t="shared" si="34"/>
        <v>0</v>
      </c>
      <c r="W187" s="724">
        <v>0</v>
      </c>
      <c r="X187" s="724"/>
      <c r="Y187" s="724">
        <v>13766.71</v>
      </c>
      <c r="Z187" s="725">
        <f t="shared" si="35"/>
        <v>0</v>
      </c>
    </row>
    <row r="188" spans="1:26" x14ac:dyDescent="0.2">
      <c r="A188" s="607" t="s">
        <v>554</v>
      </c>
      <c r="B188" s="606" t="s">
        <v>25</v>
      </c>
      <c r="C188" s="606" t="s">
        <v>26</v>
      </c>
      <c r="D188" s="606" t="s">
        <v>2103</v>
      </c>
      <c r="E188" s="605" t="s">
        <v>1830</v>
      </c>
      <c r="F188" s="699" t="s">
        <v>37</v>
      </c>
      <c r="G188" s="604">
        <v>362.46</v>
      </c>
      <c r="H188" s="795">
        <f t="shared" si="36"/>
        <v>6.64</v>
      </c>
      <c r="I188" s="795">
        <v>8.0399999999999991</v>
      </c>
      <c r="J188" s="796">
        <f>TRUNC(G188*TRUNC(I188, 2), 2)</f>
        <v>2914.17</v>
      </c>
      <c r="K188" s="795">
        <f t="shared" si="37"/>
        <v>6.64</v>
      </c>
      <c r="L188" s="795">
        <v>8.4499999999999993</v>
      </c>
      <c r="M188" s="796">
        <f t="shared" si="41"/>
        <v>3062.78</v>
      </c>
      <c r="S188" s="724">
        <v>6.64</v>
      </c>
      <c r="T188" s="724">
        <v>8.0399999999999991</v>
      </c>
      <c r="U188" s="724">
        <v>2914.17</v>
      </c>
      <c r="V188" s="725">
        <f t="shared" si="34"/>
        <v>0</v>
      </c>
      <c r="W188" s="724">
        <v>6.64</v>
      </c>
      <c r="X188" s="724">
        <v>8.4499999999999993</v>
      </c>
      <c r="Y188" s="724">
        <v>3062.78</v>
      </c>
      <c r="Z188" s="725">
        <f t="shared" si="35"/>
        <v>0</v>
      </c>
    </row>
    <row r="189" spans="1:26" x14ac:dyDescent="0.2">
      <c r="A189" s="607" t="s">
        <v>555</v>
      </c>
      <c r="B189" s="606" t="s">
        <v>25</v>
      </c>
      <c r="C189" s="606" t="s">
        <v>26</v>
      </c>
      <c r="D189" s="606" t="s">
        <v>203</v>
      </c>
      <c r="E189" s="605" t="s">
        <v>204</v>
      </c>
      <c r="F189" s="699" t="s">
        <v>37</v>
      </c>
      <c r="G189" s="604">
        <v>351.3</v>
      </c>
      <c r="H189" s="795">
        <f t="shared" si="36"/>
        <v>19.260000000000002</v>
      </c>
      <c r="I189" s="795">
        <v>23.32</v>
      </c>
      <c r="J189" s="796">
        <f>TRUNC(G189*TRUNC(I189, 2), 2)</f>
        <v>8192.31</v>
      </c>
      <c r="K189" s="795">
        <f t="shared" si="37"/>
        <v>19.260000000000002</v>
      </c>
      <c r="L189" s="795">
        <v>24.49</v>
      </c>
      <c r="M189" s="796">
        <f t="shared" si="41"/>
        <v>8603.33</v>
      </c>
      <c r="S189" s="724">
        <v>19.260000000000002</v>
      </c>
      <c r="T189" s="724">
        <v>23.32</v>
      </c>
      <c r="U189" s="724">
        <v>8192.31</v>
      </c>
      <c r="V189" s="725">
        <f t="shared" si="34"/>
        <v>0</v>
      </c>
      <c r="W189" s="724">
        <v>19.260000000000002</v>
      </c>
      <c r="X189" s="724">
        <v>24.49</v>
      </c>
      <c r="Y189" s="724">
        <v>8603.33</v>
      </c>
      <c r="Z189" s="725">
        <f t="shared" si="35"/>
        <v>0</v>
      </c>
    </row>
    <row r="190" spans="1:26" x14ac:dyDescent="0.2">
      <c r="A190" s="607" t="s">
        <v>556</v>
      </c>
      <c r="B190" s="606" t="s">
        <v>25</v>
      </c>
      <c r="C190" s="606" t="s">
        <v>26</v>
      </c>
      <c r="D190" s="606" t="s">
        <v>523</v>
      </c>
      <c r="E190" s="605" t="s">
        <v>524</v>
      </c>
      <c r="F190" s="699" t="s">
        <v>37</v>
      </c>
      <c r="G190" s="604">
        <v>14.88</v>
      </c>
      <c r="H190" s="795">
        <f t="shared" si="36"/>
        <v>24.63</v>
      </c>
      <c r="I190" s="795">
        <v>29.82</v>
      </c>
      <c r="J190" s="796">
        <f>TRUNC(G190*TRUNC(I190, 2), 2)</f>
        <v>443.72</v>
      </c>
      <c r="K190" s="795">
        <f t="shared" si="37"/>
        <v>24.63</v>
      </c>
      <c r="L190" s="795">
        <v>31.31</v>
      </c>
      <c r="M190" s="796">
        <f t="shared" si="41"/>
        <v>465.89</v>
      </c>
      <c r="S190" s="724">
        <v>24.63</v>
      </c>
      <c r="T190" s="724">
        <v>29.82</v>
      </c>
      <c r="U190" s="724">
        <v>443.72</v>
      </c>
      <c r="V190" s="725">
        <f t="shared" si="34"/>
        <v>0</v>
      </c>
      <c r="W190" s="724">
        <v>24.63</v>
      </c>
      <c r="X190" s="724">
        <v>31.31</v>
      </c>
      <c r="Y190" s="724">
        <v>465.89</v>
      </c>
      <c r="Z190" s="725">
        <f t="shared" si="35"/>
        <v>0</v>
      </c>
    </row>
    <row r="191" spans="1:26" x14ac:dyDescent="0.2">
      <c r="A191" s="607" t="s">
        <v>2102</v>
      </c>
      <c r="B191" s="606" t="s">
        <v>25</v>
      </c>
      <c r="C191" s="606" t="s">
        <v>26</v>
      </c>
      <c r="D191" s="606" t="s">
        <v>598</v>
      </c>
      <c r="E191" s="605" t="s">
        <v>599</v>
      </c>
      <c r="F191" s="699" t="s">
        <v>37</v>
      </c>
      <c r="G191" s="604">
        <v>14.88</v>
      </c>
      <c r="H191" s="795">
        <f t="shared" si="36"/>
        <v>86.44</v>
      </c>
      <c r="I191" s="795">
        <v>104.63</v>
      </c>
      <c r="J191" s="796">
        <f>TRUNC(G191*TRUNC(I191, 2), 2)</f>
        <v>1556.89</v>
      </c>
      <c r="K191" s="795">
        <f t="shared" si="37"/>
        <v>86.44</v>
      </c>
      <c r="L191" s="795">
        <v>109.86</v>
      </c>
      <c r="M191" s="796">
        <f t="shared" si="41"/>
        <v>1634.71</v>
      </c>
      <c r="S191" s="724">
        <v>86.44</v>
      </c>
      <c r="T191" s="724">
        <v>104.63</v>
      </c>
      <c r="U191" s="724">
        <v>1556.89</v>
      </c>
      <c r="V191" s="725">
        <f t="shared" si="34"/>
        <v>0</v>
      </c>
      <c r="W191" s="724">
        <v>86.44</v>
      </c>
      <c r="X191" s="724">
        <v>109.86</v>
      </c>
      <c r="Y191" s="724">
        <v>1634.71</v>
      </c>
      <c r="Z191" s="725">
        <f t="shared" si="35"/>
        <v>0</v>
      </c>
    </row>
    <row r="192" spans="1:26" s="611" customFormat="1" x14ac:dyDescent="0.2">
      <c r="A192" s="610" t="s">
        <v>557</v>
      </c>
      <c r="B192" s="609" t="s">
        <v>19</v>
      </c>
      <c r="C192" s="609" t="s">
        <v>19</v>
      </c>
      <c r="D192" s="609" t="s">
        <v>19</v>
      </c>
      <c r="E192" s="609" t="s">
        <v>535</v>
      </c>
      <c r="F192" s="608" t="s">
        <v>19</v>
      </c>
      <c r="G192" s="608"/>
      <c r="H192" s="608"/>
      <c r="I192" s="279"/>
      <c r="J192" s="280">
        <f>SUBTOTAL(109,J193:J195)</f>
        <v>6393.4400000000005</v>
      </c>
      <c r="K192" s="279"/>
      <c r="L192" s="279"/>
      <c r="M192" s="280">
        <f>SUBTOTAL(109,M193:M195)</f>
        <v>6713.2</v>
      </c>
      <c r="S192" s="724"/>
      <c r="T192" s="724"/>
      <c r="U192" s="724">
        <v>6393.4400000000005</v>
      </c>
      <c r="V192" s="725">
        <f t="shared" si="34"/>
        <v>0</v>
      </c>
      <c r="W192" s="724"/>
      <c r="X192" s="724"/>
      <c r="Y192" s="724">
        <v>6713.2</v>
      </c>
      <c r="Z192" s="725">
        <f t="shared" si="35"/>
        <v>0</v>
      </c>
    </row>
    <row r="193" spans="1:26" ht="25.5" x14ac:dyDescent="0.2">
      <c r="A193" s="607" t="s">
        <v>558</v>
      </c>
      <c r="B193" s="606" t="s">
        <v>25</v>
      </c>
      <c r="C193" s="606" t="s">
        <v>26</v>
      </c>
      <c r="D193" s="606" t="s">
        <v>1244</v>
      </c>
      <c r="E193" s="605" t="s">
        <v>1243</v>
      </c>
      <c r="F193" s="604" t="s">
        <v>37</v>
      </c>
      <c r="G193" s="604"/>
      <c r="H193" s="795">
        <f t="shared" si="36"/>
        <v>30.68</v>
      </c>
      <c r="I193" s="795">
        <v>37.14</v>
      </c>
      <c r="J193" s="796">
        <f>TRUNC(G193*TRUNC(I193, 2), 2)</f>
        <v>0</v>
      </c>
      <c r="K193" s="795">
        <f t="shared" si="37"/>
        <v>30.68</v>
      </c>
      <c r="L193" s="795">
        <v>39</v>
      </c>
      <c r="M193" s="796">
        <f t="shared" si="41"/>
        <v>0</v>
      </c>
      <c r="S193" s="724">
        <v>30.68</v>
      </c>
      <c r="T193" s="724">
        <v>37.14</v>
      </c>
      <c r="U193" s="724">
        <v>0</v>
      </c>
      <c r="V193" s="725">
        <f t="shared" si="34"/>
        <v>0</v>
      </c>
      <c r="W193" s="724">
        <v>30.68</v>
      </c>
      <c r="X193" s="724">
        <v>39</v>
      </c>
      <c r="Y193" s="724">
        <v>0</v>
      </c>
      <c r="Z193" s="725">
        <f t="shared" si="35"/>
        <v>0</v>
      </c>
    </row>
    <row r="194" spans="1:26" x14ac:dyDescent="0.2">
      <c r="A194" s="607" t="s">
        <v>559</v>
      </c>
      <c r="B194" s="606" t="s">
        <v>25</v>
      </c>
      <c r="C194" s="606" t="s">
        <v>26</v>
      </c>
      <c r="D194" s="606" t="s">
        <v>540</v>
      </c>
      <c r="E194" s="605" t="s">
        <v>541</v>
      </c>
      <c r="F194" s="698" t="s">
        <v>37</v>
      </c>
      <c r="G194" s="604">
        <v>190.52</v>
      </c>
      <c r="H194" s="795">
        <f t="shared" si="36"/>
        <v>23.13</v>
      </c>
      <c r="I194" s="795">
        <v>28</v>
      </c>
      <c r="J194" s="796">
        <f>TRUNC(G194*TRUNC(I194, 2), 2)</f>
        <v>5334.56</v>
      </c>
      <c r="K194" s="795">
        <f t="shared" si="37"/>
        <v>23.13</v>
      </c>
      <c r="L194" s="795">
        <v>29.4</v>
      </c>
      <c r="M194" s="796">
        <f t="shared" si="41"/>
        <v>5601.28</v>
      </c>
      <c r="S194" s="724">
        <v>23.13</v>
      </c>
      <c r="T194" s="724">
        <v>28</v>
      </c>
      <c r="U194" s="724">
        <v>5334.56</v>
      </c>
      <c r="V194" s="725">
        <f t="shared" si="34"/>
        <v>0</v>
      </c>
      <c r="W194" s="724">
        <v>23.13</v>
      </c>
      <c r="X194" s="724">
        <v>29.4</v>
      </c>
      <c r="Y194" s="724">
        <v>5601.28</v>
      </c>
      <c r="Z194" s="725">
        <f t="shared" si="35"/>
        <v>0</v>
      </c>
    </row>
    <row r="195" spans="1:26" x14ac:dyDescent="0.2">
      <c r="A195" s="607" t="s">
        <v>2101</v>
      </c>
      <c r="B195" s="606" t="s">
        <v>25</v>
      </c>
      <c r="C195" s="606" t="s">
        <v>26</v>
      </c>
      <c r="D195" s="606" t="s">
        <v>537</v>
      </c>
      <c r="E195" s="605" t="s">
        <v>538</v>
      </c>
      <c r="F195" s="699" t="s">
        <v>37</v>
      </c>
      <c r="G195" s="604">
        <v>24</v>
      </c>
      <c r="H195" s="795">
        <f t="shared" si="36"/>
        <v>36.450000000000003</v>
      </c>
      <c r="I195" s="795">
        <v>44.12</v>
      </c>
      <c r="J195" s="796">
        <f>TRUNC(G195*TRUNC(I195, 2), 2)</f>
        <v>1058.8800000000001</v>
      </c>
      <c r="K195" s="795">
        <f t="shared" si="37"/>
        <v>36.450000000000003</v>
      </c>
      <c r="L195" s="795">
        <v>46.33</v>
      </c>
      <c r="M195" s="796">
        <f t="shared" si="41"/>
        <v>1111.92</v>
      </c>
      <c r="S195" s="724">
        <v>36.450000000000003</v>
      </c>
      <c r="T195" s="724">
        <v>44.12</v>
      </c>
      <c r="U195" s="724">
        <v>1058.8800000000001</v>
      </c>
      <c r="V195" s="725">
        <f t="shared" si="34"/>
        <v>0</v>
      </c>
      <c r="W195" s="724">
        <v>36.450000000000003</v>
      </c>
      <c r="X195" s="724">
        <v>46.33</v>
      </c>
      <c r="Y195" s="724">
        <v>1111.92</v>
      </c>
      <c r="Z195" s="725">
        <f t="shared" si="35"/>
        <v>0</v>
      </c>
    </row>
    <row r="196" spans="1:26" x14ac:dyDescent="0.2">
      <c r="A196" s="610" t="s">
        <v>1044</v>
      </c>
      <c r="B196" s="609" t="s">
        <v>19</v>
      </c>
      <c r="C196" s="609" t="s">
        <v>19</v>
      </c>
      <c r="D196" s="609" t="s">
        <v>19</v>
      </c>
      <c r="E196" s="609" t="s">
        <v>303</v>
      </c>
      <c r="F196" s="608" t="s">
        <v>19</v>
      </c>
      <c r="G196" s="608"/>
      <c r="H196" s="608"/>
      <c r="I196" s="279"/>
      <c r="J196" s="280">
        <f>SUBTOTAL(109,J197:J212)</f>
        <v>84556.76999999999</v>
      </c>
      <c r="K196" s="279"/>
      <c r="L196" s="279"/>
      <c r="M196" s="280">
        <f>SUBTOTAL(109,M197:M212)</f>
        <v>88768.920000000013</v>
      </c>
      <c r="S196" s="724"/>
      <c r="T196" s="724"/>
      <c r="U196" s="724">
        <v>84556.76999999999</v>
      </c>
      <c r="V196" s="725">
        <f t="shared" si="34"/>
        <v>0</v>
      </c>
      <c r="W196" s="724"/>
      <c r="X196" s="724"/>
      <c r="Y196" s="724">
        <v>88768.920000000013</v>
      </c>
      <c r="Z196" s="725">
        <f t="shared" si="35"/>
        <v>0</v>
      </c>
    </row>
    <row r="197" spans="1:26" s="611" customFormat="1" x14ac:dyDescent="0.2">
      <c r="A197" s="610" t="s">
        <v>1045</v>
      </c>
      <c r="B197" s="609" t="s">
        <v>19</v>
      </c>
      <c r="C197" s="609" t="s">
        <v>19</v>
      </c>
      <c r="D197" s="609" t="s">
        <v>19</v>
      </c>
      <c r="E197" s="609" t="s">
        <v>249</v>
      </c>
      <c r="F197" s="608" t="s">
        <v>19</v>
      </c>
      <c r="G197" s="608"/>
      <c r="H197" s="608"/>
      <c r="I197" s="279"/>
      <c r="J197" s="280">
        <f>SUBTOTAL(109,J198:J204)</f>
        <v>75342.599999999991</v>
      </c>
      <c r="K197" s="279"/>
      <c r="L197" s="279"/>
      <c r="M197" s="280">
        <f>SUBTOTAL(109,M198:M204)</f>
        <v>79095.48000000001</v>
      </c>
      <c r="S197" s="724"/>
      <c r="T197" s="724"/>
      <c r="U197" s="724">
        <v>75342.599999999991</v>
      </c>
      <c r="V197" s="725">
        <f t="shared" si="34"/>
        <v>0</v>
      </c>
      <c r="W197" s="724"/>
      <c r="X197" s="724"/>
      <c r="Y197" s="724">
        <v>79095.48000000001</v>
      </c>
      <c r="Z197" s="725">
        <f t="shared" si="35"/>
        <v>0</v>
      </c>
    </row>
    <row r="198" spans="1:26" x14ac:dyDescent="0.2">
      <c r="A198" s="607" t="s">
        <v>1046</v>
      </c>
      <c r="B198" s="606" t="s">
        <v>105</v>
      </c>
      <c r="C198" s="606" t="s">
        <v>26</v>
      </c>
      <c r="D198" s="606" t="s">
        <v>304</v>
      </c>
      <c r="E198" s="605" t="s">
        <v>305</v>
      </c>
      <c r="F198" s="699" t="s">
        <v>99</v>
      </c>
      <c r="G198" s="604">
        <v>836</v>
      </c>
      <c r="H198" s="795">
        <f t="shared" si="36"/>
        <v>7.42</v>
      </c>
      <c r="I198" s="795">
        <v>8.99</v>
      </c>
      <c r="J198" s="796">
        <f t="shared" ref="J198:J204" si="42">TRUNC(G198*TRUNC(I198, 2), 2)</f>
        <v>7515.64</v>
      </c>
      <c r="K198" s="795">
        <f t="shared" si="37"/>
        <v>7.42</v>
      </c>
      <c r="L198" s="795">
        <v>9.44</v>
      </c>
      <c r="M198" s="796">
        <f t="shared" ref="M198:M204" si="43">TRUNC(G198*TRUNC(L198, 2), 2)</f>
        <v>7891.84</v>
      </c>
      <c r="S198" s="724">
        <v>7.42</v>
      </c>
      <c r="T198" s="724">
        <v>8.99</v>
      </c>
      <c r="U198" s="724">
        <v>7515.64</v>
      </c>
      <c r="V198" s="725">
        <f t="shared" si="34"/>
        <v>0</v>
      </c>
      <c r="W198" s="724">
        <v>7.42</v>
      </c>
      <c r="X198" s="724">
        <v>9.44</v>
      </c>
      <c r="Y198" s="724">
        <v>7891.84</v>
      </c>
      <c r="Z198" s="725">
        <f t="shared" si="35"/>
        <v>0</v>
      </c>
    </row>
    <row r="199" spans="1:26" ht="25.5" x14ac:dyDescent="0.2">
      <c r="A199" s="607" t="s">
        <v>1047</v>
      </c>
      <c r="B199" s="606" t="s">
        <v>105</v>
      </c>
      <c r="C199" s="606" t="s">
        <v>26</v>
      </c>
      <c r="D199" s="606" t="s">
        <v>2096</v>
      </c>
      <c r="E199" s="605" t="s">
        <v>2095</v>
      </c>
      <c r="F199" s="699" t="s">
        <v>99</v>
      </c>
      <c r="G199" s="604">
        <v>836</v>
      </c>
      <c r="H199" s="795">
        <f t="shared" si="36"/>
        <v>2.33</v>
      </c>
      <c r="I199" s="795">
        <v>2.83</v>
      </c>
      <c r="J199" s="796">
        <f t="shared" si="42"/>
        <v>2365.88</v>
      </c>
      <c r="K199" s="795">
        <f t="shared" si="37"/>
        <v>2.33</v>
      </c>
      <c r="L199" s="795">
        <v>2.97</v>
      </c>
      <c r="M199" s="796">
        <f t="shared" si="43"/>
        <v>2482.92</v>
      </c>
      <c r="S199" s="724">
        <v>2.33</v>
      </c>
      <c r="T199" s="724">
        <v>2.83</v>
      </c>
      <c r="U199" s="724">
        <v>2365.88</v>
      </c>
      <c r="V199" s="725">
        <f t="shared" si="34"/>
        <v>0</v>
      </c>
      <c r="W199" s="724">
        <v>2.33</v>
      </c>
      <c r="X199" s="724">
        <v>2.97</v>
      </c>
      <c r="Y199" s="724">
        <v>2482.92</v>
      </c>
      <c r="Z199" s="725">
        <f t="shared" si="35"/>
        <v>0</v>
      </c>
    </row>
    <row r="200" spans="1:26" x14ac:dyDescent="0.2">
      <c r="A200" s="607" t="s">
        <v>1048</v>
      </c>
      <c r="B200" s="606" t="s">
        <v>105</v>
      </c>
      <c r="C200" s="606" t="s">
        <v>26</v>
      </c>
      <c r="D200" s="606" t="s">
        <v>306</v>
      </c>
      <c r="E200" s="605" t="s">
        <v>307</v>
      </c>
      <c r="F200" s="699" t="s">
        <v>99</v>
      </c>
      <c r="G200" s="604">
        <v>38</v>
      </c>
      <c r="H200" s="795">
        <f t="shared" si="36"/>
        <v>8.82</v>
      </c>
      <c r="I200" s="795">
        <v>10.68</v>
      </c>
      <c r="J200" s="796">
        <f t="shared" si="42"/>
        <v>405.84</v>
      </c>
      <c r="K200" s="795">
        <f t="shared" si="37"/>
        <v>8.82</v>
      </c>
      <c r="L200" s="795">
        <v>11.22</v>
      </c>
      <c r="M200" s="796">
        <f t="shared" si="43"/>
        <v>426.36</v>
      </c>
      <c r="S200" s="724">
        <v>8.82</v>
      </c>
      <c r="T200" s="724">
        <v>10.68</v>
      </c>
      <c r="U200" s="724">
        <v>405.84</v>
      </c>
      <c r="V200" s="725">
        <f t="shared" si="34"/>
        <v>0</v>
      </c>
      <c r="W200" s="724">
        <v>8.82</v>
      </c>
      <c r="X200" s="724">
        <v>11.22</v>
      </c>
      <c r="Y200" s="724">
        <v>426.36</v>
      </c>
      <c r="Z200" s="725">
        <f t="shared" si="35"/>
        <v>0</v>
      </c>
    </row>
    <row r="201" spans="1:26" ht="25.5" x14ac:dyDescent="0.2">
      <c r="A201" s="607" t="s">
        <v>1049</v>
      </c>
      <c r="B201" s="606" t="s">
        <v>105</v>
      </c>
      <c r="C201" s="606" t="s">
        <v>26</v>
      </c>
      <c r="D201" s="606" t="s">
        <v>2100</v>
      </c>
      <c r="E201" s="605" t="s">
        <v>2099</v>
      </c>
      <c r="F201" s="699" t="s">
        <v>99</v>
      </c>
      <c r="G201" s="604">
        <v>38</v>
      </c>
      <c r="H201" s="795">
        <f t="shared" si="36"/>
        <v>2.67</v>
      </c>
      <c r="I201" s="795">
        <v>3.24</v>
      </c>
      <c r="J201" s="796">
        <f t="shared" si="42"/>
        <v>123.12</v>
      </c>
      <c r="K201" s="795">
        <f t="shared" si="37"/>
        <v>2.67</v>
      </c>
      <c r="L201" s="795">
        <v>3.4</v>
      </c>
      <c r="M201" s="796">
        <f t="shared" si="43"/>
        <v>129.19999999999999</v>
      </c>
      <c r="S201" s="724">
        <v>2.67</v>
      </c>
      <c r="T201" s="724">
        <v>3.24</v>
      </c>
      <c r="U201" s="724">
        <v>123.12</v>
      </c>
      <c r="V201" s="725">
        <f t="shared" si="34"/>
        <v>0</v>
      </c>
      <c r="W201" s="724">
        <v>2.67</v>
      </c>
      <c r="X201" s="724">
        <v>3.4</v>
      </c>
      <c r="Y201" s="724">
        <v>129.19999999999999</v>
      </c>
      <c r="Z201" s="725">
        <f t="shared" si="35"/>
        <v>0</v>
      </c>
    </row>
    <row r="202" spans="1:26" ht="38.25" x14ac:dyDescent="0.2">
      <c r="A202" s="607" t="s">
        <v>1050</v>
      </c>
      <c r="B202" s="606" t="s">
        <v>105</v>
      </c>
      <c r="C202" s="606" t="s">
        <v>26</v>
      </c>
      <c r="D202" s="606" t="s">
        <v>2098</v>
      </c>
      <c r="E202" s="605" t="s">
        <v>2097</v>
      </c>
      <c r="F202" s="699" t="s">
        <v>92</v>
      </c>
      <c r="G202" s="604">
        <v>2660</v>
      </c>
      <c r="H202" s="795">
        <f t="shared" si="36"/>
        <v>3.2</v>
      </c>
      <c r="I202" s="795">
        <v>3.88</v>
      </c>
      <c r="J202" s="796">
        <f t="shared" si="42"/>
        <v>10320.799999999999</v>
      </c>
      <c r="K202" s="795">
        <f t="shared" si="37"/>
        <v>3.2</v>
      </c>
      <c r="L202" s="795">
        <v>4.07</v>
      </c>
      <c r="M202" s="796">
        <f t="shared" si="43"/>
        <v>10826.2</v>
      </c>
      <c r="S202" s="724">
        <v>3.2</v>
      </c>
      <c r="T202" s="724">
        <v>3.88</v>
      </c>
      <c r="U202" s="724">
        <v>10320.799999999999</v>
      </c>
      <c r="V202" s="725">
        <f t="shared" si="34"/>
        <v>0</v>
      </c>
      <c r="W202" s="724">
        <v>3.2</v>
      </c>
      <c r="X202" s="724">
        <v>4.07</v>
      </c>
      <c r="Y202" s="724">
        <v>10826.2</v>
      </c>
      <c r="Z202" s="725">
        <f t="shared" si="35"/>
        <v>0</v>
      </c>
    </row>
    <row r="203" spans="1:26" x14ac:dyDescent="0.2">
      <c r="A203" s="607" t="s">
        <v>1051</v>
      </c>
      <c r="B203" s="606" t="s">
        <v>105</v>
      </c>
      <c r="C203" s="606" t="s">
        <v>26</v>
      </c>
      <c r="D203" s="606" t="s">
        <v>308</v>
      </c>
      <c r="E203" s="605" t="s">
        <v>309</v>
      </c>
      <c r="F203" s="699" t="s">
        <v>99</v>
      </c>
      <c r="G203" s="604">
        <v>380</v>
      </c>
      <c r="H203" s="795">
        <f t="shared" si="36"/>
        <v>9.67</v>
      </c>
      <c r="I203" s="795">
        <v>11.71</v>
      </c>
      <c r="J203" s="796">
        <f t="shared" si="42"/>
        <v>4449.8</v>
      </c>
      <c r="K203" s="795">
        <f t="shared" si="37"/>
        <v>9.67</v>
      </c>
      <c r="L203" s="795">
        <v>12.3</v>
      </c>
      <c r="M203" s="796">
        <f t="shared" si="43"/>
        <v>4674</v>
      </c>
      <c r="S203" s="724">
        <v>9.67</v>
      </c>
      <c r="T203" s="724">
        <v>11.71</v>
      </c>
      <c r="U203" s="724">
        <v>4449.8</v>
      </c>
      <c r="V203" s="725">
        <f t="shared" si="34"/>
        <v>0</v>
      </c>
      <c r="W203" s="724">
        <v>9.67</v>
      </c>
      <c r="X203" s="724">
        <v>12.3</v>
      </c>
      <c r="Y203" s="724">
        <v>4674</v>
      </c>
      <c r="Z203" s="725">
        <f t="shared" si="35"/>
        <v>0</v>
      </c>
    </row>
    <row r="204" spans="1:26" x14ac:dyDescent="0.2">
      <c r="A204" s="607" t="s">
        <v>1053</v>
      </c>
      <c r="B204" s="606" t="s">
        <v>25</v>
      </c>
      <c r="C204" s="606" t="s">
        <v>26</v>
      </c>
      <c r="D204" s="606" t="s">
        <v>312</v>
      </c>
      <c r="E204" s="605" t="s">
        <v>313</v>
      </c>
      <c r="F204" s="698" t="s">
        <v>92</v>
      </c>
      <c r="G204" s="604">
        <v>4636</v>
      </c>
      <c r="H204" s="795">
        <f t="shared" si="36"/>
        <v>8.93</v>
      </c>
      <c r="I204" s="795">
        <v>10.82</v>
      </c>
      <c r="J204" s="796">
        <f t="shared" si="42"/>
        <v>50161.52</v>
      </c>
      <c r="K204" s="795">
        <f t="shared" si="37"/>
        <v>8.93</v>
      </c>
      <c r="L204" s="795">
        <v>11.36</v>
      </c>
      <c r="M204" s="796">
        <f t="shared" si="43"/>
        <v>52664.959999999999</v>
      </c>
      <c r="S204" s="724">
        <v>8.93</v>
      </c>
      <c r="T204" s="724">
        <v>10.82</v>
      </c>
      <c r="U204" s="724">
        <v>50161.52</v>
      </c>
      <c r="V204" s="725">
        <f t="shared" si="34"/>
        <v>0</v>
      </c>
      <c r="W204" s="724">
        <v>8.93</v>
      </c>
      <c r="X204" s="724">
        <v>11.36</v>
      </c>
      <c r="Y204" s="724">
        <v>52664.959999999999</v>
      </c>
      <c r="Z204" s="725">
        <f t="shared" si="35"/>
        <v>0</v>
      </c>
    </row>
    <row r="205" spans="1:26" s="611" customFormat="1" x14ac:dyDescent="0.2">
      <c r="A205" s="610" t="s">
        <v>1056</v>
      </c>
      <c r="B205" s="609" t="s">
        <v>19</v>
      </c>
      <c r="C205" s="609" t="s">
        <v>19</v>
      </c>
      <c r="D205" s="609" t="s">
        <v>19</v>
      </c>
      <c r="E205" s="609" t="s">
        <v>254</v>
      </c>
      <c r="F205" s="608" t="s">
        <v>19</v>
      </c>
      <c r="G205" s="608"/>
      <c r="H205" s="608"/>
      <c r="I205" s="279"/>
      <c r="J205" s="280">
        <f>SUBTOTAL(109,J206:J212)</f>
        <v>9214.17</v>
      </c>
      <c r="K205" s="279"/>
      <c r="L205" s="279"/>
      <c r="M205" s="280">
        <f>SUBTOTAL(109,M206:M212)</f>
        <v>9673.4399999999987</v>
      </c>
      <c r="S205" s="724"/>
      <c r="T205" s="724"/>
      <c r="U205" s="724">
        <v>9214.17</v>
      </c>
      <c r="V205" s="725">
        <f t="shared" si="34"/>
        <v>0</v>
      </c>
      <c r="W205" s="724"/>
      <c r="X205" s="724"/>
      <c r="Y205" s="724">
        <v>9673.4399999999987</v>
      </c>
      <c r="Z205" s="725">
        <f t="shared" si="35"/>
        <v>0</v>
      </c>
    </row>
    <row r="206" spans="1:26" x14ac:dyDescent="0.2">
      <c r="A206" s="607" t="s">
        <v>1057</v>
      </c>
      <c r="B206" s="606" t="s">
        <v>105</v>
      </c>
      <c r="C206" s="606" t="s">
        <v>26</v>
      </c>
      <c r="D206" s="606" t="s">
        <v>304</v>
      </c>
      <c r="E206" s="605" t="s">
        <v>305</v>
      </c>
      <c r="F206" s="699" t="s">
        <v>99</v>
      </c>
      <c r="G206" s="604">
        <v>108</v>
      </c>
      <c r="H206" s="795">
        <f t="shared" si="36"/>
        <v>7.42</v>
      </c>
      <c r="I206" s="795">
        <v>8.99</v>
      </c>
      <c r="J206" s="796">
        <f t="shared" ref="J206:J212" si="44">TRUNC(G206*TRUNC(I206, 2), 2)</f>
        <v>970.92</v>
      </c>
      <c r="K206" s="795">
        <f t="shared" si="37"/>
        <v>7.42</v>
      </c>
      <c r="L206" s="795">
        <v>9.44</v>
      </c>
      <c r="M206" s="796">
        <f t="shared" ref="M206:M212" si="45">TRUNC(G206*TRUNC(L206, 2), 2)</f>
        <v>1019.52</v>
      </c>
      <c r="S206" s="724">
        <v>7.42</v>
      </c>
      <c r="T206" s="724">
        <v>8.99</v>
      </c>
      <c r="U206" s="724">
        <v>970.92</v>
      </c>
      <c r="V206" s="725">
        <f t="shared" si="34"/>
        <v>0</v>
      </c>
      <c r="W206" s="724">
        <v>7.42</v>
      </c>
      <c r="X206" s="724">
        <v>9.44</v>
      </c>
      <c r="Y206" s="724">
        <v>1019.52</v>
      </c>
      <c r="Z206" s="725">
        <f t="shared" si="35"/>
        <v>0</v>
      </c>
    </row>
    <row r="207" spans="1:26" x14ac:dyDescent="0.2">
      <c r="A207" s="607" t="s">
        <v>1058</v>
      </c>
      <c r="B207" s="606" t="s">
        <v>105</v>
      </c>
      <c r="C207" s="606" t="s">
        <v>26</v>
      </c>
      <c r="D207" s="606" t="s">
        <v>306</v>
      </c>
      <c r="E207" s="605" t="s">
        <v>307</v>
      </c>
      <c r="F207" s="699" t="s">
        <v>99</v>
      </c>
      <c r="G207" s="604">
        <v>4</v>
      </c>
      <c r="H207" s="795">
        <f t="shared" si="36"/>
        <v>8.82</v>
      </c>
      <c r="I207" s="795">
        <v>10.68</v>
      </c>
      <c r="J207" s="796">
        <f t="shared" si="44"/>
        <v>42.72</v>
      </c>
      <c r="K207" s="795">
        <f t="shared" si="37"/>
        <v>8.82</v>
      </c>
      <c r="L207" s="795">
        <v>11.22</v>
      </c>
      <c r="M207" s="796">
        <f t="shared" si="45"/>
        <v>44.88</v>
      </c>
      <c r="S207" s="724">
        <v>8.82</v>
      </c>
      <c r="T207" s="724">
        <v>10.68</v>
      </c>
      <c r="U207" s="724">
        <v>42.72</v>
      </c>
      <c r="V207" s="725">
        <f t="shared" si="34"/>
        <v>0</v>
      </c>
      <c r="W207" s="724">
        <v>8.82</v>
      </c>
      <c r="X207" s="724">
        <v>11.22</v>
      </c>
      <c r="Y207" s="724">
        <v>44.88</v>
      </c>
      <c r="Z207" s="725">
        <f t="shared" si="35"/>
        <v>0</v>
      </c>
    </row>
    <row r="208" spans="1:26" ht="38.25" x14ac:dyDescent="0.2">
      <c r="A208" s="607" t="s">
        <v>1059</v>
      </c>
      <c r="B208" s="606" t="s">
        <v>105</v>
      </c>
      <c r="C208" s="606" t="s">
        <v>26</v>
      </c>
      <c r="D208" s="606" t="s">
        <v>2098</v>
      </c>
      <c r="E208" s="605" t="s">
        <v>2097</v>
      </c>
      <c r="F208" s="699" t="s">
        <v>92</v>
      </c>
      <c r="G208" s="604">
        <v>280</v>
      </c>
      <c r="H208" s="795">
        <f t="shared" si="36"/>
        <v>3.2</v>
      </c>
      <c r="I208" s="795">
        <v>3.88</v>
      </c>
      <c r="J208" s="796">
        <f t="shared" si="44"/>
        <v>1086.4000000000001</v>
      </c>
      <c r="K208" s="795">
        <f t="shared" si="37"/>
        <v>3.2</v>
      </c>
      <c r="L208" s="795">
        <v>4.07</v>
      </c>
      <c r="M208" s="796">
        <f t="shared" si="45"/>
        <v>1139.5999999999999</v>
      </c>
      <c r="S208" s="724">
        <v>3.2</v>
      </c>
      <c r="T208" s="724">
        <v>3.88</v>
      </c>
      <c r="U208" s="724">
        <v>1086.4000000000001</v>
      </c>
      <c r="V208" s="725">
        <f t="shared" ref="V208:V271" si="46">U208-J208</f>
        <v>0</v>
      </c>
      <c r="W208" s="724">
        <v>3.2</v>
      </c>
      <c r="X208" s="724">
        <v>4.07</v>
      </c>
      <c r="Y208" s="724">
        <v>1139.5999999999999</v>
      </c>
      <c r="Z208" s="725">
        <f t="shared" ref="Z208:Z271" si="47">Y208-M208</f>
        <v>0</v>
      </c>
    </row>
    <row r="209" spans="1:26" x14ac:dyDescent="0.2">
      <c r="A209" s="607" t="s">
        <v>1060</v>
      </c>
      <c r="B209" s="606" t="s">
        <v>105</v>
      </c>
      <c r="C209" s="606" t="s">
        <v>26</v>
      </c>
      <c r="D209" s="606" t="s">
        <v>308</v>
      </c>
      <c r="E209" s="605" t="s">
        <v>309</v>
      </c>
      <c r="F209" s="699" t="s">
        <v>99</v>
      </c>
      <c r="G209" s="604">
        <v>24</v>
      </c>
      <c r="H209" s="795">
        <f t="shared" si="36"/>
        <v>9.67</v>
      </c>
      <c r="I209" s="795">
        <v>11.71</v>
      </c>
      <c r="J209" s="796">
        <f t="shared" si="44"/>
        <v>281.04000000000002</v>
      </c>
      <c r="K209" s="795">
        <f t="shared" si="37"/>
        <v>9.67</v>
      </c>
      <c r="L209" s="795">
        <v>12.3</v>
      </c>
      <c r="M209" s="796">
        <f t="shared" si="45"/>
        <v>295.2</v>
      </c>
      <c r="S209" s="724">
        <v>9.67</v>
      </c>
      <c r="T209" s="724">
        <v>11.71</v>
      </c>
      <c r="U209" s="724">
        <v>281.04000000000002</v>
      </c>
      <c r="V209" s="725">
        <f t="shared" si="46"/>
        <v>0</v>
      </c>
      <c r="W209" s="724">
        <v>9.67</v>
      </c>
      <c r="X209" s="724">
        <v>12.3</v>
      </c>
      <c r="Y209" s="724">
        <v>295.2</v>
      </c>
      <c r="Z209" s="725">
        <f t="shared" si="47"/>
        <v>0</v>
      </c>
    </row>
    <row r="210" spans="1:26" x14ac:dyDescent="0.2">
      <c r="A210" s="607" t="s">
        <v>1061</v>
      </c>
      <c r="B210" s="606" t="s">
        <v>25</v>
      </c>
      <c r="C210" s="606" t="s">
        <v>26</v>
      </c>
      <c r="D210" s="606" t="s">
        <v>310</v>
      </c>
      <c r="E210" s="605" t="s">
        <v>311</v>
      </c>
      <c r="F210" s="699" t="s">
        <v>92</v>
      </c>
      <c r="G210" s="604">
        <v>161.88</v>
      </c>
      <c r="H210" s="795">
        <f t="shared" si="36"/>
        <v>8.59</v>
      </c>
      <c r="I210" s="795">
        <v>10.4</v>
      </c>
      <c r="J210" s="796">
        <f t="shared" si="44"/>
        <v>1683.55</v>
      </c>
      <c r="K210" s="795">
        <f t="shared" si="37"/>
        <v>8.59</v>
      </c>
      <c r="L210" s="795">
        <v>10.92</v>
      </c>
      <c r="M210" s="796">
        <f t="shared" si="45"/>
        <v>1767.72</v>
      </c>
      <c r="S210" s="724">
        <v>8.59</v>
      </c>
      <c r="T210" s="724">
        <v>10.4</v>
      </c>
      <c r="U210" s="724">
        <v>1683.55</v>
      </c>
      <c r="V210" s="725">
        <f t="shared" si="46"/>
        <v>0</v>
      </c>
      <c r="W210" s="724">
        <v>8.59</v>
      </c>
      <c r="X210" s="724">
        <v>10.92</v>
      </c>
      <c r="Y210" s="724">
        <v>1767.72</v>
      </c>
      <c r="Z210" s="725">
        <f t="shared" si="47"/>
        <v>0</v>
      </c>
    </row>
    <row r="211" spans="1:26" x14ac:dyDescent="0.2">
      <c r="A211" s="607" t="s">
        <v>1062</v>
      </c>
      <c r="B211" s="606" t="s">
        <v>25</v>
      </c>
      <c r="C211" s="606" t="s">
        <v>26</v>
      </c>
      <c r="D211" s="606" t="s">
        <v>312</v>
      </c>
      <c r="E211" s="605" t="s">
        <v>313</v>
      </c>
      <c r="F211" s="699" t="s">
        <v>92</v>
      </c>
      <c r="G211" s="604">
        <v>462.68</v>
      </c>
      <c r="H211" s="795">
        <f t="shared" si="36"/>
        <v>8.93</v>
      </c>
      <c r="I211" s="795">
        <v>10.82</v>
      </c>
      <c r="J211" s="796">
        <f t="shared" si="44"/>
        <v>5006.1899999999996</v>
      </c>
      <c r="K211" s="795">
        <f t="shared" si="37"/>
        <v>8.93</v>
      </c>
      <c r="L211" s="795">
        <v>11.36</v>
      </c>
      <c r="M211" s="796">
        <f t="shared" si="45"/>
        <v>5256.04</v>
      </c>
      <c r="S211" s="724">
        <v>8.93</v>
      </c>
      <c r="T211" s="724">
        <v>10.82</v>
      </c>
      <c r="U211" s="724">
        <v>5006.1899999999996</v>
      </c>
      <c r="V211" s="725">
        <f t="shared" si="46"/>
        <v>0</v>
      </c>
      <c r="W211" s="724">
        <v>8.93</v>
      </c>
      <c r="X211" s="724">
        <v>11.36</v>
      </c>
      <c r="Y211" s="724">
        <v>5256.04</v>
      </c>
      <c r="Z211" s="725">
        <f t="shared" si="47"/>
        <v>0</v>
      </c>
    </row>
    <row r="212" spans="1:26" x14ac:dyDescent="0.2">
      <c r="A212" s="607" t="s">
        <v>1063</v>
      </c>
      <c r="B212" s="606" t="s">
        <v>25</v>
      </c>
      <c r="C212" s="606" t="s">
        <v>26</v>
      </c>
      <c r="D212" s="606" t="s">
        <v>316</v>
      </c>
      <c r="E212" s="605" t="s">
        <v>317</v>
      </c>
      <c r="F212" s="699" t="s">
        <v>92</v>
      </c>
      <c r="G212" s="604">
        <v>10.96</v>
      </c>
      <c r="H212" s="795">
        <f t="shared" si="36"/>
        <v>10.8</v>
      </c>
      <c r="I212" s="795">
        <v>13.08</v>
      </c>
      <c r="J212" s="796">
        <f t="shared" si="44"/>
        <v>143.35</v>
      </c>
      <c r="K212" s="795">
        <f t="shared" si="37"/>
        <v>10.8</v>
      </c>
      <c r="L212" s="795">
        <v>13.73</v>
      </c>
      <c r="M212" s="796">
        <f t="shared" si="45"/>
        <v>150.47999999999999</v>
      </c>
      <c r="S212" s="724">
        <v>10.8</v>
      </c>
      <c r="T212" s="724">
        <v>13.08</v>
      </c>
      <c r="U212" s="724">
        <v>143.35</v>
      </c>
      <c r="V212" s="725">
        <f t="shared" si="46"/>
        <v>0</v>
      </c>
      <c r="W212" s="724">
        <v>10.8</v>
      </c>
      <c r="X212" s="724">
        <v>13.73</v>
      </c>
      <c r="Y212" s="724">
        <v>150.47999999999999</v>
      </c>
      <c r="Z212" s="725">
        <f t="shared" si="47"/>
        <v>0</v>
      </c>
    </row>
    <row r="213" spans="1:26" x14ac:dyDescent="0.2">
      <c r="A213" s="610" t="s">
        <v>1065</v>
      </c>
      <c r="B213" s="609" t="s">
        <v>19</v>
      </c>
      <c r="C213" s="609" t="s">
        <v>19</v>
      </c>
      <c r="D213" s="609" t="s">
        <v>19</v>
      </c>
      <c r="E213" s="609" t="s">
        <v>318</v>
      </c>
      <c r="F213" s="608" t="s">
        <v>19</v>
      </c>
      <c r="G213" s="608"/>
      <c r="H213" s="608"/>
      <c r="I213" s="279"/>
      <c r="J213" s="280">
        <f>SUBTOTAL(109,J214:J221)</f>
        <v>3656.7200000000003</v>
      </c>
      <c r="K213" s="279"/>
      <c r="L213" s="279"/>
      <c r="M213" s="280">
        <f>SUBTOTAL(109,M214:M221)</f>
        <v>3839.26</v>
      </c>
      <c r="S213" s="724"/>
      <c r="T213" s="724"/>
      <c r="U213" s="724">
        <v>3656.7200000000003</v>
      </c>
      <c r="V213" s="725">
        <f t="shared" si="46"/>
        <v>0</v>
      </c>
      <c r="W213" s="724"/>
      <c r="X213" s="724"/>
      <c r="Y213" s="724">
        <v>3839.26</v>
      </c>
      <c r="Z213" s="725">
        <f t="shared" si="47"/>
        <v>0</v>
      </c>
    </row>
    <row r="214" spans="1:26" s="611" customFormat="1" x14ac:dyDescent="0.2">
      <c r="A214" s="610" t="s">
        <v>1066</v>
      </c>
      <c r="B214" s="609" t="s">
        <v>19</v>
      </c>
      <c r="C214" s="609" t="s">
        <v>19</v>
      </c>
      <c r="D214" s="609" t="s">
        <v>19</v>
      </c>
      <c r="E214" s="609" t="s">
        <v>249</v>
      </c>
      <c r="F214" s="608" t="s">
        <v>19</v>
      </c>
      <c r="G214" s="608"/>
      <c r="H214" s="608"/>
      <c r="I214" s="279"/>
      <c r="J214" s="280">
        <f>SUBTOTAL(109,J215:J217)</f>
        <v>2954.1200000000003</v>
      </c>
      <c r="K214" s="279"/>
      <c r="L214" s="279"/>
      <c r="M214" s="280">
        <f>SUBTOTAL(109,M215:M217)</f>
        <v>3101.5600000000004</v>
      </c>
      <c r="S214" s="724"/>
      <c r="T214" s="724"/>
      <c r="U214" s="724">
        <v>2954.1200000000003</v>
      </c>
      <c r="V214" s="725">
        <f t="shared" si="46"/>
        <v>0</v>
      </c>
      <c r="W214" s="724"/>
      <c r="X214" s="724"/>
      <c r="Y214" s="724">
        <v>3101.5600000000004</v>
      </c>
      <c r="Z214" s="725">
        <f t="shared" si="47"/>
        <v>0</v>
      </c>
    </row>
    <row r="215" spans="1:26" x14ac:dyDescent="0.2">
      <c r="A215" s="607" t="s">
        <v>1067</v>
      </c>
      <c r="B215" s="606" t="s">
        <v>105</v>
      </c>
      <c r="C215" s="606" t="s">
        <v>26</v>
      </c>
      <c r="D215" s="606" t="s">
        <v>304</v>
      </c>
      <c r="E215" s="605" t="s">
        <v>305</v>
      </c>
      <c r="F215" s="699" t="s">
        <v>99</v>
      </c>
      <c r="G215" s="604">
        <v>76</v>
      </c>
      <c r="H215" s="795">
        <f t="shared" ref="H215:H272" si="48">TRUNC(I215/(1+$B$6),2)</f>
        <v>7.42</v>
      </c>
      <c r="I215" s="795">
        <v>8.99</v>
      </c>
      <c r="J215" s="796">
        <f>TRUNC(G215*TRUNC(I215, 2), 2)</f>
        <v>683.24</v>
      </c>
      <c r="K215" s="795">
        <f t="shared" si="37"/>
        <v>7.42</v>
      </c>
      <c r="L215" s="795">
        <v>9.44</v>
      </c>
      <c r="M215" s="796">
        <f t="shared" ref="M215:M217" si="49">TRUNC(G215*TRUNC(L215, 2), 2)</f>
        <v>717.44</v>
      </c>
      <c r="S215" s="724">
        <v>7.42</v>
      </c>
      <c r="T215" s="724">
        <v>8.99</v>
      </c>
      <c r="U215" s="724">
        <v>683.24</v>
      </c>
      <c r="V215" s="725">
        <f t="shared" si="46"/>
        <v>0</v>
      </c>
      <c r="W215" s="724">
        <v>7.42</v>
      </c>
      <c r="X215" s="724">
        <v>9.44</v>
      </c>
      <c r="Y215" s="724">
        <v>717.44</v>
      </c>
      <c r="Z215" s="725">
        <f t="shared" si="47"/>
        <v>0</v>
      </c>
    </row>
    <row r="216" spans="1:26" ht="25.5" x14ac:dyDescent="0.2">
      <c r="A216" s="607" t="s">
        <v>1068</v>
      </c>
      <c r="B216" s="606" t="s">
        <v>105</v>
      </c>
      <c r="C216" s="606" t="s">
        <v>26</v>
      </c>
      <c r="D216" s="606" t="s">
        <v>2096</v>
      </c>
      <c r="E216" s="605" t="s">
        <v>2095</v>
      </c>
      <c r="F216" s="699" t="s">
        <v>99</v>
      </c>
      <c r="G216" s="604">
        <v>76</v>
      </c>
      <c r="H216" s="795">
        <f t="shared" si="48"/>
        <v>2.33</v>
      </c>
      <c r="I216" s="795">
        <v>2.83</v>
      </c>
      <c r="J216" s="796">
        <f>TRUNC(G216*TRUNC(I216, 2), 2)</f>
        <v>215.08</v>
      </c>
      <c r="K216" s="795">
        <f t="shared" ref="K216:K279" si="50">TRUNC(L216/(1+$B$7),2)</f>
        <v>2.33</v>
      </c>
      <c r="L216" s="795">
        <v>2.97</v>
      </c>
      <c r="M216" s="796">
        <f t="shared" si="49"/>
        <v>225.72</v>
      </c>
      <c r="S216" s="724">
        <v>2.33</v>
      </c>
      <c r="T216" s="724">
        <v>2.83</v>
      </c>
      <c r="U216" s="724">
        <v>215.08</v>
      </c>
      <c r="V216" s="725">
        <f t="shared" si="46"/>
        <v>0</v>
      </c>
      <c r="W216" s="724">
        <v>2.33</v>
      </c>
      <c r="X216" s="724">
        <v>2.97</v>
      </c>
      <c r="Y216" s="724">
        <v>225.72</v>
      </c>
      <c r="Z216" s="725">
        <f t="shared" si="47"/>
        <v>0</v>
      </c>
    </row>
    <row r="217" spans="1:26" x14ac:dyDescent="0.2">
      <c r="A217" s="607" t="s">
        <v>1069</v>
      </c>
      <c r="B217" s="606" t="s">
        <v>25</v>
      </c>
      <c r="C217" s="606" t="s">
        <v>26</v>
      </c>
      <c r="D217" s="606" t="s">
        <v>312</v>
      </c>
      <c r="E217" s="605" t="s">
        <v>313</v>
      </c>
      <c r="F217" s="698" t="s">
        <v>92</v>
      </c>
      <c r="G217" s="604">
        <v>190</v>
      </c>
      <c r="H217" s="795">
        <f t="shared" si="48"/>
        <v>8.93</v>
      </c>
      <c r="I217" s="795">
        <v>10.82</v>
      </c>
      <c r="J217" s="796">
        <f>TRUNC(G217*TRUNC(I217, 2), 2)</f>
        <v>2055.8000000000002</v>
      </c>
      <c r="K217" s="795">
        <f t="shared" si="50"/>
        <v>8.93</v>
      </c>
      <c r="L217" s="795">
        <v>11.36</v>
      </c>
      <c r="M217" s="796">
        <f t="shared" si="49"/>
        <v>2158.4</v>
      </c>
      <c r="S217" s="724">
        <v>8.93</v>
      </c>
      <c r="T217" s="724">
        <v>10.82</v>
      </c>
      <c r="U217" s="724">
        <v>2055.8000000000002</v>
      </c>
      <c r="V217" s="725">
        <f t="shared" si="46"/>
        <v>0</v>
      </c>
      <c r="W217" s="724">
        <v>8.93</v>
      </c>
      <c r="X217" s="724">
        <v>11.36</v>
      </c>
      <c r="Y217" s="724">
        <v>2158.4</v>
      </c>
      <c r="Z217" s="725">
        <f t="shared" si="47"/>
        <v>0</v>
      </c>
    </row>
    <row r="218" spans="1:26" s="611" customFormat="1" x14ac:dyDescent="0.2">
      <c r="A218" s="610" t="s">
        <v>1071</v>
      </c>
      <c r="B218" s="609" t="s">
        <v>19</v>
      </c>
      <c r="C218" s="609" t="s">
        <v>19</v>
      </c>
      <c r="D218" s="609" t="s">
        <v>19</v>
      </c>
      <c r="E218" s="609" t="s">
        <v>254</v>
      </c>
      <c r="F218" s="608" t="s">
        <v>19</v>
      </c>
      <c r="G218" s="608"/>
      <c r="H218" s="608"/>
      <c r="I218" s="279"/>
      <c r="J218" s="280">
        <f>SUBTOTAL(109,J219:J221)</f>
        <v>702.6</v>
      </c>
      <c r="K218" s="279"/>
      <c r="L218" s="279"/>
      <c r="M218" s="280">
        <f>SUBTOTAL(109,M219:M221)</f>
        <v>737.7</v>
      </c>
      <c r="S218" s="724"/>
      <c r="T218" s="724"/>
      <c r="U218" s="724">
        <v>702.6</v>
      </c>
      <c r="V218" s="725">
        <f t="shared" si="46"/>
        <v>0</v>
      </c>
      <c r="W218" s="724"/>
      <c r="X218" s="724"/>
      <c r="Y218" s="724">
        <v>737.7</v>
      </c>
      <c r="Z218" s="725">
        <f t="shared" si="47"/>
        <v>0</v>
      </c>
    </row>
    <row r="219" spans="1:26" x14ac:dyDescent="0.2">
      <c r="A219" s="607" t="s">
        <v>1072</v>
      </c>
      <c r="B219" s="606" t="s">
        <v>105</v>
      </c>
      <c r="C219" s="606" t="s">
        <v>26</v>
      </c>
      <c r="D219" s="606" t="s">
        <v>304</v>
      </c>
      <c r="E219" s="605" t="s">
        <v>305</v>
      </c>
      <c r="F219" s="699" t="s">
        <v>99</v>
      </c>
      <c r="G219" s="604">
        <v>16</v>
      </c>
      <c r="H219" s="795">
        <f t="shared" si="48"/>
        <v>7.42</v>
      </c>
      <c r="I219" s="795">
        <v>8.99</v>
      </c>
      <c r="J219" s="796">
        <f>TRUNC(G219*TRUNC(I219, 2), 2)</f>
        <v>143.84</v>
      </c>
      <c r="K219" s="795">
        <f t="shared" si="50"/>
        <v>7.42</v>
      </c>
      <c r="L219" s="795">
        <v>9.44</v>
      </c>
      <c r="M219" s="796">
        <f t="shared" ref="M219:M221" si="51">TRUNC(G219*TRUNC(L219, 2), 2)</f>
        <v>151.04</v>
      </c>
      <c r="S219" s="724">
        <v>7.42</v>
      </c>
      <c r="T219" s="724">
        <v>8.99</v>
      </c>
      <c r="U219" s="724">
        <v>143.84</v>
      </c>
      <c r="V219" s="725">
        <f t="shared" si="46"/>
        <v>0</v>
      </c>
      <c r="W219" s="724">
        <v>7.42</v>
      </c>
      <c r="X219" s="724">
        <v>9.44</v>
      </c>
      <c r="Y219" s="724">
        <v>151.04</v>
      </c>
      <c r="Z219" s="725">
        <f t="shared" si="47"/>
        <v>0</v>
      </c>
    </row>
    <row r="220" spans="1:26" x14ac:dyDescent="0.2">
      <c r="A220" s="607" t="s">
        <v>1073</v>
      </c>
      <c r="B220" s="606" t="s">
        <v>25</v>
      </c>
      <c r="C220" s="606" t="s">
        <v>26</v>
      </c>
      <c r="D220" s="606" t="s">
        <v>310</v>
      </c>
      <c r="E220" s="605" t="s">
        <v>311</v>
      </c>
      <c r="F220" s="699" t="s">
        <v>92</v>
      </c>
      <c r="G220" s="604">
        <v>15.4</v>
      </c>
      <c r="H220" s="795">
        <f t="shared" si="48"/>
        <v>8.59</v>
      </c>
      <c r="I220" s="795">
        <v>10.4</v>
      </c>
      <c r="J220" s="796">
        <f>TRUNC(G220*TRUNC(I220, 2), 2)</f>
        <v>160.16</v>
      </c>
      <c r="K220" s="795">
        <f t="shared" si="50"/>
        <v>8.59</v>
      </c>
      <c r="L220" s="795">
        <v>10.92</v>
      </c>
      <c r="M220" s="796">
        <f t="shared" si="51"/>
        <v>168.16</v>
      </c>
      <c r="S220" s="724">
        <v>8.59</v>
      </c>
      <c r="T220" s="724">
        <v>10.4</v>
      </c>
      <c r="U220" s="724">
        <v>160.16</v>
      </c>
      <c r="V220" s="725">
        <f t="shared" si="46"/>
        <v>0</v>
      </c>
      <c r="W220" s="724">
        <v>8.59</v>
      </c>
      <c r="X220" s="724">
        <v>10.92</v>
      </c>
      <c r="Y220" s="724">
        <v>168.16</v>
      </c>
      <c r="Z220" s="725">
        <f t="shared" si="47"/>
        <v>0</v>
      </c>
    </row>
    <row r="221" spans="1:26" x14ac:dyDescent="0.2">
      <c r="A221" s="607" t="s">
        <v>1074</v>
      </c>
      <c r="B221" s="606" t="s">
        <v>25</v>
      </c>
      <c r="C221" s="606" t="s">
        <v>26</v>
      </c>
      <c r="D221" s="606" t="s">
        <v>312</v>
      </c>
      <c r="E221" s="605" t="s">
        <v>313</v>
      </c>
      <c r="F221" s="699" t="s">
        <v>92</v>
      </c>
      <c r="G221" s="604">
        <v>36.840000000000003</v>
      </c>
      <c r="H221" s="795">
        <f t="shared" si="48"/>
        <v>8.93</v>
      </c>
      <c r="I221" s="795">
        <v>10.82</v>
      </c>
      <c r="J221" s="796">
        <f>TRUNC(G221*TRUNC(I221, 2), 2)</f>
        <v>398.6</v>
      </c>
      <c r="K221" s="795">
        <f t="shared" si="50"/>
        <v>8.93</v>
      </c>
      <c r="L221" s="795">
        <v>11.36</v>
      </c>
      <c r="M221" s="796">
        <f t="shared" si="51"/>
        <v>418.5</v>
      </c>
      <c r="S221" s="724">
        <v>8.93</v>
      </c>
      <c r="T221" s="724">
        <v>10.82</v>
      </c>
      <c r="U221" s="724">
        <v>398.6</v>
      </c>
      <c r="V221" s="725">
        <f t="shared" si="46"/>
        <v>0</v>
      </c>
      <c r="W221" s="724">
        <v>8.93</v>
      </c>
      <c r="X221" s="724">
        <v>11.36</v>
      </c>
      <c r="Y221" s="724">
        <v>418.5</v>
      </c>
      <c r="Z221" s="725">
        <f t="shared" si="47"/>
        <v>0</v>
      </c>
    </row>
    <row r="222" spans="1:26" x14ac:dyDescent="0.2">
      <c r="A222" s="610" t="s">
        <v>1076</v>
      </c>
      <c r="B222" s="609" t="s">
        <v>19</v>
      </c>
      <c r="C222" s="609" t="s">
        <v>19</v>
      </c>
      <c r="D222" s="609" t="s">
        <v>19</v>
      </c>
      <c r="E222" s="609" t="s">
        <v>321</v>
      </c>
      <c r="F222" s="608" t="s">
        <v>19</v>
      </c>
      <c r="G222" s="608"/>
      <c r="H222" s="608"/>
      <c r="I222" s="279"/>
      <c r="J222" s="280">
        <f>SUBTOTAL(109,J223:J272)</f>
        <v>53231.830000000031</v>
      </c>
      <c r="K222" s="279"/>
      <c r="L222" s="279"/>
      <c r="M222" s="280">
        <f>SUBTOTAL(109,M223:M272)</f>
        <v>55905.990000000005</v>
      </c>
      <c r="S222" s="724"/>
      <c r="T222" s="724"/>
      <c r="U222" s="724">
        <v>53231.830000000031</v>
      </c>
      <c r="V222" s="725">
        <f t="shared" si="46"/>
        <v>0</v>
      </c>
      <c r="W222" s="724"/>
      <c r="X222" s="724"/>
      <c r="Y222" s="724">
        <v>55905.990000000005</v>
      </c>
      <c r="Z222" s="725">
        <f t="shared" si="47"/>
        <v>0</v>
      </c>
    </row>
    <row r="223" spans="1:26" s="611" customFormat="1" x14ac:dyDescent="0.2">
      <c r="A223" s="610" t="s">
        <v>1077</v>
      </c>
      <c r="B223" s="609" t="s">
        <v>19</v>
      </c>
      <c r="C223" s="609" t="s">
        <v>19</v>
      </c>
      <c r="D223" s="609" t="s">
        <v>19</v>
      </c>
      <c r="E223" s="609" t="s">
        <v>249</v>
      </c>
      <c r="F223" s="608" t="s">
        <v>19</v>
      </c>
      <c r="G223" s="608"/>
      <c r="H223" s="608"/>
      <c r="I223" s="279"/>
      <c r="J223" s="280">
        <f>SUBTOTAL(109,J224:J245)</f>
        <v>47563.59</v>
      </c>
      <c r="K223" s="279"/>
      <c r="L223" s="279"/>
      <c r="M223" s="280">
        <f>SUBTOTAL(109,M224:M245)</f>
        <v>49953.42</v>
      </c>
      <c r="S223" s="724"/>
      <c r="T223" s="724"/>
      <c r="U223" s="724">
        <v>47563.59</v>
      </c>
      <c r="V223" s="725">
        <f t="shared" si="46"/>
        <v>0</v>
      </c>
      <c r="W223" s="724"/>
      <c r="X223" s="724"/>
      <c r="Y223" s="724">
        <v>49953.42</v>
      </c>
      <c r="Z223" s="725">
        <f t="shared" si="47"/>
        <v>0</v>
      </c>
    </row>
    <row r="224" spans="1:26" ht="25.5" x14ac:dyDescent="0.2">
      <c r="A224" s="607" t="s">
        <v>1078</v>
      </c>
      <c r="B224" s="606" t="s">
        <v>25</v>
      </c>
      <c r="C224" s="606" t="s">
        <v>26</v>
      </c>
      <c r="D224" s="606" t="s">
        <v>2080</v>
      </c>
      <c r="E224" s="605" t="s">
        <v>2079</v>
      </c>
      <c r="F224" s="699" t="s">
        <v>103</v>
      </c>
      <c r="G224" s="604">
        <v>152</v>
      </c>
      <c r="H224" s="795">
        <f t="shared" si="48"/>
        <v>11.16</v>
      </c>
      <c r="I224" s="795">
        <v>13.51</v>
      </c>
      <c r="J224" s="796">
        <f t="shared" ref="J224:J245" si="52">TRUNC(G224*TRUNC(I224, 2), 2)</f>
        <v>2053.52</v>
      </c>
      <c r="K224" s="795">
        <f t="shared" si="50"/>
        <v>11.16</v>
      </c>
      <c r="L224" s="795">
        <v>14.19</v>
      </c>
      <c r="M224" s="796">
        <f t="shared" ref="M224:M272" si="53">TRUNC(G224*TRUNC(L224, 2), 2)</f>
        <v>2156.88</v>
      </c>
      <c r="S224" s="724">
        <v>11.16</v>
      </c>
      <c r="T224" s="724">
        <v>13.51</v>
      </c>
      <c r="U224" s="724">
        <v>2053.52</v>
      </c>
      <c r="V224" s="725">
        <f t="shared" si="46"/>
        <v>0</v>
      </c>
      <c r="W224" s="724">
        <v>11.16</v>
      </c>
      <c r="X224" s="724">
        <v>14.19</v>
      </c>
      <c r="Y224" s="724">
        <v>2156.88</v>
      </c>
      <c r="Z224" s="725">
        <f t="shared" si="47"/>
        <v>0</v>
      </c>
    </row>
    <row r="225" spans="1:26" ht="25.5" x14ac:dyDescent="0.2">
      <c r="A225" s="607" t="s">
        <v>1079</v>
      </c>
      <c r="B225" s="606" t="s">
        <v>25</v>
      </c>
      <c r="C225" s="606" t="s">
        <v>26</v>
      </c>
      <c r="D225" s="606" t="s">
        <v>742</v>
      </c>
      <c r="E225" s="605" t="s">
        <v>743</v>
      </c>
      <c r="F225" s="699" t="s">
        <v>103</v>
      </c>
      <c r="G225" s="604">
        <v>418</v>
      </c>
      <c r="H225" s="795">
        <f t="shared" si="48"/>
        <v>4.7300000000000004</v>
      </c>
      <c r="I225" s="795">
        <v>5.73</v>
      </c>
      <c r="J225" s="796">
        <f t="shared" si="52"/>
        <v>2395.14</v>
      </c>
      <c r="K225" s="795">
        <f t="shared" si="50"/>
        <v>4.7300000000000004</v>
      </c>
      <c r="L225" s="795">
        <v>6.02</v>
      </c>
      <c r="M225" s="796">
        <f t="shared" si="53"/>
        <v>2516.36</v>
      </c>
      <c r="S225" s="724">
        <v>4.7300000000000004</v>
      </c>
      <c r="T225" s="724">
        <v>5.73</v>
      </c>
      <c r="U225" s="724">
        <v>2395.14</v>
      </c>
      <c r="V225" s="725">
        <f t="shared" si="46"/>
        <v>0</v>
      </c>
      <c r="W225" s="724">
        <v>4.7300000000000004</v>
      </c>
      <c r="X225" s="724">
        <v>6.02</v>
      </c>
      <c r="Y225" s="724">
        <v>2516.36</v>
      </c>
      <c r="Z225" s="725">
        <f t="shared" si="47"/>
        <v>0</v>
      </c>
    </row>
    <row r="226" spans="1:26" x14ac:dyDescent="0.2">
      <c r="A226" s="607" t="s">
        <v>1080</v>
      </c>
      <c r="B226" s="606" t="s">
        <v>25</v>
      </c>
      <c r="C226" s="606" t="s">
        <v>26</v>
      </c>
      <c r="D226" s="606" t="s">
        <v>324</v>
      </c>
      <c r="E226" s="605" t="s">
        <v>325</v>
      </c>
      <c r="F226" s="699" t="s">
        <v>103</v>
      </c>
      <c r="G226" s="604">
        <v>38</v>
      </c>
      <c r="H226" s="795">
        <f t="shared" si="48"/>
        <v>4.75</v>
      </c>
      <c r="I226" s="795">
        <v>5.76</v>
      </c>
      <c r="J226" s="796">
        <f t="shared" si="52"/>
        <v>218.88</v>
      </c>
      <c r="K226" s="795">
        <f t="shared" si="50"/>
        <v>4.75</v>
      </c>
      <c r="L226" s="795">
        <v>6.04</v>
      </c>
      <c r="M226" s="796">
        <f t="shared" si="53"/>
        <v>229.52</v>
      </c>
      <c r="S226" s="724">
        <v>4.75</v>
      </c>
      <c r="T226" s="724">
        <v>5.76</v>
      </c>
      <c r="U226" s="724">
        <v>218.88</v>
      </c>
      <c r="V226" s="725">
        <f t="shared" si="46"/>
        <v>0</v>
      </c>
      <c r="W226" s="724">
        <v>4.75</v>
      </c>
      <c r="X226" s="724">
        <v>6.04</v>
      </c>
      <c r="Y226" s="724">
        <v>229.52</v>
      </c>
      <c r="Z226" s="725">
        <f t="shared" si="47"/>
        <v>0</v>
      </c>
    </row>
    <row r="227" spans="1:26" x14ac:dyDescent="0.2">
      <c r="A227" s="607" t="s">
        <v>1081</v>
      </c>
      <c r="B227" s="606" t="s">
        <v>25</v>
      </c>
      <c r="C227" s="606" t="s">
        <v>26</v>
      </c>
      <c r="D227" s="606" t="s">
        <v>2094</v>
      </c>
      <c r="E227" s="605" t="s">
        <v>1706</v>
      </c>
      <c r="F227" s="699" t="s">
        <v>103</v>
      </c>
      <c r="G227" s="604">
        <v>38</v>
      </c>
      <c r="H227" s="795">
        <f t="shared" si="48"/>
        <v>11.75</v>
      </c>
      <c r="I227" s="795">
        <v>14.23</v>
      </c>
      <c r="J227" s="796">
        <f t="shared" si="52"/>
        <v>540.74</v>
      </c>
      <c r="K227" s="795">
        <f t="shared" si="50"/>
        <v>11.75</v>
      </c>
      <c r="L227" s="795">
        <v>14.94</v>
      </c>
      <c r="M227" s="796">
        <f t="shared" si="53"/>
        <v>567.72</v>
      </c>
      <c r="S227" s="724">
        <v>11.75</v>
      </c>
      <c r="T227" s="724">
        <v>14.23</v>
      </c>
      <c r="U227" s="724">
        <v>540.74</v>
      </c>
      <c r="V227" s="725">
        <f t="shared" si="46"/>
        <v>0</v>
      </c>
      <c r="W227" s="724">
        <v>11.75</v>
      </c>
      <c r="X227" s="724">
        <v>14.94</v>
      </c>
      <c r="Y227" s="724">
        <v>567.72</v>
      </c>
      <c r="Z227" s="725">
        <f t="shared" si="47"/>
        <v>0</v>
      </c>
    </row>
    <row r="228" spans="1:26" x14ac:dyDescent="0.2">
      <c r="A228" s="607" t="s">
        <v>1082</v>
      </c>
      <c r="B228" s="606" t="s">
        <v>25</v>
      </c>
      <c r="C228" s="606" t="s">
        <v>26</v>
      </c>
      <c r="D228" s="606" t="s">
        <v>2078</v>
      </c>
      <c r="E228" s="605" t="s">
        <v>1707</v>
      </c>
      <c r="F228" s="699" t="s">
        <v>103</v>
      </c>
      <c r="G228" s="604">
        <v>38</v>
      </c>
      <c r="H228" s="795">
        <f t="shared" si="48"/>
        <v>10.75</v>
      </c>
      <c r="I228" s="795">
        <v>13.02</v>
      </c>
      <c r="J228" s="796">
        <f t="shared" si="52"/>
        <v>494.76</v>
      </c>
      <c r="K228" s="795">
        <f t="shared" si="50"/>
        <v>10.75</v>
      </c>
      <c r="L228" s="795">
        <v>13.67</v>
      </c>
      <c r="M228" s="796">
        <f t="shared" si="53"/>
        <v>519.46</v>
      </c>
      <c r="S228" s="724">
        <v>10.75</v>
      </c>
      <c r="T228" s="724">
        <v>13.02</v>
      </c>
      <c r="U228" s="724">
        <v>494.76</v>
      </c>
      <c r="V228" s="725">
        <f t="shared" si="46"/>
        <v>0</v>
      </c>
      <c r="W228" s="724">
        <v>10.75</v>
      </c>
      <c r="X228" s="724">
        <v>13.67</v>
      </c>
      <c r="Y228" s="724">
        <v>519.46</v>
      </c>
      <c r="Z228" s="725">
        <f t="shared" si="47"/>
        <v>0</v>
      </c>
    </row>
    <row r="229" spans="1:26" x14ac:dyDescent="0.2">
      <c r="A229" s="607" t="s">
        <v>1083</v>
      </c>
      <c r="B229" s="606" t="s">
        <v>25</v>
      </c>
      <c r="C229" s="606" t="s">
        <v>26</v>
      </c>
      <c r="D229" s="606" t="s">
        <v>326</v>
      </c>
      <c r="E229" s="605" t="s">
        <v>327</v>
      </c>
      <c r="F229" s="699" t="s">
        <v>103</v>
      </c>
      <c r="G229" s="604">
        <v>456</v>
      </c>
      <c r="H229" s="795">
        <f t="shared" si="48"/>
        <v>8.2100000000000009</v>
      </c>
      <c r="I229" s="795">
        <v>9.94</v>
      </c>
      <c r="J229" s="796">
        <f t="shared" si="52"/>
        <v>4532.6400000000003</v>
      </c>
      <c r="K229" s="795">
        <f t="shared" si="50"/>
        <v>8.2100000000000009</v>
      </c>
      <c r="L229" s="795">
        <v>10.44</v>
      </c>
      <c r="M229" s="796">
        <f t="shared" si="53"/>
        <v>4760.6400000000003</v>
      </c>
      <c r="S229" s="724">
        <v>8.2100000000000009</v>
      </c>
      <c r="T229" s="724">
        <v>9.94</v>
      </c>
      <c r="U229" s="724">
        <v>4532.6400000000003</v>
      </c>
      <c r="V229" s="725">
        <f t="shared" si="46"/>
        <v>0</v>
      </c>
      <c r="W229" s="724">
        <v>8.2100000000000009</v>
      </c>
      <c r="X229" s="724">
        <v>10.44</v>
      </c>
      <c r="Y229" s="724">
        <v>4760.6400000000003</v>
      </c>
      <c r="Z229" s="725">
        <f t="shared" si="47"/>
        <v>0</v>
      </c>
    </row>
    <row r="230" spans="1:26" x14ac:dyDescent="0.2">
      <c r="A230" s="607" t="s">
        <v>1084</v>
      </c>
      <c r="B230" s="606" t="s">
        <v>25</v>
      </c>
      <c r="C230" s="606" t="s">
        <v>26</v>
      </c>
      <c r="D230" s="606" t="s">
        <v>328</v>
      </c>
      <c r="E230" s="605" t="s">
        <v>329</v>
      </c>
      <c r="F230" s="699" t="s">
        <v>103</v>
      </c>
      <c r="G230" s="604">
        <v>152</v>
      </c>
      <c r="H230" s="795">
        <f t="shared" si="48"/>
        <v>9.8000000000000007</v>
      </c>
      <c r="I230" s="795">
        <v>11.87</v>
      </c>
      <c r="J230" s="796">
        <f t="shared" si="52"/>
        <v>1804.24</v>
      </c>
      <c r="K230" s="795">
        <f t="shared" si="50"/>
        <v>9.8000000000000007</v>
      </c>
      <c r="L230" s="795">
        <v>12.46</v>
      </c>
      <c r="M230" s="796">
        <f t="shared" si="53"/>
        <v>1893.92</v>
      </c>
      <c r="S230" s="724">
        <v>9.8000000000000007</v>
      </c>
      <c r="T230" s="724">
        <v>11.87</v>
      </c>
      <c r="U230" s="724">
        <v>1804.24</v>
      </c>
      <c r="V230" s="725">
        <f t="shared" si="46"/>
        <v>0</v>
      </c>
      <c r="W230" s="724">
        <v>9.8000000000000007</v>
      </c>
      <c r="X230" s="724">
        <v>12.46</v>
      </c>
      <c r="Y230" s="724">
        <v>1893.92</v>
      </c>
      <c r="Z230" s="725">
        <f t="shared" si="47"/>
        <v>0</v>
      </c>
    </row>
    <row r="231" spans="1:26" x14ac:dyDescent="0.2">
      <c r="A231" s="607" t="s">
        <v>1085</v>
      </c>
      <c r="B231" s="606" t="s">
        <v>25</v>
      </c>
      <c r="C231" s="606" t="s">
        <v>26</v>
      </c>
      <c r="D231" s="606" t="s">
        <v>2093</v>
      </c>
      <c r="E231" s="605" t="s">
        <v>1708</v>
      </c>
      <c r="F231" s="699" t="s">
        <v>103</v>
      </c>
      <c r="G231" s="604">
        <v>114</v>
      </c>
      <c r="H231" s="795">
        <f t="shared" si="48"/>
        <v>17.5</v>
      </c>
      <c r="I231" s="795">
        <v>21.19</v>
      </c>
      <c r="J231" s="796">
        <f t="shared" si="52"/>
        <v>2415.66</v>
      </c>
      <c r="K231" s="795">
        <f t="shared" si="50"/>
        <v>17.5</v>
      </c>
      <c r="L231" s="795">
        <v>22.25</v>
      </c>
      <c r="M231" s="796">
        <f t="shared" si="53"/>
        <v>2536.5</v>
      </c>
      <c r="S231" s="724">
        <v>17.5</v>
      </c>
      <c r="T231" s="724">
        <v>21.19</v>
      </c>
      <c r="U231" s="724">
        <v>2415.66</v>
      </c>
      <c r="V231" s="725">
        <f t="shared" si="46"/>
        <v>0</v>
      </c>
      <c r="W231" s="724">
        <v>17.5</v>
      </c>
      <c r="X231" s="724">
        <v>22.25</v>
      </c>
      <c r="Y231" s="724">
        <v>2536.5</v>
      </c>
      <c r="Z231" s="725">
        <f t="shared" si="47"/>
        <v>0</v>
      </c>
    </row>
    <row r="232" spans="1:26" x14ac:dyDescent="0.2">
      <c r="A232" s="607" t="s">
        <v>1086</v>
      </c>
      <c r="B232" s="606" t="s">
        <v>25</v>
      </c>
      <c r="C232" s="606" t="s">
        <v>26</v>
      </c>
      <c r="D232" s="606" t="s">
        <v>2071</v>
      </c>
      <c r="E232" s="605" t="s">
        <v>2070</v>
      </c>
      <c r="F232" s="699" t="s">
        <v>103</v>
      </c>
      <c r="G232" s="604">
        <v>38</v>
      </c>
      <c r="H232" s="795">
        <f t="shared" si="48"/>
        <v>9.17</v>
      </c>
      <c r="I232" s="795">
        <v>11.11</v>
      </c>
      <c r="J232" s="796">
        <f t="shared" si="52"/>
        <v>422.18</v>
      </c>
      <c r="K232" s="795">
        <f t="shared" si="50"/>
        <v>9.17</v>
      </c>
      <c r="L232" s="795">
        <v>11.66</v>
      </c>
      <c r="M232" s="796">
        <f t="shared" si="53"/>
        <v>443.08</v>
      </c>
      <c r="S232" s="724">
        <v>9.17</v>
      </c>
      <c r="T232" s="724">
        <v>11.11</v>
      </c>
      <c r="U232" s="724">
        <v>422.18</v>
      </c>
      <c r="V232" s="725">
        <f t="shared" si="46"/>
        <v>0</v>
      </c>
      <c r="W232" s="724">
        <v>9.17</v>
      </c>
      <c r="X232" s="724">
        <v>11.66</v>
      </c>
      <c r="Y232" s="724">
        <v>443.08</v>
      </c>
      <c r="Z232" s="725">
        <f t="shared" si="47"/>
        <v>0</v>
      </c>
    </row>
    <row r="233" spans="1:26" x14ac:dyDescent="0.2">
      <c r="A233" s="607" t="s">
        <v>1087</v>
      </c>
      <c r="B233" s="606" t="s">
        <v>25</v>
      </c>
      <c r="C233" s="606" t="s">
        <v>26</v>
      </c>
      <c r="D233" s="606" t="s">
        <v>2092</v>
      </c>
      <c r="E233" s="605" t="s">
        <v>1710</v>
      </c>
      <c r="F233" s="699" t="s">
        <v>103</v>
      </c>
      <c r="G233" s="604">
        <v>38</v>
      </c>
      <c r="H233" s="795">
        <f t="shared" si="48"/>
        <v>7.84</v>
      </c>
      <c r="I233" s="795">
        <v>9.5</v>
      </c>
      <c r="J233" s="796">
        <f t="shared" si="52"/>
        <v>361</v>
      </c>
      <c r="K233" s="795">
        <f t="shared" si="50"/>
        <v>7.84</v>
      </c>
      <c r="L233" s="795">
        <v>9.9700000000000006</v>
      </c>
      <c r="M233" s="796">
        <f t="shared" si="53"/>
        <v>378.86</v>
      </c>
      <c r="S233" s="724">
        <v>7.84</v>
      </c>
      <c r="T233" s="724">
        <v>9.5</v>
      </c>
      <c r="U233" s="724">
        <v>361</v>
      </c>
      <c r="V233" s="725">
        <f t="shared" si="46"/>
        <v>0</v>
      </c>
      <c r="W233" s="724">
        <v>7.84</v>
      </c>
      <c r="X233" s="724">
        <v>9.9700000000000006</v>
      </c>
      <c r="Y233" s="724">
        <v>378.86</v>
      </c>
      <c r="Z233" s="725">
        <f t="shared" si="47"/>
        <v>0</v>
      </c>
    </row>
    <row r="234" spans="1:26" x14ac:dyDescent="0.2">
      <c r="A234" s="607" t="s">
        <v>1088</v>
      </c>
      <c r="B234" s="606" t="s">
        <v>25</v>
      </c>
      <c r="C234" s="606" t="s">
        <v>26</v>
      </c>
      <c r="D234" s="606" t="s">
        <v>2091</v>
      </c>
      <c r="E234" s="605" t="s">
        <v>1711</v>
      </c>
      <c r="F234" s="699" t="s">
        <v>103</v>
      </c>
      <c r="G234" s="604">
        <v>38</v>
      </c>
      <c r="H234" s="795">
        <f t="shared" si="48"/>
        <v>8.14</v>
      </c>
      <c r="I234" s="795">
        <v>9.86</v>
      </c>
      <c r="J234" s="796">
        <f t="shared" si="52"/>
        <v>374.68</v>
      </c>
      <c r="K234" s="795">
        <f t="shared" si="50"/>
        <v>8.14</v>
      </c>
      <c r="L234" s="795">
        <v>10.35</v>
      </c>
      <c r="M234" s="796">
        <f t="shared" si="53"/>
        <v>393.3</v>
      </c>
      <c r="S234" s="724">
        <v>8.14</v>
      </c>
      <c r="T234" s="724">
        <v>9.86</v>
      </c>
      <c r="U234" s="724">
        <v>374.68</v>
      </c>
      <c r="V234" s="725">
        <f t="shared" si="46"/>
        <v>0</v>
      </c>
      <c r="W234" s="724">
        <v>8.14</v>
      </c>
      <c r="X234" s="724">
        <v>10.35</v>
      </c>
      <c r="Y234" s="724">
        <v>393.3</v>
      </c>
      <c r="Z234" s="725">
        <f t="shared" si="47"/>
        <v>0</v>
      </c>
    </row>
    <row r="235" spans="1:26" x14ac:dyDescent="0.2">
      <c r="A235" s="607" t="s">
        <v>1089</v>
      </c>
      <c r="B235" s="606" t="s">
        <v>25</v>
      </c>
      <c r="C235" s="606" t="s">
        <v>26</v>
      </c>
      <c r="D235" s="606" t="s">
        <v>330</v>
      </c>
      <c r="E235" s="605" t="s">
        <v>331</v>
      </c>
      <c r="F235" s="699" t="s">
        <v>103</v>
      </c>
      <c r="G235" s="604">
        <v>228</v>
      </c>
      <c r="H235" s="795">
        <f t="shared" si="48"/>
        <v>9.2100000000000009</v>
      </c>
      <c r="I235" s="795">
        <v>11.15</v>
      </c>
      <c r="J235" s="796">
        <f t="shared" si="52"/>
        <v>2542.1999999999998</v>
      </c>
      <c r="K235" s="795">
        <f t="shared" si="50"/>
        <v>9.2100000000000009</v>
      </c>
      <c r="L235" s="795">
        <v>11.71</v>
      </c>
      <c r="M235" s="796">
        <f t="shared" si="53"/>
        <v>2669.88</v>
      </c>
      <c r="S235" s="724">
        <v>9.2100000000000009</v>
      </c>
      <c r="T235" s="724">
        <v>11.15</v>
      </c>
      <c r="U235" s="724">
        <v>2542.1999999999998</v>
      </c>
      <c r="V235" s="725">
        <f t="shared" si="46"/>
        <v>0</v>
      </c>
      <c r="W235" s="724">
        <v>9.2100000000000009</v>
      </c>
      <c r="X235" s="724">
        <v>11.71</v>
      </c>
      <c r="Y235" s="724">
        <v>2669.88</v>
      </c>
      <c r="Z235" s="725">
        <f t="shared" si="47"/>
        <v>0</v>
      </c>
    </row>
    <row r="236" spans="1:26" x14ac:dyDescent="0.2">
      <c r="A236" s="607" t="s">
        <v>2090</v>
      </c>
      <c r="B236" s="606" t="s">
        <v>25</v>
      </c>
      <c r="C236" s="606" t="s">
        <v>26</v>
      </c>
      <c r="D236" s="606" t="s">
        <v>2065</v>
      </c>
      <c r="E236" s="605" t="s">
        <v>2064</v>
      </c>
      <c r="F236" s="699" t="s">
        <v>103</v>
      </c>
      <c r="G236" s="604">
        <v>38</v>
      </c>
      <c r="H236" s="795">
        <f t="shared" si="48"/>
        <v>25.43</v>
      </c>
      <c r="I236" s="795">
        <v>30.79</v>
      </c>
      <c r="J236" s="796">
        <f t="shared" si="52"/>
        <v>1170.02</v>
      </c>
      <c r="K236" s="795">
        <f t="shared" si="50"/>
        <v>25.43</v>
      </c>
      <c r="L236" s="795">
        <v>32.33</v>
      </c>
      <c r="M236" s="796">
        <f t="shared" si="53"/>
        <v>1228.54</v>
      </c>
      <c r="S236" s="724">
        <v>25.43</v>
      </c>
      <c r="T236" s="724">
        <v>30.79</v>
      </c>
      <c r="U236" s="724">
        <v>1170.02</v>
      </c>
      <c r="V236" s="725">
        <f t="shared" si="46"/>
        <v>0</v>
      </c>
      <c r="W236" s="724">
        <v>25.43</v>
      </c>
      <c r="X236" s="724">
        <v>32.33</v>
      </c>
      <c r="Y236" s="724">
        <v>1228.54</v>
      </c>
      <c r="Z236" s="725">
        <f t="shared" si="47"/>
        <v>0</v>
      </c>
    </row>
    <row r="237" spans="1:26" x14ac:dyDescent="0.2">
      <c r="A237" s="607" t="s">
        <v>2089</v>
      </c>
      <c r="B237" s="606" t="s">
        <v>25</v>
      </c>
      <c r="C237" s="606" t="s">
        <v>26</v>
      </c>
      <c r="D237" s="606" t="s">
        <v>2062</v>
      </c>
      <c r="E237" s="605" t="s">
        <v>1713</v>
      </c>
      <c r="F237" s="699" t="s">
        <v>103</v>
      </c>
      <c r="G237" s="604">
        <v>38</v>
      </c>
      <c r="H237" s="795">
        <f t="shared" si="48"/>
        <v>21.92</v>
      </c>
      <c r="I237" s="795">
        <v>26.54</v>
      </c>
      <c r="J237" s="796">
        <f t="shared" si="52"/>
        <v>1008.52</v>
      </c>
      <c r="K237" s="795">
        <f t="shared" si="50"/>
        <v>21.92</v>
      </c>
      <c r="L237" s="795">
        <v>27.87</v>
      </c>
      <c r="M237" s="796">
        <f t="shared" si="53"/>
        <v>1059.06</v>
      </c>
      <c r="S237" s="724">
        <v>21.92</v>
      </c>
      <c r="T237" s="724">
        <v>26.54</v>
      </c>
      <c r="U237" s="724">
        <v>1008.52</v>
      </c>
      <c r="V237" s="725">
        <f t="shared" si="46"/>
        <v>0</v>
      </c>
      <c r="W237" s="724">
        <v>21.92</v>
      </c>
      <c r="X237" s="724">
        <v>27.87</v>
      </c>
      <c r="Y237" s="724">
        <v>1059.06</v>
      </c>
      <c r="Z237" s="725">
        <f t="shared" si="47"/>
        <v>0</v>
      </c>
    </row>
    <row r="238" spans="1:26" x14ac:dyDescent="0.2">
      <c r="A238" s="607" t="s">
        <v>2088</v>
      </c>
      <c r="B238" s="606" t="s">
        <v>25</v>
      </c>
      <c r="C238" s="606" t="s">
        <v>26</v>
      </c>
      <c r="D238" s="606" t="s">
        <v>2058</v>
      </c>
      <c r="E238" s="605" t="s">
        <v>1714</v>
      </c>
      <c r="F238" s="699" t="s">
        <v>103</v>
      </c>
      <c r="G238" s="604">
        <v>38</v>
      </c>
      <c r="H238" s="795">
        <f t="shared" si="48"/>
        <v>14.82</v>
      </c>
      <c r="I238" s="795">
        <v>17.940000000000001</v>
      </c>
      <c r="J238" s="796">
        <f t="shared" si="52"/>
        <v>681.72</v>
      </c>
      <c r="K238" s="795">
        <f t="shared" si="50"/>
        <v>14.82</v>
      </c>
      <c r="L238" s="795">
        <v>18.84</v>
      </c>
      <c r="M238" s="796">
        <f t="shared" si="53"/>
        <v>715.92</v>
      </c>
      <c r="S238" s="724">
        <v>14.82</v>
      </c>
      <c r="T238" s="724">
        <v>17.940000000000001</v>
      </c>
      <c r="U238" s="724">
        <v>681.72</v>
      </c>
      <c r="V238" s="725">
        <f t="shared" si="46"/>
        <v>0</v>
      </c>
      <c r="W238" s="724">
        <v>14.82</v>
      </c>
      <c r="X238" s="724">
        <v>18.84</v>
      </c>
      <c r="Y238" s="724">
        <v>715.92</v>
      </c>
      <c r="Z238" s="725">
        <f t="shared" si="47"/>
        <v>0</v>
      </c>
    </row>
    <row r="239" spans="1:26" ht="25.5" x14ac:dyDescent="0.2">
      <c r="A239" s="607" t="s">
        <v>2087</v>
      </c>
      <c r="B239" s="606" t="s">
        <v>25</v>
      </c>
      <c r="C239" s="606" t="s">
        <v>26</v>
      </c>
      <c r="D239" s="606" t="s">
        <v>338</v>
      </c>
      <c r="E239" s="605" t="s">
        <v>339</v>
      </c>
      <c r="F239" s="699" t="s">
        <v>103</v>
      </c>
      <c r="G239" s="604">
        <v>38</v>
      </c>
      <c r="H239" s="795">
        <f t="shared" si="48"/>
        <v>15.89</v>
      </c>
      <c r="I239" s="795">
        <v>19.239999999999998</v>
      </c>
      <c r="J239" s="796">
        <f t="shared" si="52"/>
        <v>731.12</v>
      </c>
      <c r="K239" s="795">
        <f t="shared" si="50"/>
        <v>15.89</v>
      </c>
      <c r="L239" s="795">
        <v>20.2</v>
      </c>
      <c r="M239" s="796">
        <f t="shared" si="53"/>
        <v>767.6</v>
      </c>
      <c r="S239" s="724">
        <v>15.89</v>
      </c>
      <c r="T239" s="724">
        <v>19.239999999999998</v>
      </c>
      <c r="U239" s="724">
        <v>731.12</v>
      </c>
      <c r="V239" s="725">
        <f t="shared" si="46"/>
        <v>0</v>
      </c>
      <c r="W239" s="724">
        <v>15.89</v>
      </c>
      <c r="X239" s="724">
        <v>20.2</v>
      </c>
      <c r="Y239" s="724">
        <v>767.6</v>
      </c>
      <c r="Z239" s="725">
        <f t="shared" si="47"/>
        <v>0</v>
      </c>
    </row>
    <row r="240" spans="1:26" ht="25.5" x14ac:dyDescent="0.2">
      <c r="A240" s="607" t="s">
        <v>2086</v>
      </c>
      <c r="B240" s="606" t="s">
        <v>25</v>
      </c>
      <c r="C240" s="606" t="s">
        <v>26</v>
      </c>
      <c r="D240" s="606" t="s">
        <v>2055</v>
      </c>
      <c r="E240" s="605" t="s">
        <v>2054</v>
      </c>
      <c r="F240" s="699" t="s">
        <v>103</v>
      </c>
      <c r="G240" s="604">
        <v>38</v>
      </c>
      <c r="H240" s="795">
        <f t="shared" si="48"/>
        <v>17.78</v>
      </c>
      <c r="I240" s="795">
        <v>21.53</v>
      </c>
      <c r="J240" s="796">
        <f t="shared" si="52"/>
        <v>818.14</v>
      </c>
      <c r="K240" s="795">
        <f t="shared" si="50"/>
        <v>17.78</v>
      </c>
      <c r="L240" s="795">
        <v>22.6</v>
      </c>
      <c r="M240" s="796">
        <f t="shared" si="53"/>
        <v>858.8</v>
      </c>
      <c r="S240" s="724">
        <v>17.78</v>
      </c>
      <c r="T240" s="724">
        <v>21.53</v>
      </c>
      <c r="U240" s="724">
        <v>818.14</v>
      </c>
      <c r="V240" s="725">
        <f t="shared" si="46"/>
        <v>0</v>
      </c>
      <c r="W240" s="724">
        <v>17.78</v>
      </c>
      <c r="X240" s="724">
        <v>22.6</v>
      </c>
      <c r="Y240" s="724">
        <v>858.8</v>
      </c>
      <c r="Z240" s="725">
        <f t="shared" si="47"/>
        <v>0</v>
      </c>
    </row>
    <row r="241" spans="1:26" x14ac:dyDescent="0.2">
      <c r="A241" s="607" t="s">
        <v>2085</v>
      </c>
      <c r="B241" s="606" t="s">
        <v>25</v>
      </c>
      <c r="C241" s="606" t="s">
        <v>26</v>
      </c>
      <c r="D241" s="606" t="s">
        <v>334</v>
      </c>
      <c r="E241" s="605" t="s">
        <v>335</v>
      </c>
      <c r="F241" s="699" t="s">
        <v>103</v>
      </c>
      <c r="G241" s="604">
        <v>228</v>
      </c>
      <c r="H241" s="795">
        <f t="shared" si="48"/>
        <v>11.67</v>
      </c>
      <c r="I241" s="795">
        <v>14.13</v>
      </c>
      <c r="J241" s="796">
        <f t="shared" si="52"/>
        <v>3221.64</v>
      </c>
      <c r="K241" s="795">
        <f t="shared" si="50"/>
        <v>11.67</v>
      </c>
      <c r="L241" s="795">
        <v>14.84</v>
      </c>
      <c r="M241" s="796">
        <f t="shared" si="53"/>
        <v>3383.52</v>
      </c>
      <c r="S241" s="724">
        <v>11.67</v>
      </c>
      <c r="T241" s="724">
        <v>14.13</v>
      </c>
      <c r="U241" s="724">
        <v>3221.64</v>
      </c>
      <c r="V241" s="725">
        <f t="shared" si="46"/>
        <v>0</v>
      </c>
      <c r="W241" s="724">
        <v>11.67</v>
      </c>
      <c r="X241" s="724">
        <v>14.84</v>
      </c>
      <c r="Y241" s="724">
        <v>3383.52</v>
      </c>
      <c r="Z241" s="725">
        <f t="shared" si="47"/>
        <v>0</v>
      </c>
    </row>
    <row r="242" spans="1:26" x14ac:dyDescent="0.2">
      <c r="A242" s="607" t="s">
        <v>2084</v>
      </c>
      <c r="B242" s="606" t="s">
        <v>25</v>
      </c>
      <c r="C242" s="606" t="s">
        <v>26</v>
      </c>
      <c r="D242" s="606" t="s">
        <v>2051</v>
      </c>
      <c r="E242" s="605" t="s">
        <v>2050</v>
      </c>
      <c r="F242" s="699" t="s">
        <v>103</v>
      </c>
      <c r="G242" s="604">
        <v>76</v>
      </c>
      <c r="H242" s="795">
        <f t="shared" si="48"/>
        <v>12.01</v>
      </c>
      <c r="I242" s="795">
        <v>14.54</v>
      </c>
      <c r="J242" s="796">
        <f t="shared" si="52"/>
        <v>1105.04</v>
      </c>
      <c r="K242" s="795">
        <f t="shared" si="50"/>
        <v>12.01</v>
      </c>
      <c r="L242" s="795">
        <v>15.27</v>
      </c>
      <c r="M242" s="796">
        <f t="shared" si="53"/>
        <v>1160.52</v>
      </c>
      <c r="S242" s="724">
        <v>12.01</v>
      </c>
      <c r="T242" s="724">
        <v>14.54</v>
      </c>
      <c r="U242" s="724">
        <v>1105.04</v>
      </c>
      <c r="V242" s="725">
        <f t="shared" si="46"/>
        <v>0</v>
      </c>
      <c r="W242" s="724">
        <v>12.01</v>
      </c>
      <c r="X242" s="724">
        <v>15.27</v>
      </c>
      <c r="Y242" s="724">
        <v>1160.52</v>
      </c>
      <c r="Z242" s="725">
        <f t="shared" si="47"/>
        <v>0</v>
      </c>
    </row>
    <row r="243" spans="1:26" x14ac:dyDescent="0.2">
      <c r="A243" s="607" t="s">
        <v>2083</v>
      </c>
      <c r="B243" s="606" t="s">
        <v>25</v>
      </c>
      <c r="C243" s="606" t="s">
        <v>26</v>
      </c>
      <c r="D243" s="606" t="s">
        <v>342</v>
      </c>
      <c r="E243" s="605" t="s">
        <v>343</v>
      </c>
      <c r="F243" s="699" t="s">
        <v>92</v>
      </c>
      <c r="G243" s="604">
        <v>927.2</v>
      </c>
      <c r="H243" s="795">
        <f t="shared" si="48"/>
        <v>8.7799999999999994</v>
      </c>
      <c r="I243" s="795">
        <v>10.63</v>
      </c>
      <c r="J243" s="796">
        <f t="shared" si="52"/>
        <v>9856.1299999999992</v>
      </c>
      <c r="K243" s="795">
        <f t="shared" si="50"/>
        <v>8.7799999999999994</v>
      </c>
      <c r="L243" s="795">
        <v>11.17</v>
      </c>
      <c r="M243" s="796">
        <f t="shared" si="53"/>
        <v>10356.82</v>
      </c>
      <c r="S243" s="724">
        <v>8.7799999999999994</v>
      </c>
      <c r="T243" s="724">
        <v>10.63</v>
      </c>
      <c r="U243" s="724">
        <v>9856.1299999999992</v>
      </c>
      <c r="V243" s="725">
        <f t="shared" si="46"/>
        <v>0</v>
      </c>
      <c r="W243" s="724">
        <v>8.7799999999999994</v>
      </c>
      <c r="X243" s="724">
        <v>11.17</v>
      </c>
      <c r="Y243" s="724">
        <v>10356.82</v>
      </c>
      <c r="Z243" s="725">
        <f t="shared" si="47"/>
        <v>0</v>
      </c>
    </row>
    <row r="244" spans="1:26" x14ac:dyDescent="0.2">
      <c r="A244" s="607" t="s">
        <v>2082</v>
      </c>
      <c r="B244" s="606" t="s">
        <v>25</v>
      </c>
      <c r="C244" s="606" t="s">
        <v>26</v>
      </c>
      <c r="D244" s="606" t="s">
        <v>344</v>
      </c>
      <c r="E244" s="605" t="s">
        <v>345</v>
      </c>
      <c r="F244" s="699" t="s">
        <v>92</v>
      </c>
      <c r="G244" s="604">
        <v>406.6</v>
      </c>
      <c r="H244" s="795">
        <f t="shared" si="48"/>
        <v>13.53</v>
      </c>
      <c r="I244" s="795">
        <v>16.38</v>
      </c>
      <c r="J244" s="796">
        <f t="shared" si="52"/>
        <v>6660.1</v>
      </c>
      <c r="K244" s="795">
        <f t="shared" si="50"/>
        <v>13.53</v>
      </c>
      <c r="L244" s="795">
        <v>17.2</v>
      </c>
      <c r="M244" s="796">
        <f t="shared" si="53"/>
        <v>6993.52</v>
      </c>
      <c r="S244" s="724">
        <v>13.53</v>
      </c>
      <c r="T244" s="724">
        <v>16.38</v>
      </c>
      <c r="U244" s="724">
        <v>6660.1</v>
      </c>
      <c r="V244" s="725">
        <f t="shared" si="46"/>
        <v>0</v>
      </c>
      <c r="W244" s="724">
        <v>13.53</v>
      </c>
      <c r="X244" s="724">
        <v>17.2</v>
      </c>
      <c r="Y244" s="724">
        <v>6993.52</v>
      </c>
      <c r="Z244" s="725">
        <f t="shared" si="47"/>
        <v>0</v>
      </c>
    </row>
    <row r="245" spans="1:26" x14ac:dyDescent="0.2">
      <c r="A245" s="607" t="s">
        <v>2081</v>
      </c>
      <c r="B245" s="606" t="s">
        <v>25</v>
      </c>
      <c r="C245" s="606" t="s">
        <v>26</v>
      </c>
      <c r="D245" s="606" t="s">
        <v>2042</v>
      </c>
      <c r="E245" s="605" t="s">
        <v>2041</v>
      </c>
      <c r="F245" s="699" t="s">
        <v>92</v>
      </c>
      <c r="G245" s="604">
        <v>148.19999999999999</v>
      </c>
      <c r="H245" s="795">
        <f t="shared" si="48"/>
        <v>23.16</v>
      </c>
      <c r="I245" s="795">
        <v>28.04</v>
      </c>
      <c r="J245" s="796">
        <f t="shared" si="52"/>
        <v>4155.5200000000004</v>
      </c>
      <c r="K245" s="795">
        <f t="shared" si="50"/>
        <v>23.16</v>
      </c>
      <c r="L245" s="795">
        <v>29.44</v>
      </c>
      <c r="M245" s="796">
        <f t="shared" si="53"/>
        <v>4363</v>
      </c>
      <c r="S245" s="724">
        <v>23.16</v>
      </c>
      <c r="T245" s="724">
        <v>28.04</v>
      </c>
      <c r="U245" s="724">
        <v>4155.5200000000004</v>
      </c>
      <c r="V245" s="725">
        <f t="shared" si="46"/>
        <v>0</v>
      </c>
      <c r="W245" s="724">
        <v>23.16</v>
      </c>
      <c r="X245" s="724">
        <v>29.44</v>
      </c>
      <c r="Y245" s="724">
        <v>4363</v>
      </c>
      <c r="Z245" s="725">
        <f t="shared" si="47"/>
        <v>0</v>
      </c>
    </row>
    <row r="246" spans="1:26" s="611" customFormat="1" x14ac:dyDescent="0.2">
      <c r="A246" s="610" t="s">
        <v>1090</v>
      </c>
      <c r="B246" s="609" t="s">
        <v>19</v>
      </c>
      <c r="C246" s="609" t="s">
        <v>19</v>
      </c>
      <c r="D246" s="609" t="s">
        <v>19</v>
      </c>
      <c r="E246" s="609" t="s">
        <v>254</v>
      </c>
      <c r="F246" s="608" t="s">
        <v>19</v>
      </c>
      <c r="G246" s="608"/>
      <c r="H246" s="608"/>
      <c r="I246" s="279"/>
      <c r="J246" s="280">
        <f>SUBTOTAL(109,J247:J272)</f>
        <v>5668.2400000000007</v>
      </c>
      <c r="K246" s="279"/>
      <c r="L246" s="279"/>
      <c r="M246" s="280">
        <f>SUBTOTAL(109,M247:M272)</f>
        <v>5952.5700000000006</v>
      </c>
      <c r="S246" s="724"/>
      <c r="T246" s="724"/>
      <c r="U246" s="724">
        <v>5668.2400000000007</v>
      </c>
      <c r="V246" s="725">
        <f t="shared" si="46"/>
        <v>0</v>
      </c>
      <c r="W246" s="724"/>
      <c r="X246" s="724"/>
      <c r="Y246" s="724">
        <v>5952.5700000000006</v>
      </c>
      <c r="Z246" s="725">
        <f t="shared" si="47"/>
        <v>0</v>
      </c>
    </row>
    <row r="247" spans="1:26" ht="25.5" x14ac:dyDescent="0.2">
      <c r="A247" s="607" t="s">
        <v>1091</v>
      </c>
      <c r="B247" s="606" t="s">
        <v>25</v>
      </c>
      <c r="C247" s="606" t="s">
        <v>26</v>
      </c>
      <c r="D247" s="606" t="s">
        <v>2080</v>
      </c>
      <c r="E247" s="605" t="s">
        <v>2079</v>
      </c>
      <c r="F247" s="699" t="s">
        <v>103</v>
      </c>
      <c r="G247" s="604">
        <v>16</v>
      </c>
      <c r="H247" s="795">
        <f t="shared" si="48"/>
        <v>11.16</v>
      </c>
      <c r="I247" s="795">
        <v>13.51</v>
      </c>
      <c r="J247" s="796">
        <f t="shared" ref="J247:J272" si="54">TRUNC(G247*TRUNC(I247, 2), 2)</f>
        <v>216.16</v>
      </c>
      <c r="K247" s="795">
        <f t="shared" si="50"/>
        <v>11.16</v>
      </c>
      <c r="L247" s="795">
        <v>14.19</v>
      </c>
      <c r="M247" s="796">
        <f t="shared" si="53"/>
        <v>227.04</v>
      </c>
      <c r="S247" s="724">
        <v>11.16</v>
      </c>
      <c r="T247" s="724">
        <v>13.51</v>
      </c>
      <c r="U247" s="724">
        <v>216.16</v>
      </c>
      <c r="V247" s="725">
        <f t="shared" si="46"/>
        <v>0</v>
      </c>
      <c r="W247" s="724">
        <v>11.16</v>
      </c>
      <c r="X247" s="724">
        <v>14.19</v>
      </c>
      <c r="Y247" s="724">
        <v>227.04</v>
      </c>
      <c r="Z247" s="725">
        <f t="shared" si="47"/>
        <v>0</v>
      </c>
    </row>
    <row r="248" spans="1:26" x14ac:dyDescent="0.2">
      <c r="A248" s="607" t="s">
        <v>1092</v>
      </c>
      <c r="B248" s="606" t="s">
        <v>25</v>
      </c>
      <c r="C248" s="606" t="s">
        <v>26</v>
      </c>
      <c r="D248" s="606" t="s">
        <v>739</v>
      </c>
      <c r="E248" s="605" t="s">
        <v>740</v>
      </c>
      <c r="F248" s="699" t="s">
        <v>103</v>
      </c>
      <c r="G248" s="604">
        <v>24</v>
      </c>
      <c r="H248" s="795">
        <f t="shared" si="48"/>
        <v>6.05</v>
      </c>
      <c r="I248" s="795">
        <v>7.33</v>
      </c>
      <c r="J248" s="796">
        <f t="shared" si="54"/>
        <v>175.92</v>
      </c>
      <c r="K248" s="795">
        <f t="shared" si="50"/>
        <v>6.05</v>
      </c>
      <c r="L248" s="795">
        <v>7.7</v>
      </c>
      <c r="M248" s="796">
        <f t="shared" si="53"/>
        <v>184.8</v>
      </c>
      <c r="S248" s="724">
        <v>6.05</v>
      </c>
      <c r="T248" s="724">
        <v>7.33</v>
      </c>
      <c r="U248" s="724">
        <v>175.92</v>
      </c>
      <c r="V248" s="725">
        <f t="shared" si="46"/>
        <v>0</v>
      </c>
      <c r="W248" s="724">
        <v>6.05</v>
      </c>
      <c r="X248" s="724">
        <v>7.7</v>
      </c>
      <c r="Y248" s="724">
        <v>184.8</v>
      </c>
      <c r="Z248" s="725">
        <f t="shared" si="47"/>
        <v>0</v>
      </c>
    </row>
    <row r="249" spans="1:26" ht="25.5" x14ac:dyDescent="0.2">
      <c r="A249" s="607" t="s">
        <v>1093</v>
      </c>
      <c r="B249" s="606" t="s">
        <v>25</v>
      </c>
      <c r="C249" s="606" t="s">
        <v>26</v>
      </c>
      <c r="D249" s="606" t="s">
        <v>742</v>
      </c>
      <c r="E249" s="605" t="s">
        <v>743</v>
      </c>
      <c r="F249" s="699" t="s">
        <v>103</v>
      </c>
      <c r="G249" s="604">
        <v>44</v>
      </c>
      <c r="H249" s="795">
        <f t="shared" si="48"/>
        <v>4.7300000000000004</v>
      </c>
      <c r="I249" s="795">
        <v>5.73</v>
      </c>
      <c r="J249" s="796">
        <f t="shared" si="54"/>
        <v>252.12</v>
      </c>
      <c r="K249" s="795">
        <f t="shared" si="50"/>
        <v>4.7300000000000004</v>
      </c>
      <c r="L249" s="795">
        <v>6.02</v>
      </c>
      <c r="M249" s="796">
        <f t="shared" si="53"/>
        <v>264.88</v>
      </c>
      <c r="S249" s="724">
        <v>4.7300000000000004</v>
      </c>
      <c r="T249" s="724">
        <v>5.73</v>
      </c>
      <c r="U249" s="724">
        <v>252.12</v>
      </c>
      <c r="V249" s="725">
        <f t="shared" si="46"/>
        <v>0</v>
      </c>
      <c r="W249" s="724">
        <v>4.7300000000000004</v>
      </c>
      <c r="X249" s="724">
        <v>6.02</v>
      </c>
      <c r="Y249" s="724">
        <v>264.88</v>
      </c>
      <c r="Z249" s="725">
        <f t="shared" si="47"/>
        <v>0</v>
      </c>
    </row>
    <row r="250" spans="1:26" x14ac:dyDescent="0.2">
      <c r="A250" s="607" t="s">
        <v>1094</v>
      </c>
      <c r="B250" s="606" t="s">
        <v>25</v>
      </c>
      <c r="C250" s="606" t="s">
        <v>26</v>
      </c>
      <c r="D250" s="606" t="s">
        <v>324</v>
      </c>
      <c r="E250" s="605" t="s">
        <v>325</v>
      </c>
      <c r="F250" s="699" t="s">
        <v>103</v>
      </c>
      <c r="G250" s="604">
        <v>4</v>
      </c>
      <c r="H250" s="795">
        <f t="shared" si="48"/>
        <v>4.75</v>
      </c>
      <c r="I250" s="795">
        <v>5.76</v>
      </c>
      <c r="J250" s="796">
        <f t="shared" si="54"/>
        <v>23.04</v>
      </c>
      <c r="K250" s="795">
        <f t="shared" si="50"/>
        <v>4.75</v>
      </c>
      <c r="L250" s="795">
        <v>6.04</v>
      </c>
      <c r="M250" s="796">
        <f t="shared" si="53"/>
        <v>24.16</v>
      </c>
      <c r="S250" s="724">
        <v>4.75</v>
      </c>
      <c r="T250" s="724">
        <v>5.76</v>
      </c>
      <c r="U250" s="724">
        <v>23.04</v>
      </c>
      <c r="V250" s="725">
        <f t="shared" si="46"/>
        <v>0</v>
      </c>
      <c r="W250" s="724">
        <v>4.75</v>
      </c>
      <c r="X250" s="724">
        <v>6.04</v>
      </c>
      <c r="Y250" s="724">
        <v>24.16</v>
      </c>
      <c r="Z250" s="725">
        <f t="shared" si="47"/>
        <v>0</v>
      </c>
    </row>
    <row r="251" spans="1:26" x14ac:dyDescent="0.2">
      <c r="A251" s="607" t="s">
        <v>1095</v>
      </c>
      <c r="B251" s="606" t="s">
        <v>25</v>
      </c>
      <c r="C251" s="606" t="s">
        <v>26</v>
      </c>
      <c r="D251" s="606" t="s">
        <v>2078</v>
      </c>
      <c r="E251" s="605" t="s">
        <v>1707</v>
      </c>
      <c r="F251" s="699" t="s">
        <v>103</v>
      </c>
      <c r="G251" s="604">
        <v>4</v>
      </c>
      <c r="H251" s="795">
        <f t="shared" si="48"/>
        <v>10.75</v>
      </c>
      <c r="I251" s="795">
        <v>13.02</v>
      </c>
      <c r="J251" s="796">
        <f t="shared" si="54"/>
        <v>52.08</v>
      </c>
      <c r="K251" s="795">
        <f t="shared" si="50"/>
        <v>10.75</v>
      </c>
      <c r="L251" s="795">
        <v>13.67</v>
      </c>
      <c r="M251" s="796">
        <f t="shared" si="53"/>
        <v>54.68</v>
      </c>
      <c r="S251" s="724">
        <v>10.75</v>
      </c>
      <c r="T251" s="724">
        <v>13.02</v>
      </c>
      <c r="U251" s="724">
        <v>52.08</v>
      </c>
      <c r="V251" s="725">
        <f t="shared" si="46"/>
        <v>0</v>
      </c>
      <c r="W251" s="724">
        <v>10.75</v>
      </c>
      <c r="X251" s="724">
        <v>13.67</v>
      </c>
      <c r="Y251" s="724">
        <v>54.68</v>
      </c>
      <c r="Z251" s="725">
        <f t="shared" si="47"/>
        <v>0</v>
      </c>
    </row>
    <row r="252" spans="1:26" x14ac:dyDescent="0.2">
      <c r="A252" s="607" t="s">
        <v>1096</v>
      </c>
      <c r="B252" s="606" t="s">
        <v>25</v>
      </c>
      <c r="C252" s="606" t="s">
        <v>26</v>
      </c>
      <c r="D252" s="606" t="s">
        <v>2077</v>
      </c>
      <c r="E252" s="605" t="s">
        <v>2076</v>
      </c>
      <c r="F252" s="699" t="s">
        <v>103</v>
      </c>
      <c r="G252" s="604">
        <v>40</v>
      </c>
      <c r="H252" s="795">
        <f t="shared" si="48"/>
        <v>11.03</v>
      </c>
      <c r="I252" s="795">
        <v>13.36</v>
      </c>
      <c r="J252" s="796">
        <f t="shared" si="54"/>
        <v>534.4</v>
      </c>
      <c r="K252" s="795">
        <f t="shared" si="50"/>
        <v>11.03</v>
      </c>
      <c r="L252" s="795">
        <v>14.03</v>
      </c>
      <c r="M252" s="796">
        <f t="shared" si="53"/>
        <v>561.20000000000005</v>
      </c>
      <c r="S252" s="724">
        <v>11.03</v>
      </c>
      <c r="T252" s="724">
        <v>13.36</v>
      </c>
      <c r="U252" s="724">
        <v>534.4</v>
      </c>
      <c r="V252" s="725">
        <f t="shared" si="46"/>
        <v>0</v>
      </c>
      <c r="W252" s="724">
        <v>11.03</v>
      </c>
      <c r="X252" s="724">
        <v>14.03</v>
      </c>
      <c r="Y252" s="724">
        <v>561.20000000000005</v>
      </c>
      <c r="Z252" s="725">
        <f t="shared" si="47"/>
        <v>0</v>
      </c>
    </row>
    <row r="253" spans="1:26" x14ac:dyDescent="0.2">
      <c r="A253" s="607" t="s">
        <v>1097</v>
      </c>
      <c r="B253" s="606" t="s">
        <v>25</v>
      </c>
      <c r="C253" s="606" t="s">
        <v>26</v>
      </c>
      <c r="D253" s="606" t="s">
        <v>2075</v>
      </c>
      <c r="E253" s="605" t="s">
        <v>2074</v>
      </c>
      <c r="F253" s="699" t="s">
        <v>103</v>
      </c>
      <c r="G253" s="604">
        <v>12</v>
      </c>
      <c r="H253" s="795">
        <f t="shared" si="48"/>
        <v>15.01</v>
      </c>
      <c r="I253" s="795">
        <v>18.170000000000002</v>
      </c>
      <c r="J253" s="796">
        <f t="shared" si="54"/>
        <v>218.04</v>
      </c>
      <c r="K253" s="795">
        <f t="shared" si="50"/>
        <v>15.01</v>
      </c>
      <c r="L253" s="795">
        <v>19.079999999999998</v>
      </c>
      <c r="M253" s="796">
        <f t="shared" si="53"/>
        <v>228.96</v>
      </c>
      <c r="S253" s="724">
        <v>15.01</v>
      </c>
      <c r="T253" s="724">
        <v>18.170000000000002</v>
      </c>
      <c r="U253" s="724">
        <v>218.04</v>
      </c>
      <c r="V253" s="725">
        <f t="shared" si="46"/>
        <v>0</v>
      </c>
      <c r="W253" s="724">
        <v>15.01</v>
      </c>
      <c r="X253" s="724">
        <v>19.079999999999998</v>
      </c>
      <c r="Y253" s="724">
        <v>228.96</v>
      </c>
      <c r="Z253" s="725">
        <f t="shared" si="47"/>
        <v>0</v>
      </c>
    </row>
    <row r="254" spans="1:26" x14ac:dyDescent="0.2">
      <c r="A254" s="607" t="s">
        <v>1098</v>
      </c>
      <c r="B254" s="606" t="s">
        <v>25</v>
      </c>
      <c r="C254" s="606" t="s">
        <v>26</v>
      </c>
      <c r="D254" s="606" t="s">
        <v>2073</v>
      </c>
      <c r="E254" s="605" t="s">
        <v>2072</v>
      </c>
      <c r="F254" s="699" t="s">
        <v>103</v>
      </c>
      <c r="G254" s="604">
        <v>20</v>
      </c>
      <c r="H254" s="795">
        <f t="shared" si="48"/>
        <v>26.05</v>
      </c>
      <c r="I254" s="795">
        <v>31.54</v>
      </c>
      <c r="J254" s="796">
        <f t="shared" si="54"/>
        <v>630.79999999999995</v>
      </c>
      <c r="K254" s="795">
        <f t="shared" si="50"/>
        <v>26.05</v>
      </c>
      <c r="L254" s="795">
        <v>33.11</v>
      </c>
      <c r="M254" s="796">
        <f t="shared" si="53"/>
        <v>662.2</v>
      </c>
      <c r="S254" s="724">
        <v>26.05</v>
      </c>
      <c r="T254" s="724">
        <v>31.54</v>
      </c>
      <c r="U254" s="724">
        <v>630.79999999999995</v>
      </c>
      <c r="V254" s="725">
        <f t="shared" si="46"/>
        <v>0</v>
      </c>
      <c r="W254" s="724">
        <v>26.05</v>
      </c>
      <c r="X254" s="724">
        <v>33.11</v>
      </c>
      <c r="Y254" s="724">
        <v>662.2</v>
      </c>
      <c r="Z254" s="725">
        <f t="shared" si="47"/>
        <v>0</v>
      </c>
    </row>
    <row r="255" spans="1:26" x14ac:dyDescent="0.2">
      <c r="A255" s="607" t="s">
        <v>1099</v>
      </c>
      <c r="B255" s="606" t="s">
        <v>25</v>
      </c>
      <c r="C255" s="606" t="s">
        <v>26</v>
      </c>
      <c r="D255" s="606" t="s">
        <v>2071</v>
      </c>
      <c r="E255" s="605" t="s">
        <v>2070</v>
      </c>
      <c r="F255" s="699" t="s">
        <v>103</v>
      </c>
      <c r="G255" s="604">
        <v>4</v>
      </c>
      <c r="H255" s="795">
        <f t="shared" si="48"/>
        <v>9.17</v>
      </c>
      <c r="I255" s="795">
        <v>11.11</v>
      </c>
      <c r="J255" s="796">
        <f t="shared" si="54"/>
        <v>44.44</v>
      </c>
      <c r="K255" s="795">
        <f t="shared" si="50"/>
        <v>9.17</v>
      </c>
      <c r="L255" s="795">
        <v>11.66</v>
      </c>
      <c r="M255" s="796">
        <f t="shared" si="53"/>
        <v>46.64</v>
      </c>
      <c r="S255" s="724">
        <v>9.17</v>
      </c>
      <c r="T255" s="724">
        <v>11.11</v>
      </c>
      <c r="U255" s="724">
        <v>44.44</v>
      </c>
      <c r="V255" s="725">
        <f t="shared" si="46"/>
        <v>0</v>
      </c>
      <c r="W255" s="724">
        <v>9.17</v>
      </c>
      <c r="X255" s="724">
        <v>11.66</v>
      </c>
      <c r="Y255" s="724">
        <v>46.64</v>
      </c>
      <c r="Z255" s="725">
        <f t="shared" si="47"/>
        <v>0</v>
      </c>
    </row>
    <row r="256" spans="1:26" x14ac:dyDescent="0.2">
      <c r="A256" s="607" t="s">
        <v>1100</v>
      </c>
      <c r="B256" s="606" t="s">
        <v>25</v>
      </c>
      <c r="C256" s="606" t="s">
        <v>26</v>
      </c>
      <c r="D256" s="606" t="s">
        <v>2069</v>
      </c>
      <c r="E256" s="605" t="s">
        <v>2068</v>
      </c>
      <c r="F256" s="699" t="s">
        <v>103</v>
      </c>
      <c r="G256" s="604">
        <v>4</v>
      </c>
      <c r="H256" s="795">
        <f t="shared" si="48"/>
        <v>11.41</v>
      </c>
      <c r="I256" s="795">
        <v>13.82</v>
      </c>
      <c r="J256" s="796">
        <f t="shared" si="54"/>
        <v>55.28</v>
      </c>
      <c r="K256" s="795">
        <f t="shared" si="50"/>
        <v>11.41</v>
      </c>
      <c r="L256" s="795">
        <v>14.51</v>
      </c>
      <c r="M256" s="796">
        <f t="shared" si="53"/>
        <v>58.04</v>
      </c>
      <c r="S256" s="724">
        <v>11.41</v>
      </c>
      <c r="T256" s="724">
        <v>13.82</v>
      </c>
      <c r="U256" s="724">
        <v>55.28</v>
      </c>
      <c r="V256" s="725">
        <f t="shared" si="46"/>
        <v>0</v>
      </c>
      <c r="W256" s="724">
        <v>11.41</v>
      </c>
      <c r="X256" s="724">
        <v>14.51</v>
      </c>
      <c r="Y256" s="724">
        <v>58.04</v>
      </c>
      <c r="Z256" s="725">
        <f t="shared" si="47"/>
        <v>0</v>
      </c>
    </row>
    <row r="257" spans="1:26" x14ac:dyDescent="0.2">
      <c r="A257" s="607" t="s">
        <v>1101</v>
      </c>
      <c r="B257" s="606" t="s">
        <v>25</v>
      </c>
      <c r="C257" s="606" t="s">
        <v>26</v>
      </c>
      <c r="D257" s="606" t="s">
        <v>336</v>
      </c>
      <c r="E257" s="605" t="s">
        <v>337</v>
      </c>
      <c r="F257" s="699" t="s">
        <v>103</v>
      </c>
      <c r="G257" s="604">
        <v>12</v>
      </c>
      <c r="H257" s="795">
        <f t="shared" si="48"/>
        <v>11.86</v>
      </c>
      <c r="I257" s="795">
        <v>14.36</v>
      </c>
      <c r="J257" s="796">
        <f t="shared" si="54"/>
        <v>172.32</v>
      </c>
      <c r="K257" s="795">
        <f t="shared" si="50"/>
        <v>11.86</v>
      </c>
      <c r="L257" s="795">
        <v>15.08</v>
      </c>
      <c r="M257" s="796">
        <f t="shared" si="53"/>
        <v>180.96</v>
      </c>
      <c r="S257" s="724">
        <v>11.86</v>
      </c>
      <c r="T257" s="724">
        <v>14.36</v>
      </c>
      <c r="U257" s="724">
        <v>172.32</v>
      </c>
      <c r="V257" s="725">
        <f t="shared" si="46"/>
        <v>0</v>
      </c>
      <c r="W257" s="724">
        <v>11.86</v>
      </c>
      <c r="X257" s="724">
        <v>15.08</v>
      </c>
      <c r="Y257" s="724">
        <v>180.96</v>
      </c>
      <c r="Z257" s="725">
        <f t="shared" si="47"/>
        <v>0</v>
      </c>
    </row>
    <row r="258" spans="1:26" x14ac:dyDescent="0.2">
      <c r="A258" s="607" t="s">
        <v>1102</v>
      </c>
      <c r="B258" s="606" t="s">
        <v>25</v>
      </c>
      <c r="C258" s="606" t="s">
        <v>26</v>
      </c>
      <c r="D258" s="606" t="s">
        <v>330</v>
      </c>
      <c r="E258" s="605" t="s">
        <v>331</v>
      </c>
      <c r="F258" s="699" t="s">
        <v>103</v>
      </c>
      <c r="G258" s="604">
        <v>16</v>
      </c>
      <c r="H258" s="795">
        <f t="shared" si="48"/>
        <v>9.2100000000000009</v>
      </c>
      <c r="I258" s="795">
        <v>11.15</v>
      </c>
      <c r="J258" s="796">
        <f t="shared" si="54"/>
        <v>178.4</v>
      </c>
      <c r="K258" s="795">
        <f t="shared" si="50"/>
        <v>9.2100000000000009</v>
      </c>
      <c r="L258" s="795">
        <v>11.71</v>
      </c>
      <c r="M258" s="796">
        <f t="shared" si="53"/>
        <v>187.36</v>
      </c>
      <c r="S258" s="724">
        <v>9.2100000000000009</v>
      </c>
      <c r="T258" s="724">
        <v>11.15</v>
      </c>
      <c r="U258" s="724">
        <v>178.4</v>
      </c>
      <c r="V258" s="725">
        <f t="shared" si="46"/>
        <v>0</v>
      </c>
      <c r="W258" s="724">
        <v>9.2100000000000009</v>
      </c>
      <c r="X258" s="724">
        <v>11.71</v>
      </c>
      <c r="Y258" s="724">
        <v>187.36</v>
      </c>
      <c r="Z258" s="725">
        <f t="shared" si="47"/>
        <v>0</v>
      </c>
    </row>
    <row r="259" spans="1:26" x14ac:dyDescent="0.2">
      <c r="A259" s="607" t="s">
        <v>2067</v>
      </c>
      <c r="B259" s="606" t="s">
        <v>25</v>
      </c>
      <c r="C259" s="606" t="s">
        <v>26</v>
      </c>
      <c r="D259" s="606" t="s">
        <v>332</v>
      </c>
      <c r="E259" s="605" t="s">
        <v>333</v>
      </c>
      <c r="F259" s="699" t="s">
        <v>103</v>
      </c>
      <c r="G259" s="604">
        <v>8</v>
      </c>
      <c r="H259" s="795">
        <f t="shared" si="48"/>
        <v>12.53</v>
      </c>
      <c r="I259" s="795">
        <v>15.17</v>
      </c>
      <c r="J259" s="796">
        <f t="shared" si="54"/>
        <v>121.36</v>
      </c>
      <c r="K259" s="795">
        <f t="shared" si="50"/>
        <v>12.53</v>
      </c>
      <c r="L259" s="795">
        <v>15.93</v>
      </c>
      <c r="M259" s="796">
        <f t="shared" si="53"/>
        <v>127.44</v>
      </c>
      <c r="S259" s="724">
        <v>12.53</v>
      </c>
      <c r="T259" s="724">
        <v>15.17</v>
      </c>
      <c r="U259" s="724">
        <v>121.36</v>
      </c>
      <c r="V259" s="725">
        <f t="shared" si="46"/>
        <v>0</v>
      </c>
      <c r="W259" s="724">
        <v>12.53</v>
      </c>
      <c r="X259" s="724">
        <v>15.93</v>
      </c>
      <c r="Y259" s="724">
        <v>127.44</v>
      </c>
      <c r="Z259" s="725">
        <f t="shared" si="47"/>
        <v>0</v>
      </c>
    </row>
    <row r="260" spans="1:26" x14ac:dyDescent="0.2">
      <c r="A260" s="607" t="s">
        <v>2066</v>
      </c>
      <c r="B260" s="606" t="s">
        <v>25</v>
      </c>
      <c r="C260" s="606" t="s">
        <v>26</v>
      </c>
      <c r="D260" s="606" t="s">
        <v>2065</v>
      </c>
      <c r="E260" s="605" t="s">
        <v>2064</v>
      </c>
      <c r="F260" s="699" t="s">
        <v>103</v>
      </c>
      <c r="G260" s="604">
        <v>4</v>
      </c>
      <c r="H260" s="795">
        <f t="shared" si="48"/>
        <v>25.43</v>
      </c>
      <c r="I260" s="795">
        <v>30.79</v>
      </c>
      <c r="J260" s="796">
        <f t="shared" si="54"/>
        <v>123.16</v>
      </c>
      <c r="K260" s="795">
        <f t="shared" si="50"/>
        <v>25.43</v>
      </c>
      <c r="L260" s="795">
        <v>32.33</v>
      </c>
      <c r="M260" s="796">
        <f t="shared" si="53"/>
        <v>129.32</v>
      </c>
      <c r="S260" s="724">
        <v>25.43</v>
      </c>
      <c r="T260" s="724">
        <v>30.79</v>
      </c>
      <c r="U260" s="724">
        <v>123.16</v>
      </c>
      <c r="V260" s="725">
        <f t="shared" si="46"/>
        <v>0</v>
      </c>
      <c r="W260" s="724">
        <v>25.43</v>
      </c>
      <c r="X260" s="724">
        <v>32.33</v>
      </c>
      <c r="Y260" s="724">
        <v>129.32</v>
      </c>
      <c r="Z260" s="725">
        <f t="shared" si="47"/>
        <v>0</v>
      </c>
    </row>
    <row r="261" spans="1:26" x14ac:dyDescent="0.2">
      <c r="A261" s="607" t="s">
        <v>2063</v>
      </c>
      <c r="B261" s="606" t="s">
        <v>25</v>
      </c>
      <c r="C261" s="606" t="s">
        <v>26</v>
      </c>
      <c r="D261" s="606" t="s">
        <v>2062</v>
      </c>
      <c r="E261" s="605" t="s">
        <v>1713</v>
      </c>
      <c r="F261" s="699" t="s">
        <v>103</v>
      </c>
      <c r="G261" s="604">
        <v>4</v>
      </c>
      <c r="H261" s="795">
        <f t="shared" si="48"/>
        <v>21.92</v>
      </c>
      <c r="I261" s="795">
        <v>26.54</v>
      </c>
      <c r="J261" s="796">
        <f t="shared" si="54"/>
        <v>106.16</v>
      </c>
      <c r="K261" s="795">
        <f t="shared" si="50"/>
        <v>21.92</v>
      </c>
      <c r="L261" s="795">
        <v>27.87</v>
      </c>
      <c r="M261" s="796">
        <f t="shared" si="53"/>
        <v>111.48</v>
      </c>
      <c r="S261" s="724">
        <v>21.92</v>
      </c>
      <c r="T261" s="724">
        <v>26.54</v>
      </c>
      <c r="U261" s="724">
        <v>106.16</v>
      </c>
      <c r="V261" s="725">
        <f t="shared" si="46"/>
        <v>0</v>
      </c>
      <c r="W261" s="724">
        <v>21.92</v>
      </c>
      <c r="X261" s="724">
        <v>27.87</v>
      </c>
      <c r="Y261" s="724">
        <v>111.48</v>
      </c>
      <c r="Z261" s="725">
        <f t="shared" si="47"/>
        <v>0</v>
      </c>
    </row>
    <row r="262" spans="1:26" x14ac:dyDescent="0.2">
      <c r="A262" s="607" t="s">
        <v>2061</v>
      </c>
      <c r="B262" s="606" t="s">
        <v>25</v>
      </c>
      <c r="C262" s="606" t="s">
        <v>26</v>
      </c>
      <c r="D262" s="606" t="s">
        <v>2060</v>
      </c>
      <c r="E262" s="605" t="s">
        <v>1884</v>
      </c>
      <c r="F262" s="699" t="s">
        <v>103</v>
      </c>
      <c r="G262" s="604">
        <v>4</v>
      </c>
      <c r="H262" s="795">
        <f t="shared" si="48"/>
        <v>28.17</v>
      </c>
      <c r="I262" s="795">
        <v>34.1</v>
      </c>
      <c r="J262" s="796">
        <f t="shared" si="54"/>
        <v>136.4</v>
      </c>
      <c r="K262" s="795">
        <f t="shared" si="50"/>
        <v>28.17</v>
      </c>
      <c r="L262" s="795">
        <v>35.81</v>
      </c>
      <c r="M262" s="796">
        <f t="shared" si="53"/>
        <v>143.24</v>
      </c>
      <c r="S262" s="724">
        <v>28.17</v>
      </c>
      <c r="T262" s="724">
        <v>34.1</v>
      </c>
      <c r="U262" s="724">
        <v>136.4</v>
      </c>
      <c r="V262" s="725">
        <f t="shared" si="46"/>
        <v>0</v>
      </c>
      <c r="W262" s="724">
        <v>28.17</v>
      </c>
      <c r="X262" s="724">
        <v>35.81</v>
      </c>
      <c r="Y262" s="724">
        <v>143.24</v>
      </c>
      <c r="Z262" s="725">
        <f t="shared" si="47"/>
        <v>0</v>
      </c>
    </row>
    <row r="263" spans="1:26" x14ac:dyDescent="0.2">
      <c r="A263" s="607" t="s">
        <v>2059</v>
      </c>
      <c r="B263" s="606" t="s">
        <v>25</v>
      </c>
      <c r="C263" s="606" t="s">
        <v>26</v>
      </c>
      <c r="D263" s="606" t="s">
        <v>2058</v>
      </c>
      <c r="E263" s="605" t="s">
        <v>1714</v>
      </c>
      <c r="F263" s="699" t="s">
        <v>103</v>
      </c>
      <c r="G263" s="604">
        <v>4</v>
      </c>
      <c r="H263" s="795">
        <f t="shared" si="48"/>
        <v>14.82</v>
      </c>
      <c r="I263" s="795">
        <v>17.940000000000001</v>
      </c>
      <c r="J263" s="796">
        <f t="shared" si="54"/>
        <v>71.760000000000005</v>
      </c>
      <c r="K263" s="795">
        <f t="shared" si="50"/>
        <v>14.82</v>
      </c>
      <c r="L263" s="795">
        <v>18.84</v>
      </c>
      <c r="M263" s="796">
        <f t="shared" si="53"/>
        <v>75.36</v>
      </c>
      <c r="S263" s="724">
        <v>14.82</v>
      </c>
      <c r="T263" s="724">
        <v>17.940000000000001</v>
      </c>
      <c r="U263" s="724">
        <v>71.760000000000005</v>
      </c>
      <c r="V263" s="725">
        <f t="shared" si="46"/>
        <v>0</v>
      </c>
      <c r="W263" s="724">
        <v>14.82</v>
      </c>
      <c r="X263" s="724">
        <v>18.84</v>
      </c>
      <c r="Y263" s="724">
        <v>75.36</v>
      </c>
      <c r="Z263" s="725">
        <f t="shared" si="47"/>
        <v>0</v>
      </c>
    </row>
    <row r="264" spans="1:26" ht="25.5" x14ac:dyDescent="0.2">
      <c r="A264" s="607" t="s">
        <v>2057</v>
      </c>
      <c r="B264" s="606" t="s">
        <v>25</v>
      </c>
      <c r="C264" s="606" t="s">
        <v>26</v>
      </c>
      <c r="D264" s="606" t="s">
        <v>338</v>
      </c>
      <c r="E264" s="605" t="s">
        <v>339</v>
      </c>
      <c r="F264" s="699" t="s">
        <v>103</v>
      </c>
      <c r="G264" s="604">
        <v>8</v>
      </c>
      <c r="H264" s="795">
        <f t="shared" si="48"/>
        <v>15.89</v>
      </c>
      <c r="I264" s="795">
        <v>19.239999999999998</v>
      </c>
      <c r="J264" s="796">
        <f t="shared" si="54"/>
        <v>153.91999999999999</v>
      </c>
      <c r="K264" s="795">
        <f t="shared" si="50"/>
        <v>15.89</v>
      </c>
      <c r="L264" s="795">
        <v>20.2</v>
      </c>
      <c r="M264" s="796">
        <f t="shared" si="53"/>
        <v>161.6</v>
      </c>
      <c r="S264" s="724">
        <v>15.89</v>
      </c>
      <c r="T264" s="724">
        <v>19.239999999999998</v>
      </c>
      <c r="U264" s="724">
        <v>153.91999999999999</v>
      </c>
      <c r="V264" s="725">
        <f t="shared" si="46"/>
        <v>0</v>
      </c>
      <c r="W264" s="724">
        <v>15.89</v>
      </c>
      <c r="X264" s="724">
        <v>20.2</v>
      </c>
      <c r="Y264" s="724">
        <v>161.6</v>
      </c>
      <c r="Z264" s="725">
        <f t="shared" si="47"/>
        <v>0</v>
      </c>
    </row>
    <row r="265" spans="1:26" ht="25.5" x14ac:dyDescent="0.2">
      <c r="A265" s="607" t="s">
        <v>2056</v>
      </c>
      <c r="B265" s="606" t="s">
        <v>25</v>
      </c>
      <c r="C265" s="606" t="s">
        <v>26</v>
      </c>
      <c r="D265" s="606" t="s">
        <v>2055</v>
      </c>
      <c r="E265" s="605" t="s">
        <v>2054</v>
      </c>
      <c r="F265" s="699" t="s">
        <v>103</v>
      </c>
      <c r="G265" s="604">
        <v>4</v>
      </c>
      <c r="H265" s="795">
        <f t="shared" si="48"/>
        <v>17.78</v>
      </c>
      <c r="I265" s="795">
        <v>21.53</v>
      </c>
      <c r="J265" s="796">
        <f t="shared" si="54"/>
        <v>86.12</v>
      </c>
      <c r="K265" s="795">
        <f t="shared" si="50"/>
        <v>17.78</v>
      </c>
      <c r="L265" s="795">
        <v>22.6</v>
      </c>
      <c r="M265" s="796">
        <f t="shared" si="53"/>
        <v>90.4</v>
      </c>
      <c r="S265" s="724">
        <v>17.78</v>
      </c>
      <c r="T265" s="724">
        <v>21.53</v>
      </c>
      <c r="U265" s="724">
        <v>86.12</v>
      </c>
      <c r="V265" s="725">
        <f t="shared" si="46"/>
        <v>0</v>
      </c>
      <c r="W265" s="724">
        <v>17.78</v>
      </c>
      <c r="X265" s="724">
        <v>22.6</v>
      </c>
      <c r="Y265" s="724">
        <v>90.4</v>
      </c>
      <c r="Z265" s="725">
        <f t="shared" si="47"/>
        <v>0</v>
      </c>
    </row>
    <row r="266" spans="1:26" x14ac:dyDescent="0.2">
      <c r="A266" s="607" t="s">
        <v>2053</v>
      </c>
      <c r="B266" s="606" t="s">
        <v>25</v>
      </c>
      <c r="C266" s="606" t="s">
        <v>26</v>
      </c>
      <c r="D266" s="606" t="s">
        <v>334</v>
      </c>
      <c r="E266" s="605" t="s">
        <v>335</v>
      </c>
      <c r="F266" s="699" t="s">
        <v>103</v>
      </c>
      <c r="G266" s="604">
        <v>12</v>
      </c>
      <c r="H266" s="795">
        <f t="shared" si="48"/>
        <v>11.67</v>
      </c>
      <c r="I266" s="795">
        <v>14.13</v>
      </c>
      <c r="J266" s="796">
        <f t="shared" si="54"/>
        <v>169.56</v>
      </c>
      <c r="K266" s="795">
        <f t="shared" si="50"/>
        <v>11.67</v>
      </c>
      <c r="L266" s="795">
        <v>14.84</v>
      </c>
      <c r="M266" s="796">
        <f t="shared" si="53"/>
        <v>178.08</v>
      </c>
      <c r="S266" s="724">
        <v>11.67</v>
      </c>
      <c r="T266" s="724">
        <v>14.13</v>
      </c>
      <c r="U266" s="724">
        <v>169.56</v>
      </c>
      <c r="V266" s="725">
        <f t="shared" si="46"/>
        <v>0</v>
      </c>
      <c r="W266" s="724">
        <v>11.67</v>
      </c>
      <c r="X266" s="724">
        <v>14.84</v>
      </c>
      <c r="Y266" s="724">
        <v>178.08</v>
      </c>
      <c r="Z266" s="725">
        <f t="shared" si="47"/>
        <v>0</v>
      </c>
    </row>
    <row r="267" spans="1:26" x14ac:dyDescent="0.2">
      <c r="A267" s="607" t="s">
        <v>2052</v>
      </c>
      <c r="B267" s="606" t="s">
        <v>25</v>
      </c>
      <c r="C267" s="606" t="s">
        <v>26</v>
      </c>
      <c r="D267" s="606" t="s">
        <v>2051</v>
      </c>
      <c r="E267" s="605" t="s">
        <v>2050</v>
      </c>
      <c r="F267" s="699" t="s">
        <v>103</v>
      </c>
      <c r="G267" s="604">
        <v>4</v>
      </c>
      <c r="H267" s="795">
        <f t="shared" si="48"/>
        <v>12.01</v>
      </c>
      <c r="I267" s="795">
        <v>14.54</v>
      </c>
      <c r="J267" s="796">
        <f t="shared" si="54"/>
        <v>58.16</v>
      </c>
      <c r="K267" s="795">
        <f t="shared" si="50"/>
        <v>12.01</v>
      </c>
      <c r="L267" s="795">
        <v>15.27</v>
      </c>
      <c r="M267" s="796">
        <f t="shared" si="53"/>
        <v>61.08</v>
      </c>
      <c r="S267" s="724">
        <v>12.01</v>
      </c>
      <c r="T267" s="724">
        <v>14.54</v>
      </c>
      <c r="U267" s="724">
        <v>58.16</v>
      </c>
      <c r="V267" s="725">
        <f t="shared" si="46"/>
        <v>0</v>
      </c>
      <c r="W267" s="724">
        <v>12.01</v>
      </c>
      <c r="X267" s="724">
        <v>15.27</v>
      </c>
      <c r="Y267" s="724">
        <v>61.08</v>
      </c>
      <c r="Z267" s="725">
        <f t="shared" si="47"/>
        <v>0</v>
      </c>
    </row>
    <row r="268" spans="1:26" x14ac:dyDescent="0.2">
      <c r="A268" s="607" t="s">
        <v>2049</v>
      </c>
      <c r="B268" s="606" t="s">
        <v>25</v>
      </c>
      <c r="C268" s="606" t="s">
        <v>26</v>
      </c>
      <c r="D268" s="606" t="s">
        <v>2048</v>
      </c>
      <c r="E268" s="605" t="s">
        <v>1885</v>
      </c>
      <c r="F268" s="699" t="s">
        <v>103</v>
      </c>
      <c r="G268" s="604">
        <v>12</v>
      </c>
      <c r="H268" s="795">
        <f t="shared" si="48"/>
        <v>4.68</v>
      </c>
      <c r="I268" s="795">
        <v>5.67</v>
      </c>
      <c r="J268" s="796">
        <f t="shared" si="54"/>
        <v>68.040000000000006</v>
      </c>
      <c r="K268" s="795">
        <f t="shared" si="50"/>
        <v>4.68</v>
      </c>
      <c r="L268" s="795">
        <v>5.96</v>
      </c>
      <c r="M268" s="796">
        <f t="shared" si="53"/>
        <v>71.52</v>
      </c>
      <c r="S268" s="724">
        <v>4.68</v>
      </c>
      <c r="T268" s="724">
        <v>5.67</v>
      </c>
      <c r="U268" s="724">
        <v>68.040000000000006</v>
      </c>
      <c r="V268" s="725">
        <f t="shared" si="46"/>
        <v>0</v>
      </c>
      <c r="W268" s="724">
        <v>4.68</v>
      </c>
      <c r="X268" s="724">
        <v>5.96</v>
      </c>
      <c r="Y268" s="724">
        <v>71.52</v>
      </c>
      <c r="Z268" s="725">
        <f t="shared" si="47"/>
        <v>0</v>
      </c>
    </row>
    <row r="269" spans="1:26" x14ac:dyDescent="0.2">
      <c r="A269" s="607" t="s">
        <v>2047</v>
      </c>
      <c r="B269" s="606" t="s">
        <v>25</v>
      </c>
      <c r="C269" s="606" t="s">
        <v>26</v>
      </c>
      <c r="D269" s="606" t="s">
        <v>2046</v>
      </c>
      <c r="E269" s="605" t="s">
        <v>1886</v>
      </c>
      <c r="F269" s="699" t="s">
        <v>103</v>
      </c>
      <c r="G269" s="604">
        <v>4</v>
      </c>
      <c r="H269" s="795">
        <f t="shared" si="48"/>
        <v>6.32</v>
      </c>
      <c r="I269" s="795">
        <v>7.66</v>
      </c>
      <c r="J269" s="796">
        <f t="shared" si="54"/>
        <v>30.64</v>
      </c>
      <c r="K269" s="795">
        <f t="shared" si="50"/>
        <v>6.32</v>
      </c>
      <c r="L269" s="795">
        <v>8.0399999999999991</v>
      </c>
      <c r="M269" s="796">
        <f t="shared" si="53"/>
        <v>32.159999999999997</v>
      </c>
      <c r="S269" s="724">
        <v>6.32</v>
      </c>
      <c r="T269" s="724">
        <v>7.66</v>
      </c>
      <c r="U269" s="724">
        <v>30.64</v>
      </c>
      <c r="V269" s="725">
        <f t="shared" si="46"/>
        <v>0</v>
      </c>
      <c r="W269" s="724">
        <v>6.32</v>
      </c>
      <c r="X269" s="724">
        <v>8.0399999999999991</v>
      </c>
      <c r="Y269" s="724">
        <v>32.159999999999997</v>
      </c>
      <c r="Z269" s="725">
        <f t="shared" si="47"/>
        <v>0</v>
      </c>
    </row>
    <row r="270" spans="1:26" x14ac:dyDescent="0.2">
      <c r="A270" s="607" t="s">
        <v>2045</v>
      </c>
      <c r="B270" s="606" t="s">
        <v>25</v>
      </c>
      <c r="C270" s="606" t="s">
        <v>26</v>
      </c>
      <c r="D270" s="606" t="s">
        <v>342</v>
      </c>
      <c r="E270" s="605" t="s">
        <v>343</v>
      </c>
      <c r="F270" s="699" t="s">
        <v>92</v>
      </c>
      <c r="G270" s="604">
        <v>57.8</v>
      </c>
      <c r="H270" s="795">
        <f t="shared" si="48"/>
        <v>8.7799999999999994</v>
      </c>
      <c r="I270" s="795">
        <v>10.63</v>
      </c>
      <c r="J270" s="796">
        <f t="shared" si="54"/>
        <v>614.41</v>
      </c>
      <c r="K270" s="795">
        <f t="shared" si="50"/>
        <v>8.7799999999999994</v>
      </c>
      <c r="L270" s="795">
        <v>11.17</v>
      </c>
      <c r="M270" s="796">
        <f t="shared" si="53"/>
        <v>645.62</v>
      </c>
      <c r="S270" s="724">
        <v>8.7799999999999994</v>
      </c>
      <c r="T270" s="724">
        <v>10.63</v>
      </c>
      <c r="U270" s="724">
        <v>614.41</v>
      </c>
      <c r="V270" s="725">
        <f t="shared" si="46"/>
        <v>0</v>
      </c>
      <c r="W270" s="724">
        <v>8.7799999999999994</v>
      </c>
      <c r="X270" s="724">
        <v>11.17</v>
      </c>
      <c r="Y270" s="724">
        <v>645.62</v>
      </c>
      <c r="Z270" s="725">
        <f t="shared" si="47"/>
        <v>0</v>
      </c>
    </row>
    <row r="271" spans="1:26" x14ac:dyDescent="0.2">
      <c r="A271" s="607" t="s">
        <v>2044</v>
      </c>
      <c r="B271" s="606" t="s">
        <v>25</v>
      </c>
      <c r="C271" s="606" t="s">
        <v>26</v>
      </c>
      <c r="D271" s="606" t="s">
        <v>344</v>
      </c>
      <c r="E271" s="605" t="s">
        <v>345</v>
      </c>
      <c r="F271" s="699" t="s">
        <v>92</v>
      </c>
      <c r="G271" s="604">
        <v>56.52</v>
      </c>
      <c r="H271" s="795">
        <f t="shared" si="48"/>
        <v>13.53</v>
      </c>
      <c r="I271" s="795">
        <v>16.38</v>
      </c>
      <c r="J271" s="796">
        <f t="shared" si="54"/>
        <v>925.79</v>
      </c>
      <c r="K271" s="795">
        <f t="shared" si="50"/>
        <v>13.53</v>
      </c>
      <c r="L271" s="795">
        <v>17.2</v>
      </c>
      <c r="M271" s="796">
        <f t="shared" si="53"/>
        <v>972.14</v>
      </c>
      <c r="S271" s="724">
        <v>13.53</v>
      </c>
      <c r="T271" s="724">
        <v>16.38</v>
      </c>
      <c r="U271" s="724">
        <v>925.79</v>
      </c>
      <c r="V271" s="725">
        <f t="shared" si="46"/>
        <v>0</v>
      </c>
      <c r="W271" s="724">
        <v>13.53</v>
      </c>
      <c r="X271" s="724">
        <v>17.2</v>
      </c>
      <c r="Y271" s="724">
        <v>972.14</v>
      </c>
      <c r="Z271" s="725">
        <f t="shared" si="47"/>
        <v>0</v>
      </c>
    </row>
    <row r="272" spans="1:26" x14ac:dyDescent="0.2">
      <c r="A272" s="607" t="s">
        <v>2043</v>
      </c>
      <c r="B272" s="606" t="s">
        <v>25</v>
      </c>
      <c r="C272" s="606" t="s">
        <v>26</v>
      </c>
      <c r="D272" s="606" t="s">
        <v>2042</v>
      </c>
      <c r="E272" s="605" t="s">
        <v>2041</v>
      </c>
      <c r="F272" s="699" t="s">
        <v>92</v>
      </c>
      <c r="G272" s="604">
        <v>16.04</v>
      </c>
      <c r="H272" s="795">
        <f t="shared" si="48"/>
        <v>23.16</v>
      </c>
      <c r="I272" s="795">
        <v>28.04</v>
      </c>
      <c r="J272" s="796">
        <f t="shared" si="54"/>
        <v>449.76</v>
      </c>
      <c r="K272" s="795">
        <f t="shared" si="50"/>
        <v>23.16</v>
      </c>
      <c r="L272" s="795">
        <v>29.44</v>
      </c>
      <c r="M272" s="796">
        <f t="shared" si="53"/>
        <v>472.21</v>
      </c>
      <c r="S272" s="724">
        <v>23.16</v>
      </c>
      <c r="T272" s="724">
        <v>28.04</v>
      </c>
      <c r="U272" s="724">
        <v>449.76</v>
      </c>
      <c r="V272" s="725">
        <f t="shared" ref="V272:V335" si="55">U272-J272</f>
        <v>0</v>
      </c>
      <c r="W272" s="724">
        <v>23.16</v>
      </c>
      <c r="X272" s="724">
        <v>29.44</v>
      </c>
      <c r="Y272" s="724">
        <v>472.21</v>
      </c>
      <c r="Z272" s="725">
        <f t="shared" ref="Z272:Z335" si="56">Y272-M272</f>
        <v>0</v>
      </c>
    </row>
    <row r="273" spans="1:26" x14ac:dyDescent="0.2">
      <c r="A273" s="610" t="s">
        <v>1103</v>
      </c>
      <c r="B273" s="609" t="s">
        <v>19</v>
      </c>
      <c r="C273" s="609" t="s">
        <v>19</v>
      </c>
      <c r="D273" s="609" t="s">
        <v>19</v>
      </c>
      <c r="E273" s="609" t="s">
        <v>346</v>
      </c>
      <c r="F273" s="608" t="s">
        <v>19</v>
      </c>
      <c r="G273" s="608"/>
      <c r="H273" s="608"/>
      <c r="I273" s="279"/>
      <c r="J273" s="280">
        <f>SUBTOTAL(109,J274:J314)</f>
        <v>98064.25999999998</v>
      </c>
      <c r="K273" s="279"/>
      <c r="L273" s="279"/>
      <c r="M273" s="280">
        <f>SUBTOTAL(109,M274:M314)</f>
        <v>102973.07999999999</v>
      </c>
      <c r="S273" s="724"/>
      <c r="T273" s="724"/>
      <c r="U273" s="724">
        <v>98064.25999999998</v>
      </c>
      <c r="V273" s="725">
        <f t="shared" si="55"/>
        <v>0</v>
      </c>
      <c r="W273" s="724"/>
      <c r="X273" s="724"/>
      <c r="Y273" s="724">
        <v>102973.07999999999</v>
      </c>
      <c r="Z273" s="725">
        <f t="shared" si="56"/>
        <v>0</v>
      </c>
    </row>
    <row r="274" spans="1:26" s="611" customFormat="1" x14ac:dyDescent="0.2">
      <c r="A274" s="610" t="s">
        <v>1104</v>
      </c>
      <c r="B274" s="609" t="s">
        <v>19</v>
      </c>
      <c r="C274" s="609" t="s">
        <v>19</v>
      </c>
      <c r="D274" s="609" t="s">
        <v>19</v>
      </c>
      <c r="E274" s="609" t="s">
        <v>249</v>
      </c>
      <c r="F274" s="608" t="s">
        <v>19</v>
      </c>
      <c r="G274" s="608"/>
      <c r="H274" s="608"/>
      <c r="I274" s="279"/>
      <c r="J274" s="280">
        <f>SUBTOTAL(109,J275:J292)</f>
        <v>86284.569999999992</v>
      </c>
      <c r="K274" s="279"/>
      <c r="L274" s="279"/>
      <c r="M274" s="280">
        <f>SUBTOTAL(109,M275:M292)</f>
        <v>90603.800000000017</v>
      </c>
      <c r="S274" s="724"/>
      <c r="T274" s="724"/>
      <c r="U274" s="724">
        <v>86284.569999999992</v>
      </c>
      <c r="V274" s="725">
        <f t="shared" si="55"/>
        <v>0</v>
      </c>
      <c r="W274" s="724"/>
      <c r="X274" s="724"/>
      <c r="Y274" s="724">
        <v>90603.800000000017</v>
      </c>
      <c r="Z274" s="725">
        <f t="shared" si="56"/>
        <v>0</v>
      </c>
    </row>
    <row r="275" spans="1:26" x14ac:dyDescent="0.2">
      <c r="A275" s="607" t="s">
        <v>1105</v>
      </c>
      <c r="B275" s="606" t="s">
        <v>25</v>
      </c>
      <c r="C275" s="606" t="s">
        <v>26</v>
      </c>
      <c r="D275" s="606" t="s">
        <v>353</v>
      </c>
      <c r="E275" s="605" t="s">
        <v>354</v>
      </c>
      <c r="F275" s="699" t="s">
        <v>103</v>
      </c>
      <c r="G275" s="604">
        <v>38</v>
      </c>
      <c r="H275" s="795">
        <f t="shared" ref="H275:H338" si="57">TRUNC(I275/(1+$B$6),2)</f>
        <v>13.61</v>
      </c>
      <c r="I275" s="795">
        <v>16.48</v>
      </c>
      <c r="J275" s="796">
        <f t="shared" ref="J275:J292" si="58">TRUNC(G275*TRUNC(I275, 2), 2)</f>
        <v>626.24</v>
      </c>
      <c r="K275" s="795">
        <f t="shared" si="50"/>
        <v>13.61</v>
      </c>
      <c r="L275" s="795">
        <v>17.3</v>
      </c>
      <c r="M275" s="796">
        <f t="shared" ref="M275:M314" si="59">TRUNC(G275*TRUNC(L275, 2), 2)</f>
        <v>657.4</v>
      </c>
      <c r="S275" s="724">
        <v>13.61</v>
      </c>
      <c r="T275" s="724">
        <v>16.48</v>
      </c>
      <c r="U275" s="724">
        <v>626.24</v>
      </c>
      <c r="V275" s="725">
        <f t="shared" si="55"/>
        <v>0</v>
      </c>
      <c r="W275" s="724">
        <v>13.61</v>
      </c>
      <c r="X275" s="724">
        <v>17.3</v>
      </c>
      <c r="Y275" s="724">
        <v>657.4</v>
      </c>
      <c r="Z275" s="725">
        <f t="shared" si="56"/>
        <v>0</v>
      </c>
    </row>
    <row r="276" spans="1:26" x14ac:dyDescent="0.2">
      <c r="A276" s="607" t="s">
        <v>1106</v>
      </c>
      <c r="B276" s="606" t="s">
        <v>25</v>
      </c>
      <c r="C276" s="606" t="s">
        <v>26</v>
      </c>
      <c r="D276" s="606" t="s">
        <v>355</v>
      </c>
      <c r="E276" s="605" t="s">
        <v>356</v>
      </c>
      <c r="F276" s="699" t="s">
        <v>103</v>
      </c>
      <c r="G276" s="604">
        <v>114</v>
      </c>
      <c r="H276" s="795">
        <f t="shared" si="57"/>
        <v>15.05</v>
      </c>
      <c r="I276" s="795">
        <v>18.22</v>
      </c>
      <c r="J276" s="796">
        <f t="shared" si="58"/>
        <v>2077.08</v>
      </c>
      <c r="K276" s="795">
        <f t="shared" si="50"/>
        <v>15.05</v>
      </c>
      <c r="L276" s="795">
        <v>19.13</v>
      </c>
      <c r="M276" s="796">
        <f t="shared" si="59"/>
        <v>2180.8200000000002</v>
      </c>
      <c r="S276" s="724">
        <v>15.05</v>
      </c>
      <c r="T276" s="724">
        <v>18.22</v>
      </c>
      <c r="U276" s="724">
        <v>2077.08</v>
      </c>
      <c r="V276" s="725">
        <f t="shared" si="55"/>
        <v>0</v>
      </c>
      <c r="W276" s="724">
        <v>15.05</v>
      </c>
      <c r="X276" s="724">
        <v>19.13</v>
      </c>
      <c r="Y276" s="724">
        <v>2180.8200000000002</v>
      </c>
      <c r="Z276" s="725">
        <f t="shared" si="56"/>
        <v>0</v>
      </c>
    </row>
    <row r="277" spans="1:26" x14ac:dyDescent="0.2">
      <c r="A277" s="607" t="s">
        <v>1107</v>
      </c>
      <c r="B277" s="606" t="s">
        <v>25</v>
      </c>
      <c r="C277" s="606" t="s">
        <v>26</v>
      </c>
      <c r="D277" s="606" t="s">
        <v>349</v>
      </c>
      <c r="E277" s="605" t="s">
        <v>350</v>
      </c>
      <c r="F277" s="699" t="s">
        <v>103</v>
      </c>
      <c r="G277" s="604">
        <v>114</v>
      </c>
      <c r="H277" s="795">
        <f t="shared" si="57"/>
        <v>16.670000000000002</v>
      </c>
      <c r="I277" s="795">
        <v>20.18</v>
      </c>
      <c r="J277" s="796">
        <f t="shared" si="58"/>
        <v>2300.52</v>
      </c>
      <c r="K277" s="795">
        <f t="shared" si="50"/>
        <v>16.670000000000002</v>
      </c>
      <c r="L277" s="795">
        <v>21.19</v>
      </c>
      <c r="M277" s="796">
        <f t="shared" si="59"/>
        <v>2415.66</v>
      </c>
      <c r="S277" s="724">
        <v>16.670000000000002</v>
      </c>
      <c r="T277" s="724">
        <v>20.18</v>
      </c>
      <c r="U277" s="724">
        <v>2300.52</v>
      </c>
      <c r="V277" s="725">
        <f t="shared" si="55"/>
        <v>0</v>
      </c>
      <c r="W277" s="724">
        <v>16.670000000000002</v>
      </c>
      <c r="X277" s="724">
        <v>21.19</v>
      </c>
      <c r="Y277" s="724">
        <v>2415.66</v>
      </c>
      <c r="Z277" s="725">
        <f t="shared" si="56"/>
        <v>0</v>
      </c>
    </row>
    <row r="278" spans="1:26" x14ac:dyDescent="0.2">
      <c r="A278" s="607" t="s">
        <v>1108</v>
      </c>
      <c r="B278" s="606" t="s">
        <v>25</v>
      </c>
      <c r="C278" s="606" t="s">
        <v>26</v>
      </c>
      <c r="D278" s="606" t="s">
        <v>2040</v>
      </c>
      <c r="E278" s="605" t="s">
        <v>2039</v>
      </c>
      <c r="F278" s="699" t="s">
        <v>103</v>
      </c>
      <c r="G278" s="604">
        <v>38</v>
      </c>
      <c r="H278" s="795">
        <f t="shared" si="57"/>
        <v>48.44</v>
      </c>
      <c r="I278" s="795">
        <v>58.63</v>
      </c>
      <c r="J278" s="796">
        <f t="shared" si="58"/>
        <v>2227.94</v>
      </c>
      <c r="K278" s="795">
        <f t="shared" si="50"/>
        <v>48.44</v>
      </c>
      <c r="L278" s="795">
        <v>61.57</v>
      </c>
      <c r="M278" s="796">
        <f t="shared" si="59"/>
        <v>2339.66</v>
      </c>
      <c r="S278" s="724">
        <v>48.44</v>
      </c>
      <c r="T278" s="724">
        <v>58.63</v>
      </c>
      <c r="U278" s="724">
        <v>2227.94</v>
      </c>
      <c r="V278" s="725">
        <f t="shared" si="55"/>
        <v>0</v>
      </c>
      <c r="W278" s="724">
        <v>48.44</v>
      </c>
      <c r="X278" s="724">
        <v>61.57</v>
      </c>
      <c r="Y278" s="724">
        <v>2339.66</v>
      </c>
      <c r="Z278" s="725">
        <f t="shared" si="56"/>
        <v>0</v>
      </c>
    </row>
    <row r="279" spans="1:26" x14ac:dyDescent="0.2">
      <c r="A279" s="607" t="s">
        <v>1109</v>
      </c>
      <c r="B279" s="606" t="s">
        <v>25</v>
      </c>
      <c r="C279" s="606" t="s">
        <v>26</v>
      </c>
      <c r="D279" s="606" t="s">
        <v>359</v>
      </c>
      <c r="E279" s="605" t="s">
        <v>360</v>
      </c>
      <c r="F279" s="699" t="s">
        <v>103</v>
      </c>
      <c r="G279" s="604">
        <v>266</v>
      </c>
      <c r="H279" s="795">
        <f t="shared" si="57"/>
        <v>14.78</v>
      </c>
      <c r="I279" s="795">
        <v>17.899999999999999</v>
      </c>
      <c r="J279" s="796">
        <f t="shared" si="58"/>
        <v>4761.3999999999996</v>
      </c>
      <c r="K279" s="795">
        <f t="shared" si="50"/>
        <v>14.78</v>
      </c>
      <c r="L279" s="795">
        <v>18.79</v>
      </c>
      <c r="M279" s="796">
        <f t="shared" si="59"/>
        <v>4998.1400000000003</v>
      </c>
      <c r="S279" s="724">
        <v>14.78</v>
      </c>
      <c r="T279" s="724">
        <v>17.899999999999999</v>
      </c>
      <c r="U279" s="724">
        <v>4761.3999999999996</v>
      </c>
      <c r="V279" s="725">
        <f t="shared" si="55"/>
        <v>0</v>
      </c>
      <c r="W279" s="724">
        <v>14.78</v>
      </c>
      <c r="X279" s="724">
        <v>18.79</v>
      </c>
      <c r="Y279" s="724">
        <v>4998.1400000000003</v>
      </c>
      <c r="Z279" s="725">
        <f t="shared" si="56"/>
        <v>0</v>
      </c>
    </row>
    <row r="280" spans="1:26" x14ac:dyDescent="0.2">
      <c r="A280" s="607" t="s">
        <v>1110</v>
      </c>
      <c r="B280" s="606" t="s">
        <v>25</v>
      </c>
      <c r="C280" s="606" t="s">
        <v>26</v>
      </c>
      <c r="D280" s="606" t="s">
        <v>357</v>
      </c>
      <c r="E280" s="605" t="s">
        <v>358</v>
      </c>
      <c r="F280" s="699" t="s">
        <v>103</v>
      </c>
      <c r="G280" s="604">
        <v>114</v>
      </c>
      <c r="H280" s="795">
        <f t="shared" si="57"/>
        <v>14.69</v>
      </c>
      <c r="I280" s="795">
        <v>17.79</v>
      </c>
      <c r="J280" s="796">
        <f t="shared" si="58"/>
        <v>2028.06</v>
      </c>
      <c r="K280" s="795">
        <f t="shared" ref="K280:K343" si="60">TRUNC(L280/(1+$B$7),2)</f>
        <v>14.69</v>
      </c>
      <c r="L280" s="795">
        <v>18.68</v>
      </c>
      <c r="M280" s="796">
        <f t="shared" si="59"/>
        <v>2129.52</v>
      </c>
      <c r="S280" s="724">
        <v>14.69</v>
      </c>
      <c r="T280" s="724">
        <v>17.79</v>
      </c>
      <c r="U280" s="724">
        <v>2028.06</v>
      </c>
      <c r="V280" s="725">
        <f t="shared" si="55"/>
        <v>0</v>
      </c>
      <c r="W280" s="724">
        <v>14.69</v>
      </c>
      <c r="X280" s="724">
        <v>18.68</v>
      </c>
      <c r="Y280" s="724">
        <v>2129.52</v>
      </c>
      <c r="Z280" s="725">
        <f t="shared" si="56"/>
        <v>0</v>
      </c>
    </row>
    <row r="281" spans="1:26" x14ac:dyDescent="0.2">
      <c r="A281" s="607" t="s">
        <v>1111</v>
      </c>
      <c r="B281" s="606" t="s">
        <v>25</v>
      </c>
      <c r="C281" s="606" t="s">
        <v>26</v>
      </c>
      <c r="D281" s="606" t="s">
        <v>365</v>
      </c>
      <c r="E281" s="605" t="s">
        <v>366</v>
      </c>
      <c r="F281" s="699" t="s">
        <v>103</v>
      </c>
      <c r="G281" s="604">
        <v>38</v>
      </c>
      <c r="H281" s="795">
        <f t="shared" si="57"/>
        <v>36.32</v>
      </c>
      <c r="I281" s="795">
        <v>43.97</v>
      </c>
      <c r="J281" s="796">
        <f t="shared" si="58"/>
        <v>1670.86</v>
      </c>
      <c r="K281" s="795">
        <f t="shared" si="60"/>
        <v>36.32</v>
      </c>
      <c r="L281" s="795">
        <v>46.17</v>
      </c>
      <c r="M281" s="796">
        <f t="shared" si="59"/>
        <v>1754.46</v>
      </c>
      <c r="S281" s="724">
        <v>36.32</v>
      </c>
      <c r="T281" s="724">
        <v>43.97</v>
      </c>
      <c r="U281" s="724">
        <v>1670.86</v>
      </c>
      <c r="V281" s="725">
        <f t="shared" si="55"/>
        <v>0</v>
      </c>
      <c r="W281" s="724">
        <v>36.32</v>
      </c>
      <c r="X281" s="724">
        <v>46.17</v>
      </c>
      <c r="Y281" s="724">
        <v>1754.46</v>
      </c>
      <c r="Z281" s="725">
        <f t="shared" si="56"/>
        <v>0</v>
      </c>
    </row>
    <row r="282" spans="1:26" x14ac:dyDescent="0.2">
      <c r="A282" s="607" t="s">
        <v>1112</v>
      </c>
      <c r="B282" s="606" t="s">
        <v>25</v>
      </c>
      <c r="C282" s="606" t="s">
        <v>26</v>
      </c>
      <c r="D282" s="606" t="s">
        <v>2038</v>
      </c>
      <c r="E282" s="605" t="s">
        <v>2037</v>
      </c>
      <c r="F282" s="699" t="s">
        <v>103</v>
      </c>
      <c r="G282" s="604">
        <v>38</v>
      </c>
      <c r="H282" s="795">
        <f t="shared" si="57"/>
        <v>21.24</v>
      </c>
      <c r="I282" s="795">
        <v>25.71</v>
      </c>
      <c r="J282" s="796">
        <f t="shared" si="58"/>
        <v>976.98</v>
      </c>
      <c r="K282" s="795">
        <f t="shared" si="60"/>
        <v>21.24</v>
      </c>
      <c r="L282" s="795">
        <v>27</v>
      </c>
      <c r="M282" s="796">
        <f t="shared" si="59"/>
        <v>1026</v>
      </c>
      <c r="S282" s="724">
        <v>21.24</v>
      </c>
      <c r="T282" s="724">
        <v>25.71</v>
      </c>
      <c r="U282" s="724">
        <v>976.98</v>
      </c>
      <c r="V282" s="725">
        <f t="shared" si="55"/>
        <v>0</v>
      </c>
      <c r="W282" s="724">
        <v>21.24</v>
      </c>
      <c r="X282" s="724">
        <v>27</v>
      </c>
      <c r="Y282" s="724">
        <v>1026</v>
      </c>
      <c r="Z282" s="725">
        <f t="shared" si="56"/>
        <v>0</v>
      </c>
    </row>
    <row r="283" spans="1:26" x14ac:dyDescent="0.2">
      <c r="A283" s="607" t="s">
        <v>1113</v>
      </c>
      <c r="B283" s="606" t="s">
        <v>25</v>
      </c>
      <c r="C283" s="606" t="s">
        <v>26</v>
      </c>
      <c r="D283" s="606" t="s">
        <v>379</v>
      </c>
      <c r="E283" s="605" t="s">
        <v>380</v>
      </c>
      <c r="F283" s="699" t="s">
        <v>103</v>
      </c>
      <c r="G283" s="604">
        <v>76</v>
      </c>
      <c r="H283" s="795">
        <f t="shared" si="57"/>
        <v>15.06</v>
      </c>
      <c r="I283" s="795">
        <v>18.23</v>
      </c>
      <c r="J283" s="796">
        <f t="shared" si="58"/>
        <v>1385.48</v>
      </c>
      <c r="K283" s="795">
        <f t="shared" si="60"/>
        <v>15.06</v>
      </c>
      <c r="L283" s="795">
        <v>19.149999999999999</v>
      </c>
      <c r="M283" s="796">
        <f t="shared" si="59"/>
        <v>1455.4</v>
      </c>
      <c r="S283" s="724">
        <v>15.06</v>
      </c>
      <c r="T283" s="724">
        <v>18.23</v>
      </c>
      <c r="U283" s="724">
        <v>1385.48</v>
      </c>
      <c r="V283" s="725">
        <f t="shared" si="55"/>
        <v>0</v>
      </c>
      <c r="W283" s="724">
        <v>15.06</v>
      </c>
      <c r="X283" s="724">
        <v>19.149999999999999</v>
      </c>
      <c r="Y283" s="724">
        <v>1455.4</v>
      </c>
      <c r="Z283" s="725">
        <f t="shared" si="56"/>
        <v>0</v>
      </c>
    </row>
    <row r="284" spans="1:26" x14ac:dyDescent="0.2">
      <c r="A284" s="607" t="s">
        <v>1114</v>
      </c>
      <c r="B284" s="606" t="s">
        <v>25</v>
      </c>
      <c r="C284" s="606" t="s">
        <v>26</v>
      </c>
      <c r="D284" s="606" t="s">
        <v>375</v>
      </c>
      <c r="E284" s="605" t="s">
        <v>376</v>
      </c>
      <c r="F284" s="699" t="s">
        <v>103</v>
      </c>
      <c r="G284" s="699">
        <v>646</v>
      </c>
      <c r="H284" s="795">
        <f t="shared" si="57"/>
        <v>8.4700000000000006</v>
      </c>
      <c r="I284" s="795">
        <v>10.26</v>
      </c>
      <c r="J284" s="796">
        <f t="shared" si="58"/>
        <v>6627.96</v>
      </c>
      <c r="K284" s="795">
        <f t="shared" si="60"/>
        <v>8.4700000000000006</v>
      </c>
      <c r="L284" s="795">
        <v>10.77</v>
      </c>
      <c r="M284" s="796">
        <f t="shared" si="59"/>
        <v>6957.42</v>
      </c>
      <c r="S284" s="724">
        <v>8.4700000000000006</v>
      </c>
      <c r="T284" s="724">
        <v>10.26</v>
      </c>
      <c r="U284" s="724">
        <v>6627.96</v>
      </c>
      <c r="V284" s="725">
        <f t="shared" si="55"/>
        <v>0</v>
      </c>
      <c r="W284" s="724">
        <v>8.4700000000000006</v>
      </c>
      <c r="X284" s="724">
        <v>10.77</v>
      </c>
      <c r="Y284" s="724">
        <v>6957.42</v>
      </c>
      <c r="Z284" s="725">
        <f t="shared" si="56"/>
        <v>0</v>
      </c>
    </row>
    <row r="285" spans="1:26" x14ac:dyDescent="0.2">
      <c r="A285" s="607" t="s">
        <v>1115</v>
      </c>
      <c r="B285" s="606" t="s">
        <v>25</v>
      </c>
      <c r="C285" s="606" t="s">
        <v>26</v>
      </c>
      <c r="D285" s="606" t="s">
        <v>373</v>
      </c>
      <c r="E285" s="605" t="s">
        <v>374</v>
      </c>
      <c r="F285" s="699" t="s">
        <v>103</v>
      </c>
      <c r="G285" s="699">
        <v>76</v>
      </c>
      <c r="H285" s="795">
        <f t="shared" si="57"/>
        <v>7.48</v>
      </c>
      <c r="I285" s="795">
        <v>9.06</v>
      </c>
      <c r="J285" s="796">
        <f t="shared" si="58"/>
        <v>688.56</v>
      </c>
      <c r="K285" s="795">
        <f t="shared" si="60"/>
        <v>7.48</v>
      </c>
      <c r="L285" s="795">
        <v>9.51</v>
      </c>
      <c r="M285" s="796">
        <f t="shared" si="59"/>
        <v>722.76</v>
      </c>
      <c r="S285" s="724">
        <v>7.48</v>
      </c>
      <c r="T285" s="724">
        <v>9.06</v>
      </c>
      <c r="U285" s="724">
        <v>688.56</v>
      </c>
      <c r="V285" s="725">
        <f t="shared" si="55"/>
        <v>0</v>
      </c>
      <c r="W285" s="724">
        <v>7.48</v>
      </c>
      <c r="X285" s="724">
        <v>9.51</v>
      </c>
      <c r="Y285" s="724">
        <v>722.76</v>
      </c>
      <c r="Z285" s="725">
        <f t="shared" si="56"/>
        <v>0</v>
      </c>
    </row>
    <row r="286" spans="1:26" x14ac:dyDescent="0.2">
      <c r="A286" s="607" t="s">
        <v>1116</v>
      </c>
      <c r="B286" s="606" t="s">
        <v>25</v>
      </c>
      <c r="C286" s="606" t="s">
        <v>26</v>
      </c>
      <c r="D286" s="606" t="s">
        <v>381</v>
      </c>
      <c r="E286" s="605" t="s">
        <v>382</v>
      </c>
      <c r="F286" s="699" t="s">
        <v>103</v>
      </c>
      <c r="G286" s="699">
        <v>228</v>
      </c>
      <c r="H286" s="795">
        <f t="shared" si="57"/>
        <v>16.68</v>
      </c>
      <c r="I286" s="795">
        <v>20.190000000000001</v>
      </c>
      <c r="J286" s="796">
        <f t="shared" si="58"/>
        <v>4603.32</v>
      </c>
      <c r="K286" s="795">
        <f t="shared" si="60"/>
        <v>16.68</v>
      </c>
      <c r="L286" s="795">
        <v>21.21</v>
      </c>
      <c r="M286" s="796">
        <f t="shared" si="59"/>
        <v>4835.88</v>
      </c>
      <c r="S286" s="724">
        <v>16.68</v>
      </c>
      <c r="T286" s="724">
        <v>20.190000000000001</v>
      </c>
      <c r="U286" s="724">
        <v>4603.32</v>
      </c>
      <c r="V286" s="725">
        <f t="shared" si="55"/>
        <v>0</v>
      </c>
      <c r="W286" s="724">
        <v>16.68</v>
      </c>
      <c r="X286" s="724">
        <v>21.21</v>
      </c>
      <c r="Y286" s="724">
        <v>4835.88</v>
      </c>
      <c r="Z286" s="725">
        <f t="shared" si="56"/>
        <v>0</v>
      </c>
    </row>
    <row r="287" spans="1:26" x14ac:dyDescent="0.2">
      <c r="A287" s="607" t="s">
        <v>1117</v>
      </c>
      <c r="B287" s="606" t="s">
        <v>25</v>
      </c>
      <c r="C287" s="606" t="s">
        <v>26</v>
      </c>
      <c r="D287" s="606" t="s">
        <v>371</v>
      </c>
      <c r="E287" s="605" t="s">
        <v>372</v>
      </c>
      <c r="F287" s="699" t="s">
        <v>92</v>
      </c>
      <c r="G287" s="699">
        <v>22.04</v>
      </c>
      <c r="H287" s="795">
        <f t="shared" si="57"/>
        <v>34.32</v>
      </c>
      <c r="I287" s="795">
        <v>41.54</v>
      </c>
      <c r="J287" s="796">
        <f t="shared" si="58"/>
        <v>915.54</v>
      </c>
      <c r="K287" s="795">
        <f t="shared" si="60"/>
        <v>34.32</v>
      </c>
      <c r="L287" s="795">
        <v>43.62</v>
      </c>
      <c r="M287" s="796">
        <f t="shared" si="59"/>
        <v>961.38</v>
      </c>
      <c r="S287" s="724">
        <v>34.32</v>
      </c>
      <c r="T287" s="724">
        <v>41.54</v>
      </c>
      <c r="U287" s="724">
        <v>915.54</v>
      </c>
      <c r="V287" s="725">
        <f t="shared" si="55"/>
        <v>0</v>
      </c>
      <c r="W287" s="724">
        <v>34.32</v>
      </c>
      <c r="X287" s="724">
        <v>43.62</v>
      </c>
      <c r="Y287" s="724">
        <v>961.38</v>
      </c>
      <c r="Z287" s="725">
        <f t="shared" si="56"/>
        <v>0</v>
      </c>
    </row>
    <row r="288" spans="1:26" x14ac:dyDescent="0.2">
      <c r="A288" s="607" t="s">
        <v>1118</v>
      </c>
      <c r="B288" s="606" t="s">
        <v>25</v>
      </c>
      <c r="C288" s="606" t="s">
        <v>26</v>
      </c>
      <c r="D288" s="606" t="s">
        <v>225</v>
      </c>
      <c r="E288" s="605" t="s">
        <v>226</v>
      </c>
      <c r="F288" s="699" t="s">
        <v>92</v>
      </c>
      <c r="G288" s="699">
        <v>547.58000000000004</v>
      </c>
      <c r="H288" s="795">
        <f t="shared" si="57"/>
        <v>37.32</v>
      </c>
      <c r="I288" s="795">
        <v>45.18</v>
      </c>
      <c r="J288" s="796">
        <f t="shared" si="58"/>
        <v>24739.66</v>
      </c>
      <c r="K288" s="795">
        <f t="shared" si="60"/>
        <v>37.32</v>
      </c>
      <c r="L288" s="795">
        <v>47.44</v>
      </c>
      <c r="M288" s="796">
        <f t="shared" si="59"/>
        <v>25977.19</v>
      </c>
      <c r="S288" s="724">
        <v>37.32</v>
      </c>
      <c r="T288" s="724">
        <v>45.18</v>
      </c>
      <c r="U288" s="724">
        <v>24739.66</v>
      </c>
      <c r="V288" s="725">
        <f t="shared" si="55"/>
        <v>0</v>
      </c>
      <c r="W288" s="724">
        <v>37.32</v>
      </c>
      <c r="X288" s="724">
        <v>47.44</v>
      </c>
      <c r="Y288" s="724">
        <v>25977.19</v>
      </c>
      <c r="Z288" s="725">
        <f t="shared" si="56"/>
        <v>0</v>
      </c>
    </row>
    <row r="289" spans="1:26" x14ac:dyDescent="0.2">
      <c r="A289" s="607" t="s">
        <v>1119</v>
      </c>
      <c r="B289" s="606" t="s">
        <v>25</v>
      </c>
      <c r="C289" s="606" t="s">
        <v>26</v>
      </c>
      <c r="D289" s="606" t="s">
        <v>369</v>
      </c>
      <c r="E289" s="605" t="s">
        <v>370</v>
      </c>
      <c r="F289" s="699" t="s">
        <v>92</v>
      </c>
      <c r="G289" s="699">
        <v>889.2</v>
      </c>
      <c r="H289" s="795">
        <f t="shared" si="57"/>
        <v>22.75</v>
      </c>
      <c r="I289" s="795">
        <v>27.54</v>
      </c>
      <c r="J289" s="796">
        <f t="shared" si="58"/>
        <v>24488.560000000001</v>
      </c>
      <c r="K289" s="795">
        <f t="shared" si="60"/>
        <v>22.75</v>
      </c>
      <c r="L289" s="795">
        <v>28.92</v>
      </c>
      <c r="M289" s="796">
        <f t="shared" si="59"/>
        <v>25715.66</v>
      </c>
      <c r="S289" s="724">
        <v>22.75</v>
      </c>
      <c r="T289" s="724">
        <v>27.54</v>
      </c>
      <c r="U289" s="724">
        <v>24488.560000000001</v>
      </c>
      <c r="V289" s="725">
        <f t="shared" si="55"/>
        <v>0</v>
      </c>
      <c r="W289" s="724">
        <v>22.75</v>
      </c>
      <c r="X289" s="724">
        <v>28.92</v>
      </c>
      <c r="Y289" s="724">
        <v>25715.66</v>
      </c>
      <c r="Z289" s="725">
        <f t="shared" si="56"/>
        <v>0</v>
      </c>
    </row>
    <row r="290" spans="1:26" x14ac:dyDescent="0.2">
      <c r="A290" s="607" t="s">
        <v>1120</v>
      </c>
      <c r="B290" s="606" t="s">
        <v>25</v>
      </c>
      <c r="C290" s="606" t="s">
        <v>26</v>
      </c>
      <c r="D290" s="606" t="s">
        <v>367</v>
      </c>
      <c r="E290" s="605" t="s">
        <v>368</v>
      </c>
      <c r="F290" s="699" t="s">
        <v>92</v>
      </c>
      <c r="G290" s="699">
        <v>148.19999999999999</v>
      </c>
      <c r="H290" s="795">
        <f t="shared" si="57"/>
        <v>16.57</v>
      </c>
      <c r="I290" s="795">
        <v>20.059999999999999</v>
      </c>
      <c r="J290" s="796">
        <f t="shared" si="58"/>
        <v>2972.89</v>
      </c>
      <c r="K290" s="795">
        <f t="shared" si="60"/>
        <v>16.57</v>
      </c>
      <c r="L290" s="795">
        <v>21.07</v>
      </c>
      <c r="M290" s="796">
        <f t="shared" si="59"/>
        <v>3122.57</v>
      </c>
      <c r="S290" s="724">
        <v>16.57</v>
      </c>
      <c r="T290" s="724">
        <v>20.059999999999999</v>
      </c>
      <c r="U290" s="724">
        <v>2972.89</v>
      </c>
      <c r="V290" s="725">
        <f t="shared" si="55"/>
        <v>0</v>
      </c>
      <c r="W290" s="724">
        <v>16.57</v>
      </c>
      <c r="X290" s="724">
        <v>21.07</v>
      </c>
      <c r="Y290" s="724">
        <v>3122.57</v>
      </c>
      <c r="Z290" s="725">
        <f t="shared" si="56"/>
        <v>0</v>
      </c>
    </row>
    <row r="291" spans="1:26" x14ac:dyDescent="0.2">
      <c r="A291" s="607" t="s">
        <v>1121</v>
      </c>
      <c r="B291" s="606" t="s">
        <v>25</v>
      </c>
      <c r="C291" s="606" t="s">
        <v>26</v>
      </c>
      <c r="D291" s="606" t="s">
        <v>351</v>
      </c>
      <c r="E291" s="605" t="s">
        <v>352</v>
      </c>
      <c r="F291" s="699" t="s">
        <v>103</v>
      </c>
      <c r="G291" s="604">
        <v>76</v>
      </c>
      <c r="H291" s="795">
        <f t="shared" si="57"/>
        <v>22.79</v>
      </c>
      <c r="I291" s="795">
        <v>27.59</v>
      </c>
      <c r="J291" s="796">
        <f t="shared" si="58"/>
        <v>2096.84</v>
      </c>
      <c r="K291" s="795">
        <f t="shared" si="60"/>
        <v>22.79</v>
      </c>
      <c r="L291" s="795">
        <v>28.97</v>
      </c>
      <c r="M291" s="796">
        <f t="shared" si="59"/>
        <v>2201.7199999999998</v>
      </c>
      <c r="S291" s="724">
        <v>22.79</v>
      </c>
      <c r="T291" s="724">
        <v>27.59</v>
      </c>
      <c r="U291" s="724">
        <v>2096.84</v>
      </c>
      <c r="V291" s="725">
        <f t="shared" si="55"/>
        <v>0</v>
      </c>
      <c r="W291" s="724">
        <v>22.79</v>
      </c>
      <c r="X291" s="724">
        <v>28.97</v>
      </c>
      <c r="Y291" s="724">
        <v>2201.7199999999998</v>
      </c>
      <c r="Z291" s="725">
        <f t="shared" si="56"/>
        <v>0</v>
      </c>
    </row>
    <row r="292" spans="1:26" x14ac:dyDescent="0.2">
      <c r="A292" s="607" t="s">
        <v>1122</v>
      </c>
      <c r="B292" s="606" t="s">
        <v>25</v>
      </c>
      <c r="C292" s="606" t="s">
        <v>26</v>
      </c>
      <c r="D292" s="606" t="s">
        <v>385</v>
      </c>
      <c r="E292" s="605" t="s">
        <v>386</v>
      </c>
      <c r="F292" s="699" t="s">
        <v>103</v>
      </c>
      <c r="G292" s="604">
        <v>76</v>
      </c>
      <c r="H292" s="795">
        <f t="shared" si="57"/>
        <v>11.92</v>
      </c>
      <c r="I292" s="795">
        <v>14.43</v>
      </c>
      <c r="J292" s="796">
        <f t="shared" si="58"/>
        <v>1096.68</v>
      </c>
      <c r="K292" s="795">
        <f t="shared" si="60"/>
        <v>11.92</v>
      </c>
      <c r="L292" s="795">
        <v>15.16</v>
      </c>
      <c r="M292" s="796">
        <f t="shared" si="59"/>
        <v>1152.1600000000001</v>
      </c>
      <c r="S292" s="724">
        <v>11.92</v>
      </c>
      <c r="T292" s="724">
        <v>14.43</v>
      </c>
      <c r="U292" s="724">
        <v>1096.68</v>
      </c>
      <c r="V292" s="725">
        <f t="shared" si="55"/>
        <v>0</v>
      </c>
      <c r="W292" s="724">
        <v>11.92</v>
      </c>
      <c r="X292" s="724">
        <v>15.16</v>
      </c>
      <c r="Y292" s="724">
        <v>1152.1600000000001</v>
      </c>
      <c r="Z292" s="725">
        <f t="shared" si="56"/>
        <v>0</v>
      </c>
    </row>
    <row r="293" spans="1:26" s="611" customFormat="1" x14ac:dyDescent="0.2">
      <c r="A293" s="610" t="s">
        <v>1126</v>
      </c>
      <c r="B293" s="609" t="s">
        <v>19</v>
      </c>
      <c r="C293" s="609" t="s">
        <v>19</v>
      </c>
      <c r="D293" s="609" t="s">
        <v>19</v>
      </c>
      <c r="E293" s="609" t="s">
        <v>254</v>
      </c>
      <c r="F293" s="608" t="s">
        <v>19</v>
      </c>
      <c r="G293" s="608"/>
      <c r="H293" s="608"/>
      <c r="I293" s="279"/>
      <c r="J293" s="280">
        <f>SUBTOTAL(109,J294:J314)</f>
        <v>11779.690000000002</v>
      </c>
      <c r="K293" s="279"/>
      <c r="L293" s="279"/>
      <c r="M293" s="280">
        <f>SUBTOTAL(109,M294:M314)</f>
        <v>12369.279999999999</v>
      </c>
      <c r="S293" s="724"/>
      <c r="T293" s="724"/>
      <c r="U293" s="724">
        <v>11779.690000000002</v>
      </c>
      <c r="V293" s="725">
        <f t="shared" si="55"/>
        <v>0</v>
      </c>
      <c r="W293" s="724"/>
      <c r="X293" s="724"/>
      <c r="Y293" s="724">
        <v>12369.279999999999</v>
      </c>
      <c r="Z293" s="725">
        <f t="shared" si="56"/>
        <v>0</v>
      </c>
    </row>
    <row r="294" spans="1:26" ht="25.5" x14ac:dyDescent="0.2">
      <c r="A294" s="607" t="s">
        <v>1127</v>
      </c>
      <c r="B294" s="606" t="s">
        <v>105</v>
      </c>
      <c r="C294" s="606" t="s">
        <v>26</v>
      </c>
      <c r="D294" s="606" t="s">
        <v>347</v>
      </c>
      <c r="E294" s="605" t="s">
        <v>1382</v>
      </c>
      <c r="F294" s="699" t="s">
        <v>99</v>
      </c>
      <c r="G294" s="604">
        <v>4</v>
      </c>
      <c r="H294" s="795">
        <f t="shared" si="57"/>
        <v>28.3</v>
      </c>
      <c r="I294" s="795">
        <v>34.26</v>
      </c>
      <c r="J294" s="796">
        <f t="shared" ref="J294:J314" si="61">TRUNC(G294*TRUNC(I294, 2), 2)</f>
        <v>137.04</v>
      </c>
      <c r="K294" s="795">
        <f t="shared" si="60"/>
        <v>28.3</v>
      </c>
      <c r="L294" s="795">
        <v>35.97</v>
      </c>
      <c r="M294" s="796">
        <f t="shared" si="59"/>
        <v>143.88</v>
      </c>
      <c r="S294" s="724">
        <v>28.3</v>
      </c>
      <c r="T294" s="724">
        <v>34.26</v>
      </c>
      <c r="U294" s="724">
        <v>137.04</v>
      </c>
      <c r="V294" s="725">
        <f t="shared" si="55"/>
        <v>0</v>
      </c>
      <c r="W294" s="724">
        <v>28.3</v>
      </c>
      <c r="X294" s="724">
        <v>35.97</v>
      </c>
      <c r="Y294" s="724">
        <v>143.88</v>
      </c>
      <c r="Z294" s="725">
        <f t="shared" si="56"/>
        <v>0</v>
      </c>
    </row>
    <row r="295" spans="1:26" ht="25.5" x14ac:dyDescent="0.2">
      <c r="A295" s="607" t="s">
        <v>1128</v>
      </c>
      <c r="B295" s="606" t="s">
        <v>105</v>
      </c>
      <c r="C295" s="606" t="s">
        <v>26</v>
      </c>
      <c r="D295" s="606" t="s">
        <v>2036</v>
      </c>
      <c r="E295" s="605" t="s">
        <v>2035</v>
      </c>
      <c r="F295" s="699" t="s">
        <v>99</v>
      </c>
      <c r="G295" s="604">
        <v>12</v>
      </c>
      <c r="H295" s="795">
        <f t="shared" si="57"/>
        <v>73.02</v>
      </c>
      <c r="I295" s="795">
        <v>88.38</v>
      </c>
      <c r="J295" s="796">
        <f t="shared" si="61"/>
        <v>1060.56</v>
      </c>
      <c r="K295" s="795">
        <f t="shared" si="60"/>
        <v>73.02</v>
      </c>
      <c r="L295" s="795">
        <v>92.81</v>
      </c>
      <c r="M295" s="796">
        <f t="shared" si="59"/>
        <v>1113.72</v>
      </c>
      <c r="S295" s="724">
        <v>73.02</v>
      </c>
      <c r="T295" s="724">
        <v>88.38</v>
      </c>
      <c r="U295" s="724">
        <v>1060.56</v>
      </c>
      <c r="V295" s="725">
        <f t="shared" si="55"/>
        <v>0</v>
      </c>
      <c r="W295" s="724">
        <v>73.02</v>
      </c>
      <c r="X295" s="724">
        <v>92.81</v>
      </c>
      <c r="Y295" s="724">
        <v>1113.72</v>
      </c>
      <c r="Z295" s="725">
        <f t="shared" si="56"/>
        <v>0</v>
      </c>
    </row>
    <row r="296" spans="1:26" x14ac:dyDescent="0.2">
      <c r="A296" s="607" t="s">
        <v>1129</v>
      </c>
      <c r="B296" s="606" t="s">
        <v>25</v>
      </c>
      <c r="C296" s="606" t="s">
        <v>26</v>
      </c>
      <c r="D296" s="606" t="s">
        <v>355</v>
      </c>
      <c r="E296" s="605" t="s">
        <v>356</v>
      </c>
      <c r="F296" s="699" t="s">
        <v>103</v>
      </c>
      <c r="G296" s="604">
        <v>8</v>
      </c>
      <c r="H296" s="795">
        <f t="shared" si="57"/>
        <v>15.05</v>
      </c>
      <c r="I296" s="795">
        <v>18.22</v>
      </c>
      <c r="J296" s="796">
        <f t="shared" si="61"/>
        <v>145.76</v>
      </c>
      <c r="K296" s="795">
        <f t="shared" si="60"/>
        <v>15.05</v>
      </c>
      <c r="L296" s="795">
        <v>19.13</v>
      </c>
      <c r="M296" s="796">
        <f t="shared" si="59"/>
        <v>153.04</v>
      </c>
      <c r="S296" s="724">
        <v>15.05</v>
      </c>
      <c r="T296" s="724">
        <v>18.22</v>
      </c>
      <c r="U296" s="724">
        <v>145.76</v>
      </c>
      <c r="V296" s="725">
        <f t="shared" si="55"/>
        <v>0</v>
      </c>
      <c r="W296" s="724">
        <v>15.05</v>
      </c>
      <c r="X296" s="724">
        <v>19.13</v>
      </c>
      <c r="Y296" s="724">
        <v>153.04</v>
      </c>
      <c r="Z296" s="725">
        <f t="shared" si="56"/>
        <v>0</v>
      </c>
    </row>
    <row r="297" spans="1:26" x14ac:dyDescent="0.2">
      <c r="A297" s="607" t="s">
        <v>1130</v>
      </c>
      <c r="B297" s="606" t="s">
        <v>25</v>
      </c>
      <c r="C297" s="606" t="s">
        <v>26</v>
      </c>
      <c r="D297" s="606" t="s">
        <v>349</v>
      </c>
      <c r="E297" s="605" t="s">
        <v>350</v>
      </c>
      <c r="F297" s="699" t="s">
        <v>103</v>
      </c>
      <c r="G297" s="604">
        <v>4</v>
      </c>
      <c r="H297" s="795">
        <f t="shared" si="57"/>
        <v>16.670000000000002</v>
      </c>
      <c r="I297" s="795">
        <v>20.18</v>
      </c>
      <c r="J297" s="796">
        <f t="shared" si="61"/>
        <v>80.72</v>
      </c>
      <c r="K297" s="795">
        <f t="shared" si="60"/>
        <v>16.670000000000002</v>
      </c>
      <c r="L297" s="795">
        <v>21.19</v>
      </c>
      <c r="M297" s="796">
        <f t="shared" si="59"/>
        <v>84.76</v>
      </c>
      <c r="S297" s="724">
        <v>16.670000000000002</v>
      </c>
      <c r="T297" s="724">
        <v>20.18</v>
      </c>
      <c r="U297" s="724">
        <v>80.72</v>
      </c>
      <c r="V297" s="725">
        <f t="shared" si="55"/>
        <v>0</v>
      </c>
      <c r="W297" s="724">
        <v>16.670000000000002</v>
      </c>
      <c r="X297" s="724">
        <v>21.19</v>
      </c>
      <c r="Y297" s="724">
        <v>84.76</v>
      </c>
      <c r="Z297" s="725">
        <f t="shared" si="56"/>
        <v>0</v>
      </c>
    </row>
    <row r="298" spans="1:26" x14ac:dyDescent="0.2">
      <c r="A298" s="607" t="s">
        <v>1131</v>
      </c>
      <c r="B298" s="606" t="s">
        <v>25</v>
      </c>
      <c r="C298" s="606" t="s">
        <v>26</v>
      </c>
      <c r="D298" s="606" t="s">
        <v>359</v>
      </c>
      <c r="E298" s="605" t="s">
        <v>360</v>
      </c>
      <c r="F298" s="699" t="s">
        <v>103</v>
      </c>
      <c r="G298" s="604">
        <v>32</v>
      </c>
      <c r="H298" s="795">
        <f t="shared" si="57"/>
        <v>14.78</v>
      </c>
      <c r="I298" s="795">
        <v>17.899999999999999</v>
      </c>
      <c r="J298" s="796">
        <f t="shared" si="61"/>
        <v>572.79999999999995</v>
      </c>
      <c r="K298" s="795">
        <f t="shared" si="60"/>
        <v>14.78</v>
      </c>
      <c r="L298" s="795">
        <v>18.79</v>
      </c>
      <c r="M298" s="796">
        <f t="shared" si="59"/>
        <v>601.28</v>
      </c>
      <c r="S298" s="724">
        <v>14.78</v>
      </c>
      <c r="T298" s="724">
        <v>17.899999999999999</v>
      </c>
      <c r="U298" s="724">
        <v>572.79999999999995</v>
      </c>
      <c r="V298" s="725">
        <f t="shared" si="55"/>
        <v>0</v>
      </c>
      <c r="W298" s="724">
        <v>14.78</v>
      </c>
      <c r="X298" s="724">
        <v>18.79</v>
      </c>
      <c r="Y298" s="724">
        <v>601.28</v>
      </c>
      <c r="Z298" s="725">
        <f t="shared" si="56"/>
        <v>0</v>
      </c>
    </row>
    <row r="299" spans="1:26" x14ac:dyDescent="0.2">
      <c r="A299" s="607" t="s">
        <v>1132</v>
      </c>
      <c r="B299" s="606" t="s">
        <v>25</v>
      </c>
      <c r="C299" s="606" t="s">
        <v>26</v>
      </c>
      <c r="D299" s="606" t="s">
        <v>361</v>
      </c>
      <c r="E299" s="605" t="s">
        <v>362</v>
      </c>
      <c r="F299" s="699" t="s">
        <v>103</v>
      </c>
      <c r="G299" s="604">
        <v>4</v>
      </c>
      <c r="H299" s="795">
        <f t="shared" si="57"/>
        <v>28.32</v>
      </c>
      <c r="I299" s="795">
        <v>34.28</v>
      </c>
      <c r="J299" s="796">
        <f t="shared" si="61"/>
        <v>137.12</v>
      </c>
      <c r="K299" s="795">
        <f t="shared" si="60"/>
        <v>28.32</v>
      </c>
      <c r="L299" s="795">
        <v>36</v>
      </c>
      <c r="M299" s="796">
        <f t="shared" si="59"/>
        <v>144</v>
      </c>
      <c r="S299" s="724">
        <v>28.32</v>
      </c>
      <c r="T299" s="724">
        <v>34.28</v>
      </c>
      <c r="U299" s="724">
        <v>137.12</v>
      </c>
      <c r="V299" s="725">
        <f t="shared" si="55"/>
        <v>0</v>
      </c>
      <c r="W299" s="724">
        <v>28.32</v>
      </c>
      <c r="X299" s="724">
        <v>36</v>
      </c>
      <c r="Y299" s="724">
        <v>144</v>
      </c>
      <c r="Z299" s="725">
        <f t="shared" si="56"/>
        <v>0</v>
      </c>
    </row>
    <row r="300" spans="1:26" x14ac:dyDescent="0.2">
      <c r="A300" s="607" t="s">
        <v>1133</v>
      </c>
      <c r="B300" s="606" t="s">
        <v>25</v>
      </c>
      <c r="C300" s="606" t="s">
        <v>26</v>
      </c>
      <c r="D300" s="606" t="s">
        <v>357</v>
      </c>
      <c r="E300" s="605" t="s">
        <v>358</v>
      </c>
      <c r="F300" s="699" t="s">
        <v>103</v>
      </c>
      <c r="G300" s="604">
        <v>4</v>
      </c>
      <c r="H300" s="795">
        <f t="shared" si="57"/>
        <v>14.69</v>
      </c>
      <c r="I300" s="795">
        <v>17.79</v>
      </c>
      <c r="J300" s="796">
        <f t="shared" si="61"/>
        <v>71.16</v>
      </c>
      <c r="K300" s="795">
        <f t="shared" si="60"/>
        <v>14.69</v>
      </c>
      <c r="L300" s="795">
        <v>18.68</v>
      </c>
      <c r="M300" s="796">
        <f t="shared" si="59"/>
        <v>74.72</v>
      </c>
      <c r="S300" s="724">
        <v>14.69</v>
      </c>
      <c r="T300" s="724">
        <v>17.79</v>
      </c>
      <c r="U300" s="724">
        <v>71.16</v>
      </c>
      <c r="V300" s="725">
        <f t="shared" si="55"/>
        <v>0</v>
      </c>
      <c r="W300" s="724">
        <v>14.69</v>
      </c>
      <c r="X300" s="724">
        <v>18.68</v>
      </c>
      <c r="Y300" s="724">
        <v>74.72</v>
      </c>
      <c r="Z300" s="725">
        <f t="shared" si="56"/>
        <v>0</v>
      </c>
    </row>
    <row r="301" spans="1:26" x14ac:dyDescent="0.2">
      <c r="A301" s="607" t="s">
        <v>1134</v>
      </c>
      <c r="B301" s="606" t="s">
        <v>25</v>
      </c>
      <c r="C301" s="606" t="s">
        <v>26</v>
      </c>
      <c r="D301" s="606" t="s">
        <v>2034</v>
      </c>
      <c r="E301" s="605" t="s">
        <v>2033</v>
      </c>
      <c r="F301" s="699" t="s">
        <v>103</v>
      </c>
      <c r="G301" s="604">
        <v>4</v>
      </c>
      <c r="H301" s="795">
        <f t="shared" si="57"/>
        <v>28.84</v>
      </c>
      <c r="I301" s="795">
        <v>34.909999999999997</v>
      </c>
      <c r="J301" s="796">
        <f t="shared" si="61"/>
        <v>139.63999999999999</v>
      </c>
      <c r="K301" s="795">
        <f t="shared" si="60"/>
        <v>28.84</v>
      </c>
      <c r="L301" s="795">
        <v>36.659999999999997</v>
      </c>
      <c r="M301" s="796">
        <f t="shared" si="59"/>
        <v>146.63999999999999</v>
      </c>
      <c r="S301" s="724">
        <v>28.84</v>
      </c>
      <c r="T301" s="724">
        <v>34.909999999999997</v>
      </c>
      <c r="U301" s="724">
        <v>139.63999999999999</v>
      </c>
      <c r="V301" s="725">
        <f t="shared" si="55"/>
        <v>0</v>
      </c>
      <c r="W301" s="724">
        <v>28.84</v>
      </c>
      <c r="X301" s="724">
        <v>36.659999999999997</v>
      </c>
      <c r="Y301" s="724">
        <v>146.63999999999999</v>
      </c>
      <c r="Z301" s="725">
        <f t="shared" si="56"/>
        <v>0</v>
      </c>
    </row>
    <row r="302" spans="1:26" x14ac:dyDescent="0.2">
      <c r="A302" s="607" t="s">
        <v>1135</v>
      </c>
      <c r="B302" s="606" t="s">
        <v>25</v>
      </c>
      <c r="C302" s="606" t="s">
        <v>26</v>
      </c>
      <c r="D302" s="606" t="s">
        <v>365</v>
      </c>
      <c r="E302" s="605" t="s">
        <v>366</v>
      </c>
      <c r="F302" s="699" t="s">
        <v>103</v>
      </c>
      <c r="G302" s="604">
        <v>4</v>
      </c>
      <c r="H302" s="795">
        <f t="shared" si="57"/>
        <v>36.32</v>
      </c>
      <c r="I302" s="795">
        <v>43.97</v>
      </c>
      <c r="J302" s="796">
        <f t="shared" si="61"/>
        <v>175.88</v>
      </c>
      <c r="K302" s="795">
        <f t="shared" si="60"/>
        <v>36.32</v>
      </c>
      <c r="L302" s="795">
        <v>46.17</v>
      </c>
      <c r="M302" s="796">
        <f t="shared" si="59"/>
        <v>184.68</v>
      </c>
      <c r="S302" s="724">
        <v>36.32</v>
      </c>
      <c r="T302" s="724">
        <v>43.97</v>
      </c>
      <c r="U302" s="724">
        <v>175.88</v>
      </c>
      <c r="V302" s="725">
        <f t="shared" si="55"/>
        <v>0</v>
      </c>
      <c r="W302" s="724">
        <v>36.32</v>
      </c>
      <c r="X302" s="724">
        <v>46.17</v>
      </c>
      <c r="Y302" s="724">
        <v>184.68</v>
      </c>
      <c r="Z302" s="725">
        <f t="shared" si="56"/>
        <v>0</v>
      </c>
    </row>
    <row r="303" spans="1:26" x14ac:dyDescent="0.2">
      <c r="A303" s="607" t="s">
        <v>1136</v>
      </c>
      <c r="B303" s="606" t="s">
        <v>25</v>
      </c>
      <c r="C303" s="606" t="s">
        <v>26</v>
      </c>
      <c r="D303" s="606" t="s">
        <v>379</v>
      </c>
      <c r="E303" s="605" t="s">
        <v>380</v>
      </c>
      <c r="F303" s="699" t="s">
        <v>103</v>
      </c>
      <c r="G303" s="604">
        <v>8</v>
      </c>
      <c r="H303" s="795">
        <f t="shared" si="57"/>
        <v>15.06</v>
      </c>
      <c r="I303" s="795">
        <v>18.23</v>
      </c>
      <c r="J303" s="796">
        <f t="shared" si="61"/>
        <v>145.84</v>
      </c>
      <c r="K303" s="795">
        <f t="shared" si="60"/>
        <v>15.06</v>
      </c>
      <c r="L303" s="795">
        <v>19.149999999999999</v>
      </c>
      <c r="M303" s="796">
        <f t="shared" si="59"/>
        <v>153.19999999999999</v>
      </c>
      <c r="S303" s="724">
        <v>15.06</v>
      </c>
      <c r="T303" s="724">
        <v>18.23</v>
      </c>
      <c r="U303" s="724">
        <v>145.84</v>
      </c>
      <c r="V303" s="725">
        <f t="shared" si="55"/>
        <v>0</v>
      </c>
      <c r="W303" s="724">
        <v>15.06</v>
      </c>
      <c r="X303" s="724">
        <v>19.149999999999999</v>
      </c>
      <c r="Y303" s="724">
        <v>153.19999999999999</v>
      </c>
      <c r="Z303" s="725">
        <f t="shared" si="56"/>
        <v>0</v>
      </c>
    </row>
    <row r="304" spans="1:26" x14ac:dyDescent="0.2">
      <c r="A304" s="607" t="s">
        <v>1137</v>
      </c>
      <c r="B304" s="606" t="s">
        <v>25</v>
      </c>
      <c r="C304" s="606" t="s">
        <v>26</v>
      </c>
      <c r="D304" s="606" t="s">
        <v>377</v>
      </c>
      <c r="E304" s="605" t="s">
        <v>378</v>
      </c>
      <c r="F304" s="699" t="s">
        <v>103</v>
      </c>
      <c r="G304" s="604">
        <v>12</v>
      </c>
      <c r="H304" s="795">
        <f t="shared" si="57"/>
        <v>12.99</v>
      </c>
      <c r="I304" s="795">
        <v>15.73</v>
      </c>
      <c r="J304" s="796">
        <f t="shared" si="61"/>
        <v>188.76</v>
      </c>
      <c r="K304" s="795">
        <f t="shared" si="60"/>
        <v>12.99</v>
      </c>
      <c r="L304" s="795">
        <v>16.52</v>
      </c>
      <c r="M304" s="796">
        <f t="shared" si="59"/>
        <v>198.24</v>
      </c>
      <c r="S304" s="724">
        <v>12.99</v>
      </c>
      <c r="T304" s="724">
        <v>15.73</v>
      </c>
      <c r="U304" s="724">
        <v>188.76</v>
      </c>
      <c r="V304" s="725">
        <f t="shared" si="55"/>
        <v>0</v>
      </c>
      <c r="W304" s="724">
        <v>12.99</v>
      </c>
      <c r="X304" s="724">
        <v>16.52</v>
      </c>
      <c r="Y304" s="724">
        <v>198.24</v>
      </c>
      <c r="Z304" s="725">
        <f t="shared" si="56"/>
        <v>0</v>
      </c>
    </row>
    <row r="305" spans="1:26" x14ac:dyDescent="0.2">
      <c r="A305" s="607" t="s">
        <v>1138</v>
      </c>
      <c r="B305" s="606" t="s">
        <v>25</v>
      </c>
      <c r="C305" s="606" t="s">
        <v>26</v>
      </c>
      <c r="D305" s="606" t="s">
        <v>375</v>
      </c>
      <c r="E305" s="605" t="s">
        <v>376</v>
      </c>
      <c r="F305" s="699" t="s">
        <v>103</v>
      </c>
      <c r="G305" s="604">
        <v>56</v>
      </c>
      <c r="H305" s="795">
        <f t="shared" si="57"/>
        <v>8.4700000000000006</v>
      </c>
      <c r="I305" s="795">
        <v>10.26</v>
      </c>
      <c r="J305" s="796">
        <f t="shared" si="61"/>
        <v>574.55999999999995</v>
      </c>
      <c r="K305" s="795">
        <f t="shared" si="60"/>
        <v>8.4700000000000006</v>
      </c>
      <c r="L305" s="795">
        <v>10.77</v>
      </c>
      <c r="M305" s="796">
        <f t="shared" si="59"/>
        <v>603.12</v>
      </c>
      <c r="S305" s="724">
        <v>8.4700000000000006</v>
      </c>
      <c r="T305" s="724">
        <v>10.26</v>
      </c>
      <c r="U305" s="724">
        <v>574.55999999999995</v>
      </c>
      <c r="V305" s="725">
        <f t="shared" si="55"/>
        <v>0</v>
      </c>
      <c r="W305" s="724">
        <v>8.4700000000000006</v>
      </c>
      <c r="X305" s="724">
        <v>10.77</v>
      </c>
      <c r="Y305" s="724">
        <v>603.12</v>
      </c>
      <c r="Z305" s="725">
        <f t="shared" si="56"/>
        <v>0</v>
      </c>
    </row>
    <row r="306" spans="1:26" x14ac:dyDescent="0.2">
      <c r="A306" s="607" t="s">
        <v>1139</v>
      </c>
      <c r="B306" s="606" t="s">
        <v>25</v>
      </c>
      <c r="C306" s="606" t="s">
        <v>26</v>
      </c>
      <c r="D306" s="606" t="s">
        <v>2032</v>
      </c>
      <c r="E306" s="605" t="s">
        <v>2031</v>
      </c>
      <c r="F306" s="699" t="s">
        <v>103</v>
      </c>
      <c r="G306" s="604">
        <v>4</v>
      </c>
      <c r="H306" s="795">
        <f t="shared" si="57"/>
        <v>20.36</v>
      </c>
      <c r="I306" s="795">
        <v>24.65</v>
      </c>
      <c r="J306" s="796">
        <f t="shared" si="61"/>
        <v>98.6</v>
      </c>
      <c r="K306" s="795">
        <f t="shared" si="60"/>
        <v>20.36</v>
      </c>
      <c r="L306" s="795">
        <v>25.88</v>
      </c>
      <c r="M306" s="796">
        <f t="shared" si="59"/>
        <v>103.52</v>
      </c>
      <c r="S306" s="724">
        <v>20.36</v>
      </c>
      <c r="T306" s="724">
        <v>24.65</v>
      </c>
      <c r="U306" s="724">
        <v>98.6</v>
      </c>
      <c r="V306" s="725">
        <f t="shared" si="55"/>
        <v>0</v>
      </c>
      <c r="W306" s="724">
        <v>20.36</v>
      </c>
      <c r="X306" s="724">
        <v>25.88</v>
      </c>
      <c r="Y306" s="724">
        <v>103.52</v>
      </c>
      <c r="Z306" s="725">
        <f t="shared" si="56"/>
        <v>0</v>
      </c>
    </row>
    <row r="307" spans="1:26" x14ac:dyDescent="0.2">
      <c r="A307" s="607" t="s">
        <v>1140</v>
      </c>
      <c r="B307" s="606" t="s">
        <v>25</v>
      </c>
      <c r="C307" s="606" t="s">
        <v>26</v>
      </c>
      <c r="D307" s="606" t="s">
        <v>371</v>
      </c>
      <c r="E307" s="605" t="s">
        <v>372</v>
      </c>
      <c r="F307" s="699" t="s">
        <v>92</v>
      </c>
      <c r="G307" s="604">
        <v>14</v>
      </c>
      <c r="H307" s="795">
        <f t="shared" si="57"/>
        <v>34.32</v>
      </c>
      <c r="I307" s="795">
        <v>41.54</v>
      </c>
      <c r="J307" s="796">
        <f t="shared" si="61"/>
        <v>581.55999999999995</v>
      </c>
      <c r="K307" s="795">
        <f t="shared" si="60"/>
        <v>34.32</v>
      </c>
      <c r="L307" s="795">
        <v>43.62</v>
      </c>
      <c r="M307" s="796">
        <f t="shared" si="59"/>
        <v>610.67999999999995</v>
      </c>
      <c r="S307" s="724">
        <v>34.32</v>
      </c>
      <c r="T307" s="724">
        <v>41.54</v>
      </c>
      <c r="U307" s="724">
        <v>581.55999999999995</v>
      </c>
      <c r="V307" s="725">
        <f t="shared" si="55"/>
        <v>0</v>
      </c>
      <c r="W307" s="724">
        <v>34.32</v>
      </c>
      <c r="X307" s="724">
        <v>43.62</v>
      </c>
      <c r="Y307" s="724">
        <v>610.67999999999995</v>
      </c>
      <c r="Z307" s="725">
        <f t="shared" si="56"/>
        <v>0</v>
      </c>
    </row>
    <row r="308" spans="1:26" x14ac:dyDescent="0.2">
      <c r="A308" s="607" t="s">
        <v>1141</v>
      </c>
      <c r="B308" s="606" t="s">
        <v>25</v>
      </c>
      <c r="C308" s="606" t="s">
        <v>26</v>
      </c>
      <c r="D308" s="606" t="s">
        <v>225</v>
      </c>
      <c r="E308" s="605" t="s">
        <v>226</v>
      </c>
      <c r="F308" s="699" t="s">
        <v>92</v>
      </c>
      <c r="G308" s="604">
        <v>94.2</v>
      </c>
      <c r="H308" s="795">
        <f t="shared" si="57"/>
        <v>37.32</v>
      </c>
      <c r="I308" s="795">
        <v>45.18</v>
      </c>
      <c r="J308" s="796">
        <f t="shared" si="61"/>
        <v>4255.95</v>
      </c>
      <c r="K308" s="795">
        <f t="shared" si="60"/>
        <v>37.32</v>
      </c>
      <c r="L308" s="795">
        <v>47.44</v>
      </c>
      <c r="M308" s="796">
        <f t="shared" si="59"/>
        <v>4468.84</v>
      </c>
      <c r="S308" s="724">
        <v>37.32</v>
      </c>
      <c r="T308" s="724">
        <v>45.18</v>
      </c>
      <c r="U308" s="724">
        <v>4255.95</v>
      </c>
      <c r="V308" s="725">
        <f t="shared" si="55"/>
        <v>0</v>
      </c>
      <c r="W308" s="724">
        <v>37.32</v>
      </c>
      <c r="X308" s="724">
        <v>47.44</v>
      </c>
      <c r="Y308" s="724">
        <v>4468.84</v>
      </c>
      <c r="Z308" s="725">
        <f t="shared" si="56"/>
        <v>0</v>
      </c>
    </row>
    <row r="309" spans="1:26" x14ac:dyDescent="0.2">
      <c r="A309" s="607" t="s">
        <v>1142</v>
      </c>
      <c r="B309" s="606" t="s">
        <v>25</v>
      </c>
      <c r="C309" s="606" t="s">
        <v>26</v>
      </c>
      <c r="D309" s="606" t="s">
        <v>369</v>
      </c>
      <c r="E309" s="605" t="s">
        <v>370</v>
      </c>
      <c r="F309" s="699" t="s">
        <v>92</v>
      </c>
      <c r="G309" s="604">
        <v>88</v>
      </c>
      <c r="H309" s="795">
        <f t="shared" si="57"/>
        <v>22.75</v>
      </c>
      <c r="I309" s="795">
        <v>27.54</v>
      </c>
      <c r="J309" s="796">
        <f t="shared" si="61"/>
        <v>2423.52</v>
      </c>
      <c r="K309" s="795">
        <f t="shared" si="60"/>
        <v>22.75</v>
      </c>
      <c r="L309" s="795">
        <v>28.92</v>
      </c>
      <c r="M309" s="796">
        <f t="shared" si="59"/>
        <v>2544.96</v>
      </c>
      <c r="S309" s="724">
        <v>22.75</v>
      </c>
      <c r="T309" s="724">
        <v>27.54</v>
      </c>
      <c r="U309" s="724">
        <v>2423.52</v>
      </c>
      <c r="V309" s="725">
        <f t="shared" si="55"/>
        <v>0</v>
      </c>
      <c r="W309" s="724">
        <v>22.75</v>
      </c>
      <c r="X309" s="724">
        <v>28.92</v>
      </c>
      <c r="Y309" s="724">
        <v>2544.96</v>
      </c>
      <c r="Z309" s="725">
        <f t="shared" si="56"/>
        <v>0</v>
      </c>
    </row>
    <row r="310" spans="1:26" x14ac:dyDescent="0.2">
      <c r="A310" s="607" t="s">
        <v>1143</v>
      </c>
      <c r="B310" s="606" t="s">
        <v>25</v>
      </c>
      <c r="C310" s="606" t="s">
        <v>26</v>
      </c>
      <c r="D310" s="606" t="s">
        <v>367</v>
      </c>
      <c r="E310" s="605" t="s">
        <v>368</v>
      </c>
      <c r="F310" s="699" t="s">
        <v>92</v>
      </c>
      <c r="G310" s="604">
        <v>10.4</v>
      </c>
      <c r="H310" s="795">
        <f t="shared" si="57"/>
        <v>16.57</v>
      </c>
      <c r="I310" s="795">
        <v>20.059999999999999</v>
      </c>
      <c r="J310" s="796">
        <f t="shared" si="61"/>
        <v>208.62</v>
      </c>
      <c r="K310" s="795">
        <f t="shared" si="60"/>
        <v>16.57</v>
      </c>
      <c r="L310" s="795">
        <v>21.07</v>
      </c>
      <c r="M310" s="796">
        <f t="shared" si="59"/>
        <v>219.12</v>
      </c>
      <c r="S310" s="724">
        <v>16.57</v>
      </c>
      <c r="T310" s="724">
        <v>20.059999999999999</v>
      </c>
      <c r="U310" s="724">
        <v>208.62</v>
      </c>
      <c r="V310" s="725">
        <f t="shared" si="55"/>
        <v>0</v>
      </c>
      <c r="W310" s="724">
        <v>16.57</v>
      </c>
      <c r="X310" s="724">
        <v>21.07</v>
      </c>
      <c r="Y310" s="724">
        <v>219.12</v>
      </c>
      <c r="Z310" s="725">
        <f t="shared" si="56"/>
        <v>0</v>
      </c>
    </row>
    <row r="311" spans="1:26" x14ac:dyDescent="0.2">
      <c r="A311" s="607" t="s">
        <v>1144</v>
      </c>
      <c r="B311" s="606" t="s">
        <v>25</v>
      </c>
      <c r="C311" s="606" t="s">
        <v>26</v>
      </c>
      <c r="D311" s="606" t="s">
        <v>351</v>
      </c>
      <c r="E311" s="605" t="s">
        <v>352</v>
      </c>
      <c r="F311" s="699" t="s">
        <v>103</v>
      </c>
      <c r="G311" s="604">
        <v>12</v>
      </c>
      <c r="H311" s="795">
        <f t="shared" si="57"/>
        <v>22.79</v>
      </c>
      <c r="I311" s="795">
        <v>27.59</v>
      </c>
      <c r="J311" s="796">
        <f t="shared" si="61"/>
        <v>331.08</v>
      </c>
      <c r="K311" s="795">
        <f t="shared" si="60"/>
        <v>22.79</v>
      </c>
      <c r="L311" s="795">
        <v>28.97</v>
      </c>
      <c r="M311" s="796">
        <f t="shared" si="59"/>
        <v>347.64</v>
      </c>
      <c r="S311" s="724">
        <v>22.79</v>
      </c>
      <c r="T311" s="724">
        <v>27.59</v>
      </c>
      <c r="U311" s="724">
        <v>331.08</v>
      </c>
      <c r="V311" s="725">
        <f t="shared" si="55"/>
        <v>0</v>
      </c>
      <c r="W311" s="724">
        <v>22.79</v>
      </c>
      <c r="X311" s="724">
        <v>28.97</v>
      </c>
      <c r="Y311" s="724">
        <v>347.64</v>
      </c>
      <c r="Z311" s="725">
        <f t="shared" si="56"/>
        <v>0</v>
      </c>
    </row>
    <row r="312" spans="1:26" x14ac:dyDescent="0.2">
      <c r="A312" s="607" t="s">
        <v>1145</v>
      </c>
      <c r="B312" s="606" t="s">
        <v>25</v>
      </c>
      <c r="C312" s="606" t="s">
        <v>26</v>
      </c>
      <c r="D312" s="606" t="s">
        <v>381</v>
      </c>
      <c r="E312" s="605" t="s">
        <v>382</v>
      </c>
      <c r="F312" s="699" t="s">
        <v>103</v>
      </c>
      <c r="G312" s="604">
        <v>8</v>
      </c>
      <c r="H312" s="795">
        <f t="shared" si="57"/>
        <v>16.68</v>
      </c>
      <c r="I312" s="795">
        <v>20.190000000000001</v>
      </c>
      <c r="J312" s="796">
        <f t="shared" si="61"/>
        <v>161.52000000000001</v>
      </c>
      <c r="K312" s="795">
        <f t="shared" si="60"/>
        <v>16.68</v>
      </c>
      <c r="L312" s="795">
        <v>21.21</v>
      </c>
      <c r="M312" s="796">
        <f t="shared" si="59"/>
        <v>169.68</v>
      </c>
      <c r="S312" s="724">
        <v>16.68</v>
      </c>
      <c r="T312" s="724">
        <v>20.190000000000001</v>
      </c>
      <c r="U312" s="724">
        <v>161.52000000000001</v>
      </c>
      <c r="V312" s="725">
        <f t="shared" si="55"/>
        <v>0</v>
      </c>
      <c r="W312" s="724">
        <v>16.68</v>
      </c>
      <c r="X312" s="724">
        <v>21.21</v>
      </c>
      <c r="Y312" s="724">
        <v>169.68</v>
      </c>
      <c r="Z312" s="725">
        <f t="shared" si="56"/>
        <v>0</v>
      </c>
    </row>
    <row r="313" spans="1:26" x14ac:dyDescent="0.2">
      <c r="A313" s="607" t="s">
        <v>1146</v>
      </c>
      <c r="B313" s="606" t="s">
        <v>25</v>
      </c>
      <c r="C313" s="606" t="s">
        <v>26</v>
      </c>
      <c r="D313" s="606" t="s">
        <v>2030</v>
      </c>
      <c r="E313" s="605" t="s">
        <v>2029</v>
      </c>
      <c r="F313" s="699" t="s">
        <v>103</v>
      </c>
      <c r="G313" s="604">
        <v>4</v>
      </c>
      <c r="H313" s="795">
        <f t="shared" si="57"/>
        <v>23.92</v>
      </c>
      <c r="I313" s="795">
        <v>28.96</v>
      </c>
      <c r="J313" s="796">
        <f t="shared" si="61"/>
        <v>115.84</v>
      </c>
      <c r="K313" s="795">
        <f t="shared" si="60"/>
        <v>23.92</v>
      </c>
      <c r="L313" s="795">
        <v>30.41</v>
      </c>
      <c r="M313" s="796">
        <f t="shared" si="59"/>
        <v>121.64</v>
      </c>
      <c r="S313" s="724">
        <v>23.92</v>
      </c>
      <c r="T313" s="724">
        <v>28.96</v>
      </c>
      <c r="U313" s="724">
        <v>115.84</v>
      </c>
      <c r="V313" s="725">
        <f t="shared" si="55"/>
        <v>0</v>
      </c>
      <c r="W313" s="724">
        <v>23.92</v>
      </c>
      <c r="X313" s="724">
        <v>30.41</v>
      </c>
      <c r="Y313" s="724">
        <v>121.64</v>
      </c>
      <c r="Z313" s="725">
        <f t="shared" si="56"/>
        <v>0</v>
      </c>
    </row>
    <row r="314" spans="1:26" x14ac:dyDescent="0.2">
      <c r="A314" s="607" t="s">
        <v>1147</v>
      </c>
      <c r="B314" s="606" t="s">
        <v>25</v>
      </c>
      <c r="C314" s="606" t="s">
        <v>26</v>
      </c>
      <c r="D314" s="606" t="s">
        <v>385</v>
      </c>
      <c r="E314" s="605" t="s">
        <v>386</v>
      </c>
      <c r="F314" s="699" t="s">
        <v>103</v>
      </c>
      <c r="G314" s="604">
        <v>12</v>
      </c>
      <c r="H314" s="795">
        <f t="shared" si="57"/>
        <v>11.92</v>
      </c>
      <c r="I314" s="795">
        <v>14.43</v>
      </c>
      <c r="J314" s="796">
        <f t="shared" si="61"/>
        <v>173.16</v>
      </c>
      <c r="K314" s="795">
        <f t="shared" si="60"/>
        <v>11.92</v>
      </c>
      <c r="L314" s="795">
        <v>15.16</v>
      </c>
      <c r="M314" s="796">
        <f t="shared" si="59"/>
        <v>181.92</v>
      </c>
      <c r="S314" s="724">
        <v>11.92</v>
      </c>
      <c r="T314" s="724">
        <v>14.43</v>
      </c>
      <c r="U314" s="724">
        <v>173.16</v>
      </c>
      <c r="V314" s="725">
        <f t="shared" si="55"/>
        <v>0</v>
      </c>
      <c r="W314" s="724">
        <v>11.92</v>
      </c>
      <c r="X314" s="724">
        <v>15.16</v>
      </c>
      <c r="Y314" s="724">
        <v>181.92</v>
      </c>
      <c r="Z314" s="725">
        <f t="shared" si="56"/>
        <v>0</v>
      </c>
    </row>
    <row r="315" spans="1:26" x14ac:dyDescent="0.2">
      <c r="A315" s="610" t="s">
        <v>560</v>
      </c>
      <c r="B315" s="609" t="s">
        <v>19</v>
      </c>
      <c r="C315" s="609" t="s">
        <v>19</v>
      </c>
      <c r="D315" s="609" t="s">
        <v>19</v>
      </c>
      <c r="E315" s="609" t="s">
        <v>561</v>
      </c>
      <c r="F315" s="608" t="s">
        <v>19</v>
      </c>
      <c r="G315" s="608"/>
      <c r="H315" s="608"/>
      <c r="I315" s="279"/>
      <c r="J315" s="280">
        <f>SUBTOTAL(109,J316:J560)</f>
        <v>1616935.0000000007</v>
      </c>
      <c r="K315" s="279"/>
      <c r="L315" s="279"/>
      <c r="M315" s="280">
        <f>SUBTOTAL(109,M316:M560)</f>
        <v>1697824.3200000003</v>
      </c>
      <c r="S315" s="724"/>
      <c r="T315" s="724"/>
      <c r="U315" s="724">
        <v>1616935.0000000007</v>
      </c>
      <c r="V315" s="725">
        <f t="shared" si="55"/>
        <v>0</v>
      </c>
      <c r="W315" s="724"/>
      <c r="X315" s="724"/>
      <c r="Y315" s="724">
        <v>1697824.3200000003</v>
      </c>
      <c r="Z315" s="725">
        <f t="shared" si="56"/>
        <v>0</v>
      </c>
    </row>
    <row r="316" spans="1:26" x14ac:dyDescent="0.2">
      <c r="A316" s="610" t="s">
        <v>562</v>
      </c>
      <c r="B316" s="609" t="s">
        <v>19</v>
      </c>
      <c r="C316" s="609" t="s">
        <v>19</v>
      </c>
      <c r="D316" s="609" t="s">
        <v>19</v>
      </c>
      <c r="E316" s="609" t="s">
        <v>563</v>
      </c>
      <c r="F316" s="608" t="s">
        <v>19</v>
      </c>
      <c r="G316" s="608"/>
      <c r="H316" s="608"/>
      <c r="I316" s="279"/>
      <c r="J316" s="280">
        <f>SUBTOTAL(109,J317:J330)</f>
        <v>397792.07999999996</v>
      </c>
      <c r="K316" s="279"/>
      <c r="L316" s="279"/>
      <c r="M316" s="280">
        <f>SUBTOTAL(109,M317:M330)</f>
        <v>417709.73999999993</v>
      </c>
      <c r="S316" s="724"/>
      <c r="T316" s="724"/>
      <c r="U316" s="724">
        <v>397792.07999999996</v>
      </c>
      <c r="V316" s="725">
        <f t="shared" si="55"/>
        <v>0</v>
      </c>
      <c r="W316" s="724"/>
      <c r="X316" s="724"/>
      <c r="Y316" s="724">
        <v>417709.73999999993</v>
      </c>
      <c r="Z316" s="725">
        <f t="shared" si="56"/>
        <v>0</v>
      </c>
    </row>
    <row r="317" spans="1:26" x14ac:dyDescent="0.2">
      <c r="A317" s="610" t="s">
        <v>564</v>
      </c>
      <c r="B317" s="609" t="s">
        <v>19</v>
      </c>
      <c r="C317" s="609" t="s">
        <v>19</v>
      </c>
      <c r="D317" s="609" t="s">
        <v>19</v>
      </c>
      <c r="E317" s="609" t="s">
        <v>565</v>
      </c>
      <c r="F317" s="608" t="s">
        <v>19</v>
      </c>
      <c r="G317" s="608"/>
      <c r="H317" s="608"/>
      <c r="I317" s="279"/>
      <c r="J317" s="280">
        <f>SUBTOTAL(109,J318:J323)</f>
        <v>359907.12</v>
      </c>
      <c r="K317" s="279"/>
      <c r="L317" s="279"/>
      <c r="M317" s="280">
        <f>SUBTOTAL(109,M318:M323)</f>
        <v>377927.86</v>
      </c>
      <c r="S317" s="724"/>
      <c r="T317" s="724"/>
      <c r="U317" s="724">
        <v>359907.12</v>
      </c>
      <c r="V317" s="725">
        <f t="shared" si="55"/>
        <v>0</v>
      </c>
      <c r="W317" s="724"/>
      <c r="X317" s="724"/>
      <c r="Y317" s="724">
        <v>377927.86</v>
      </c>
      <c r="Z317" s="725">
        <f t="shared" si="56"/>
        <v>0</v>
      </c>
    </row>
    <row r="318" spans="1:26" ht="89.25" x14ac:dyDescent="0.2">
      <c r="A318" s="607" t="s">
        <v>566</v>
      </c>
      <c r="B318" s="606" t="s">
        <v>105</v>
      </c>
      <c r="C318" s="606" t="s">
        <v>26</v>
      </c>
      <c r="D318" s="606" t="s">
        <v>567</v>
      </c>
      <c r="E318" s="605" t="s">
        <v>1385</v>
      </c>
      <c r="F318" s="699" t="s">
        <v>99</v>
      </c>
      <c r="G318" s="604">
        <v>190</v>
      </c>
      <c r="H318" s="795">
        <f t="shared" si="57"/>
        <v>825.7</v>
      </c>
      <c r="I318" s="795">
        <v>999.35</v>
      </c>
      <c r="J318" s="796">
        <f t="shared" ref="J318:J323" si="62">TRUNC(G318*TRUNC(I318, 2), 2)</f>
        <v>189876.5</v>
      </c>
      <c r="K318" s="795">
        <f t="shared" si="60"/>
        <v>825.7</v>
      </c>
      <c r="L318" s="795">
        <v>1049.3900000000001</v>
      </c>
      <c r="M318" s="796">
        <f t="shared" ref="M318:M330" si="63">TRUNC(G318*TRUNC(L318, 2), 2)</f>
        <v>199384.1</v>
      </c>
      <c r="S318" s="724">
        <v>825.7</v>
      </c>
      <c r="T318" s="724">
        <v>999.35</v>
      </c>
      <c r="U318" s="724">
        <v>189876.5</v>
      </c>
      <c r="V318" s="725">
        <f t="shared" si="55"/>
        <v>0</v>
      </c>
      <c r="W318" s="724">
        <v>825.7</v>
      </c>
      <c r="X318" s="724">
        <v>1049.3900000000001</v>
      </c>
      <c r="Y318" s="724">
        <v>199384.1</v>
      </c>
      <c r="Z318" s="725">
        <f t="shared" si="56"/>
        <v>0</v>
      </c>
    </row>
    <row r="319" spans="1:26" ht="102" x14ac:dyDescent="0.2">
      <c r="A319" s="607" t="s">
        <v>569</v>
      </c>
      <c r="B319" s="606" t="s">
        <v>105</v>
      </c>
      <c r="C319" s="606" t="s">
        <v>26</v>
      </c>
      <c r="D319" s="606" t="s">
        <v>570</v>
      </c>
      <c r="E319" s="605" t="s">
        <v>1386</v>
      </c>
      <c r="F319" s="699" t="s">
        <v>99</v>
      </c>
      <c r="G319" s="604">
        <v>38</v>
      </c>
      <c r="H319" s="795">
        <f t="shared" si="57"/>
        <v>292.72000000000003</v>
      </c>
      <c r="I319" s="795">
        <v>354.29</v>
      </c>
      <c r="J319" s="796">
        <f t="shared" si="62"/>
        <v>13463.02</v>
      </c>
      <c r="K319" s="795">
        <f t="shared" si="60"/>
        <v>292.72000000000003</v>
      </c>
      <c r="L319" s="795">
        <v>372.03</v>
      </c>
      <c r="M319" s="796">
        <f t="shared" si="63"/>
        <v>14137.14</v>
      </c>
      <c r="S319" s="724">
        <v>292.72000000000003</v>
      </c>
      <c r="T319" s="724">
        <v>354.29</v>
      </c>
      <c r="U319" s="724">
        <v>13463.02</v>
      </c>
      <c r="V319" s="725">
        <f t="shared" si="55"/>
        <v>0</v>
      </c>
      <c r="W319" s="724">
        <v>292.72000000000003</v>
      </c>
      <c r="X319" s="724">
        <v>372.03</v>
      </c>
      <c r="Y319" s="724">
        <v>14137.14</v>
      </c>
      <c r="Z319" s="725">
        <f t="shared" si="56"/>
        <v>0</v>
      </c>
    </row>
    <row r="320" spans="1:26" ht="114.75" x14ac:dyDescent="0.2">
      <c r="A320" s="607" t="s">
        <v>572</v>
      </c>
      <c r="B320" s="606" t="s">
        <v>105</v>
      </c>
      <c r="C320" s="606" t="s">
        <v>26</v>
      </c>
      <c r="D320" s="606" t="s">
        <v>576</v>
      </c>
      <c r="E320" s="605" t="s">
        <v>577</v>
      </c>
      <c r="F320" s="699" t="s">
        <v>99</v>
      </c>
      <c r="G320" s="604">
        <v>76</v>
      </c>
      <c r="H320" s="795">
        <f t="shared" si="57"/>
        <v>919.97</v>
      </c>
      <c r="I320" s="795">
        <v>1113.45</v>
      </c>
      <c r="J320" s="796">
        <f t="shared" si="62"/>
        <v>84622.2</v>
      </c>
      <c r="K320" s="795">
        <f t="shared" si="60"/>
        <v>919.97</v>
      </c>
      <c r="L320" s="795">
        <v>1169.2</v>
      </c>
      <c r="M320" s="796">
        <f t="shared" si="63"/>
        <v>88859.199999999997</v>
      </c>
      <c r="S320" s="724">
        <v>919.97</v>
      </c>
      <c r="T320" s="724">
        <v>1113.45</v>
      </c>
      <c r="U320" s="724">
        <v>84622.2</v>
      </c>
      <c r="V320" s="725">
        <f t="shared" si="55"/>
        <v>0</v>
      </c>
      <c r="W320" s="724">
        <v>919.97</v>
      </c>
      <c r="X320" s="724">
        <v>1169.2</v>
      </c>
      <c r="Y320" s="724">
        <v>88859.199999999997</v>
      </c>
      <c r="Z320" s="725">
        <f t="shared" si="56"/>
        <v>0</v>
      </c>
    </row>
    <row r="321" spans="1:26" ht="89.25" x14ac:dyDescent="0.2">
      <c r="A321" s="607" t="s">
        <v>575</v>
      </c>
      <c r="B321" s="606" t="s">
        <v>105</v>
      </c>
      <c r="C321" s="606" t="s">
        <v>26</v>
      </c>
      <c r="D321" s="606" t="s">
        <v>2028</v>
      </c>
      <c r="E321" s="605" t="s">
        <v>2027</v>
      </c>
      <c r="F321" s="699" t="s">
        <v>99</v>
      </c>
      <c r="G321" s="604">
        <v>38</v>
      </c>
      <c r="H321" s="795">
        <f t="shared" si="57"/>
        <v>206.99</v>
      </c>
      <c r="I321" s="795">
        <v>250.53</v>
      </c>
      <c r="J321" s="796">
        <f t="shared" si="62"/>
        <v>9520.14</v>
      </c>
      <c r="K321" s="795">
        <f t="shared" si="60"/>
        <v>206.99</v>
      </c>
      <c r="L321" s="795">
        <v>263.07</v>
      </c>
      <c r="M321" s="796">
        <f t="shared" si="63"/>
        <v>9996.66</v>
      </c>
      <c r="S321" s="724">
        <v>206.99</v>
      </c>
      <c r="T321" s="724">
        <v>250.53</v>
      </c>
      <c r="U321" s="724">
        <v>9520.14</v>
      </c>
      <c r="V321" s="725">
        <f t="shared" si="55"/>
        <v>0</v>
      </c>
      <c r="W321" s="724">
        <v>206.99</v>
      </c>
      <c r="X321" s="724">
        <v>263.07</v>
      </c>
      <c r="Y321" s="724">
        <v>9996.66</v>
      </c>
      <c r="Z321" s="725">
        <f t="shared" si="56"/>
        <v>0</v>
      </c>
    </row>
    <row r="322" spans="1:26" ht="102" x14ac:dyDescent="0.2">
      <c r="A322" s="607" t="s">
        <v>578</v>
      </c>
      <c r="B322" s="606" t="s">
        <v>105</v>
      </c>
      <c r="C322" s="606" t="s">
        <v>26</v>
      </c>
      <c r="D322" s="606" t="s">
        <v>1815</v>
      </c>
      <c r="E322" s="605" t="s">
        <v>2026</v>
      </c>
      <c r="F322" s="699" t="s">
        <v>99</v>
      </c>
      <c r="G322" s="604">
        <v>38</v>
      </c>
      <c r="H322" s="795">
        <f t="shared" si="57"/>
        <v>187.01</v>
      </c>
      <c r="I322" s="795">
        <v>226.35</v>
      </c>
      <c r="J322" s="796">
        <f t="shared" si="62"/>
        <v>8601.2999999999993</v>
      </c>
      <c r="K322" s="795">
        <f t="shared" si="60"/>
        <v>187.01</v>
      </c>
      <c r="L322" s="795">
        <v>237.68</v>
      </c>
      <c r="M322" s="796">
        <f t="shared" si="63"/>
        <v>9031.84</v>
      </c>
      <c r="S322" s="724">
        <v>187.01</v>
      </c>
      <c r="T322" s="724">
        <v>226.35</v>
      </c>
      <c r="U322" s="724">
        <v>8601.2999999999993</v>
      </c>
      <c r="V322" s="725">
        <f t="shared" si="55"/>
        <v>0</v>
      </c>
      <c r="W322" s="724">
        <v>187.01</v>
      </c>
      <c r="X322" s="724">
        <v>237.68</v>
      </c>
      <c r="Y322" s="724">
        <v>9031.84</v>
      </c>
      <c r="Z322" s="725">
        <f t="shared" si="56"/>
        <v>0</v>
      </c>
    </row>
    <row r="323" spans="1:26" ht="89.25" x14ac:dyDescent="0.2">
      <c r="A323" s="607" t="s">
        <v>581</v>
      </c>
      <c r="B323" s="606" t="s">
        <v>105</v>
      </c>
      <c r="C323" s="606" t="s">
        <v>26</v>
      </c>
      <c r="D323" s="606" t="s">
        <v>1817</v>
      </c>
      <c r="E323" s="605" t="s">
        <v>2025</v>
      </c>
      <c r="F323" s="699" t="s">
        <v>99</v>
      </c>
      <c r="G323" s="604">
        <v>76</v>
      </c>
      <c r="H323" s="795">
        <f t="shared" si="57"/>
        <v>585.15</v>
      </c>
      <c r="I323" s="795">
        <v>708.21</v>
      </c>
      <c r="J323" s="796">
        <f t="shared" si="62"/>
        <v>53823.96</v>
      </c>
      <c r="K323" s="795">
        <f t="shared" si="60"/>
        <v>585.15</v>
      </c>
      <c r="L323" s="795">
        <v>743.67</v>
      </c>
      <c r="M323" s="796">
        <f t="shared" si="63"/>
        <v>56518.92</v>
      </c>
      <c r="S323" s="724">
        <v>585.15</v>
      </c>
      <c r="T323" s="724">
        <v>708.21</v>
      </c>
      <c r="U323" s="724">
        <v>53823.96</v>
      </c>
      <c r="V323" s="725">
        <f t="shared" si="55"/>
        <v>0</v>
      </c>
      <c r="W323" s="724">
        <v>585.15</v>
      </c>
      <c r="X323" s="724">
        <v>743.67</v>
      </c>
      <c r="Y323" s="724">
        <v>56518.92</v>
      </c>
      <c r="Z323" s="725">
        <f t="shared" si="56"/>
        <v>0</v>
      </c>
    </row>
    <row r="324" spans="1:26" x14ac:dyDescent="0.2">
      <c r="A324" s="610" t="s">
        <v>584</v>
      </c>
      <c r="B324" s="609" t="s">
        <v>19</v>
      </c>
      <c r="C324" s="609" t="s">
        <v>19</v>
      </c>
      <c r="D324" s="609" t="s">
        <v>19</v>
      </c>
      <c r="E324" s="609" t="s">
        <v>585</v>
      </c>
      <c r="F324" s="608" t="s">
        <v>19</v>
      </c>
      <c r="G324" s="608"/>
      <c r="H324" s="608"/>
      <c r="I324" s="279"/>
      <c r="J324" s="280">
        <f>SUBTOTAL(109,J325:J330)</f>
        <v>37884.960000000006</v>
      </c>
      <c r="K324" s="279"/>
      <c r="L324" s="279"/>
      <c r="M324" s="280">
        <f>SUBTOTAL(109,M325:M330)</f>
        <v>39781.879999999997</v>
      </c>
      <c r="S324" s="724"/>
      <c r="T324" s="724"/>
      <c r="U324" s="724">
        <v>37884.960000000006</v>
      </c>
      <c r="V324" s="725">
        <f t="shared" si="55"/>
        <v>0</v>
      </c>
      <c r="W324" s="724"/>
      <c r="X324" s="724"/>
      <c r="Y324" s="724">
        <v>39781.879999999997</v>
      </c>
      <c r="Z324" s="725">
        <f t="shared" si="56"/>
        <v>0</v>
      </c>
    </row>
    <row r="325" spans="1:26" ht="89.25" x14ac:dyDescent="0.2">
      <c r="A325" s="607" t="s">
        <v>586</v>
      </c>
      <c r="B325" s="606" t="s">
        <v>105</v>
      </c>
      <c r="C325" s="606" t="s">
        <v>26</v>
      </c>
      <c r="D325" s="606" t="s">
        <v>567</v>
      </c>
      <c r="E325" s="605" t="s">
        <v>1385</v>
      </c>
      <c r="F325" s="699" t="s">
        <v>99</v>
      </c>
      <c r="G325" s="604">
        <v>20</v>
      </c>
      <c r="H325" s="795">
        <f t="shared" si="57"/>
        <v>825.7</v>
      </c>
      <c r="I325" s="795">
        <v>999.35</v>
      </c>
      <c r="J325" s="796">
        <f t="shared" ref="J325:J330" si="64">TRUNC(G325*TRUNC(I325, 2), 2)</f>
        <v>19987</v>
      </c>
      <c r="K325" s="795">
        <f t="shared" si="60"/>
        <v>825.7</v>
      </c>
      <c r="L325" s="795">
        <v>1049.3900000000001</v>
      </c>
      <c r="M325" s="796">
        <f t="shared" si="63"/>
        <v>20987.8</v>
      </c>
      <c r="S325" s="724">
        <v>825.7</v>
      </c>
      <c r="T325" s="724">
        <v>999.35</v>
      </c>
      <c r="U325" s="724">
        <v>19987</v>
      </c>
      <c r="V325" s="725">
        <f t="shared" si="55"/>
        <v>0</v>
      </c>
      <c r="W325" s="724">
        <v>825.7</v>
      </c>
      <c r="X325" s="724">
        <v>1049.3900000000001</v>
      </c>
      <c r="Y325" s="724">
        <v>20987.8</v>
      </c>
      <c r="Z325" s="725">
        <f t="shared" si="56"/>
        <v>0</v>
      </c>
    </row>
    <row r="326" spans="1:26" ht="102" x14ac:dyDescent="0.2">
      <c r="A326" s="607" t="s">
        <v>587</v>
      </c>
      <c r="B326" s="606" t="s">
        <v>105</v>
      </c>
      <c r="C326" s="606" t="s">
        <v>26</v>
      </c>
      <c r="D326" s="606" t="s">
        <v>570</v>
      </c>
      <c r="E326" s="605" t="s">
        <v>1386</v>
      </c>
      <c r="F326" s="699" t="s">
        <v>99</v>
      </c>
      <c r="G326" s="604">
        <v>4</v>
      </c>
      <c r="H326" s="795">
        <f t="shared" si="57"/>
        <v>292.72000000000003</v>
      </c>
      <c r="I326" s="795">
        <v>354.29</v>
      </c>
      <c r="J326" s="796">
        <f t="shared" si="64"/>
        <v>1417.16</v>
      </c>
      <c r="K326" s="795">
        <f t="shared" si="60"/>
        <v>292.72000000000003</v>
      </c>
      <c r="L326" s="795">
        <v>372.03</v>
      </c>
      <c r="M326" s="796">
        <f t="shared" si="63"/>
        <v>1488.12</v>
      </c>
      <c r="S326" s="724">
        <v>292.72000000000003</v>
      </c>
      <c r="T326" s="724">
        <v>354.29</v>
      </c>
      <c r="U326" s="724">
        <v>1417.16</v>
      </c>
      <c r="V326" s="725">
        <f t="shared" si="55"/>
        <v>0</v>
      </c>
      <c r="W326" s="724">
        <v>292.72000000000003</v>
      </c>
      <c r="X326" s="724">
        <v>372.03</v>
      </c>
      <c r="Y326" s="724">
        <v>1488.12</v>
      </c>
      <c r="Z326" s="725">
        <f t="shared" si="56"/>
        <v>0</v>
      </c>
    </row>
    <row r="327" spans="1:26" ht="114.75" x14ac:dyDescent="0.2">
      <c r="A327" s="607" t="s">
        <v>588</v>
      </c>
      <c r="B327" s="606" t="s">
        <v>105</v>
      </c>
      <c r="C327" s="606" t="s">
        <v>26</v>
      </c>
      <c r="D327" s="606" t="s">
        <v>576</v>
      </c>
      <c r="E327" s="605" t="s">
        <v>577</v>
      </c>
      <c r="F327" s="699" t="s">
        <v>99</v>
      </c>
      <c r="G327" s="604">
        <v>8</v>
      </c>
      <c r="H327" s="795">
        <f t="shared" si="57"/>
        <v>919.97</v>
      </c>
      <c r="I327" s="795">
        <v>1113.45</v>
      </c>
      <c r="J327" s="796">
        <f t="shared" si="64"/>
        <v>8907.6</v>
      </c>
      <c r="K327" s="795">
        <f t="shared" si="60"/>
        <v>919.97</v>
      </c>
      <c r="L327" s="795">
        <v>1169.2</v>
      </c>
      <c r="M327" s="796">
        <f t="shared" si="63"/>
        <v>9353.6</v>
      </c>
      <c r="S327" s="724">
        <v>919.97</v>
      </c>
      <c r="T327" s="724">
        <v>1113.45</v>
      </c>
      <c r="U327" s="724">
        <v>8907.6</v>
      </c>
      <c r="V327" s="725">
        <f t="shared" si="55"/>
        <v>0</v>
      </c>
      <c r="W327" s="724">
        <v>919.97</v>
      </c>
      <c r="X327" s="724">
        <v>1169.2</v>
      </c>
      <c r="Y327" s="724">
        <v>9353.6</v>
      </c>
      <c r="Z327" s="725">
        <f t="shared" si="56"/>
        <v>0</v>
      </c>
    </row>
    <row r="328" spans="1:26" ht="89.25" x14ac:dyDescent="0.2">
      <c r="A328" s="607" t="s">
        <v>589</v>
      </c>
      <c r="B328" s="606" t="s">
        <v>105</v>
      </c>
      <c r="C328" s="606" t="s">
        <v>26</v>
      </c>
      <c r="D328" s="606" t="s">
        <v>2028</v>
      </c>
      <c r="E328" s="605" t="s">
        <v>2027</v>
      </c>
      <c r="F328" s="699" t="s">
        <v>99</v>
      </c>
      <c r="G328" s="604">
        <v>4</v>
      </c>
      <c r="H328" s="795">
        <f t="shared" si="57"/>
        <v>206.99</v>
      </c>
      <c r="I328" s="795">
        <v>250.53</v>
      </c>
      <c r="J328" s="796">
        <f t="shared" si="64"/>
        <v>1002.12</v>
      </c>
      <c r="K328" s="795">
        <f t="shared" si="60"/>
        <v>206.99</v>
      </c>
      <c r="L328" s="795">
        <v>263.07</v>
      </c>
      <c r="M328" s="796">
        <f t="shared" si="63"/>
        <v>1052.28</v>
      </c>
      <c r="S328" s="724">
        <v>206.99</v>
      </c>
      <c r="T328" s="724">
        <v>250.53</v>
      </c>
      <c r="U328" s="724">
        <v>1002.12</v>
      </c>
      <c r="V328" s="725">
        <f t="shared" si="55"/>
        <v>0</v>
      </c>
      <c r="W328" s="724">
        <v>206.99</v>
      </c>
      <c r="X328" s="724">
        <v>263.07</v>
      </c>
      <c r="Y328" s="724">
        <v>1052.28</v>
      </c>
      <c r="Z328" s="725">
        <f t="shared" si="56"/>
        <v>0</v>
      </c>
    </row>
    <row r="329" spans="1:26" ht="102" x14ac:dyDescent="0.2">
      <c r="A329" s="607" t="s">
        <v>590</v>
      </c>
      <c r="B329" s="606" t="s">
        <v>105</v>
      </c>
      <c r="C329" s="606" t="s">
        <v>26</v>
      </c>
      <c r="D329" s="606" t="s">
        <v>1815</v>
      </c>
      <c r="E329" s="605" t="s">
        <v>2026</v>
      </c>
      <c r="F329" s="699" t="s">
        <v>99</v>
      </c>
      <c r="G329" s="604">
        <v>4</v>
      </c>
      <c r="H329" s="795">
        <f t="shared" si="57"/>
        <v>187.01</v>
      </c>
      <c r="I329" s="795">
        <v>226.35</v>
      </c>
      <c r="J329" s="796">
        <f t="shared" si="64"/>
        <v>905.4</v>
      </c>
      <c r="K329" s="795">
        <f t="shared" si="60"/>
        <v>187.01</v>
      </c>
      <c r="L329" s="795">
        <v>237.68</v>
      </c>
      <c r="M329" s="796">
        <f t="shared" si="63"/>
        <v>950.72</v>
      </c>
      <c r="S329" s="724">
        <v>187.01</v>
      </c>
      <c r="T329" s="724">
        <v>226.35</v>
      </c>
      <c r="U329" s="724">
        <v>905.4</v>
      </c>
      <c r="V329" s="725">
        <f t="shared" si="55"/>
        <v>0</v>
      </c>
      <c r="W329" s="724">
        <v>187.01</v>
      </c>
      <c r="X329" s="724">
        <v>237.68</v>
      </c>
      <c r="Y329" s="724">
        <v>950.72</v>
      </c>
      <c r="Z329" s="725">
        <f t="shared" si="56"/>
        <v>0</v>
      </c>
    </row>
    <row r="330" spans="1:26" ht="89.25" x14ac:dyDescent="0.2">
      <c r="A330" s="607" t="s">
        <v>591</v>
      </c>
      <c r="B330" s="606" t="s">
        <v>105</v>
      </c>
      <c r="C330" s="606" t="s">
        <v>26</v>
      </c>
      <c r="D330" s="606" t="s">
        <v>1817</v>
      </c>
      <c r="E330" s="605" t="s">
        <v>2025</v>
      </c>
      <c r="F330" s="699" t="s">
        <v>99</v>
      </c>
      <c r="G330" s="604">
        <v>8</v>
      </c>
      <c r="H330" s="795">
        <f t="shared" si="57"/>
        <v>585.15</v>
      </c>
      <c r="I330" s="795">
        <v>708.21</v>
      </c>
      <c r="J330" s="796">
        <f t="shared" si="64"/>
        <v>5665.68</v>
      </c>
      <c r="K330" s="795">
        <f t="shared" si="60"/>
        <v>585.15</v>
      </c>
      <c r="L330" s="795">
        <v>743.67</v>
      </c>
      <c r="M330" s="796">
        <f t="shared" si="63"/>
        <v>5949.36</v>
      </c>
      <c r="S330" s="724">
        <v>585.15</v>
      </c>
      <c r="T330" s="724">
        <v>708.21</v>
      </c>
      <c r="U330" s="724">
        <v>5665.68</v>
      </c>
      <c r="V330" s="725">
        <f t="shared" si="55"/>
        <v>0</v>
      </c>
      <c r="W330" s="724">
        <v>585.15</v>
      </c>
      <c r="X330" s="724">
        <v>743.67</v>
      </c>
      <c r="Y330" s="724">
        <v>5949.36</v>
      </c>
      <c r="Z330" s="725">
        <f t="shared" si="56"/>
        <v>0</v>
      </c>
    </row>
    <row r="331" spans="1:26" x14ac:dyDescent="0.2">
      <c r="A331" s="610" t="s">
        <v>592</v>
      </c>
      <c r="B331" s="609"/>
      <c r="C331" s="609"/>
      <c r="D331" s="609"/>
      <c r="E331" s="609" t="s">
        <v>593</v>
      </c>
      <c r="F331" s="608"/>
      <c r="G331" s="608"/>
      <c r="H331" s="608"/>
      <c r="I331" s="279"/>
      <c r="J331" s="280">
        <f>SUBTOTAL(109,J332:J349)</f>
        <v>437556.69999999995</v>
      </c>
      <c r="K331" s="279"/>
      <c r="L331" s="279"/>
      <c r="M331" s="280">
        <f>SUBTOTAL(109,M332:M349)</f>
        <v>459445.88999999996</v>
      </c>
      <c r="S331" s="724"/>
      <c r="T331" s="724"/>
      <c r="U331" s="724">
        <v>437556.69999999995</v>
      </c>
      <c r="V331" s="725">
        <f t="shared" si="55"/>
        <v>0</v>
      </c>
      <c r="W331" s="724"/>
      <c r="X331" s="724"/>
      <c r="Y331" s="724">
        <v>459445.88999999996</v>
      </c>
      <c r="Z331" s="725">
        <f t="shared" si="56"/>
        <v>0</v>
      </c>
    </row>
    <row r="332" spans="1:26" x14ac:dyDescent="0.2">
      <c r="A332" s="610" t="s">
        <v>594</v>
      </c>
      <c r="B332" s="609" t="s">
        <v>19</v>
      </c>
      <c r="C332" s="609" t="s">
        <v>19</v>
      </c>
      <c r="D332" s="609" t="s">
        <v>19</v>
      </c>
      <c r="E332" s="609" t="s">
        <v>249</v>
      </c>
      <c r="F332" s="608" t="s">
        <v>19</v>
      </c>
      <c r="G332" s="608"/>
      <c r="H332" s="608"/>
      <c r="I332" s="279"/>
      <c r="J332" s="280">
        <f>SUBTOTAL(109,J333:J340)</f>
        <v>392047.25</v>
      </c>
      <c r="K332" s="279"/>
      <c r="L332" s="279"/>
      <c r="M332" s="280">
        <f>SUBTOTAL(109,M333:M340)</f>
        <v>411659.60000000003</v>
      </c>
      <c r="S332" s="724"/>
      <c r="T332" s="724"/>
      <c r="U332" s="724">
        <v>392047.25</v>
      </c>
      <c r="V332" s="725">
        <f t="shared" si="55"/>
        <v>0</v>
      </c>
      <c r="W332" s="724"/>
      <c r="X332" s="724"/>
      <c r="Y332" s="724">
        <v>411659.60000000003</v>
      </c>
      <c r="Z332" s="725">
        <f t="shared" si="56"/>
        <v>0</v>
      </c>
    </row>
    <row r="333" spans="1:26" s="611" customFormat="1" x14ac:dyDescent="0.2">
      <c r="A333" s="610" t="s">
        <v>595</v>
      </c>
      <c r="B333" s="609" t="s">
        <v>19</v>
      </c>
      <c r="C333" s="609" t="s">
        <v>19</v>
      </c>
      <c r="D333" s="609" t="s">
        <v>19</v>
      </c>
      <c r="E333" s="609" t="s">
        <v>596</v>
      </c>
      <c r="F333" s="608" t="s">
        <v>19</v>
      </c>
      <c r="G333" s="608"/>
      <c r="H333" s="608"/>
      <c r="I333" s="279"/>
      <c r="J333" s="280">
        <f>SUBTOTAL(109,J334:J334)</f>
        <v>81586.28</v>
      </c>
      <c r="K333" s="279"/>
      <c r="L333" s="279"/>
      <c r="M333" s="280">
        <f>SUBTOTAL(109,M334:M334)</f>
        <v>85664.43</v>
      </c>
      <c r="S333" s="724"/>
      <c r="T333" s="724"/>
      <c r="U333" s="724">
        <v>81586.28</v>
      </c>
      <c r="V333" s="725">
        <f t="shared" si="55"/>
        <v>0</v>
      </c>
      <c r="W333" s="724"/>
      <c r="X333" s="724"/>
      <c r="Y333" s="724">
        <v>85664.43</v>
      </c>
      <c r="Z333" s="725">
        <f t="shared" si="56"/>
        <v>0</v>
      </c>
    </row>
    <row r="334" spans="1:26" x14ac:dyDescent="0.2">
      <c r="A334" s="607" t="s">
        <v>597</v>
      </c>
      <c r="B334" s="606" t="s">
        <v>25</v>
      </c>
      <c r="C334" s="606" t="s">
        <v>26</v>
      </c>
      <c r="D334" s="606" t="s">
        <v>598</v>
      </c>
      <c r="E334" s="605" t="s">
        <v>599</v>
      </c>
      <c r="F334" s="698" t="s">
        <v>37</v>
      </c>
      <c r="G334" s="604">
        <v>779.76</v>
      </c>
      <c r="H334" s="795">
        <f t="shared" si="57"/>
        <v>86.44</v>
      </c>
      <c r="I334" s="795">
        <v>104.63</v>
      </c>
      <c r="J334" s="796">
        <f>TRUNC(G334*TRUNC(I334, 2), 2)</f>
        <v>81586.28</v>
      </c>
      <c r="K334" s="795">
        <f t="shared" si="60"/>
        <v>86.44</v>
      </c>
      <c r="L334" s="795">
        <v>109.86</v>
      </c>
      <c r="M334" s="796">
        <f t="shared" ref="M334" si="65">TRUNC(G334*TRUNC(L334, 2), 2)</f>
        <v>85664.43</v>
      </c>
      <c r="S334" s="724">
        <v>86.44</v>
      </c>
      <c r="T334" s="724">
        <v>104.63</v>
      </c>
      <c r="U334" s="724">
        <v>81586.28</v>
      </c>
      <c r="V334" s="725">
        <f t="shared" si="55"/>
        <v>0</v>
      </c>
      <c r="W334" s="724">
        <v>86.44</v>
      </c>
      <c r="X334" s="724">
        <v>109.86</v>
      </c>
      <c r="Y334" s="724">
        <v>85664.43</v>
      </c>
      <c r="Z334" s="725">
        <f t="shared" si="56"/>
        <v>0</v>
      </c>
    </row>
    <row r="335" spans="1:26" s="611" customFormat="1" x14ac:dyDescent="0.2">
      <c r="A335" s="610" t="s">
        <v>600</v>
      </c>
      <c r="B335" s="609" t="s">
        <v>19</v>
      </c>
      <c r="C335" s="609" t="s">
        <v>19</v>
      </c>
      <c r="D335" s="609" t="s">
        <v>19</v>
      </c>
      <c r="E335" s="609" t="s">
        <v>601</v>
      </c>
      <c r="F335" s="608" t="s">
        <v>19</v>
      </c>
      <c r="G335" s="608"/>
      <c r="H335" s="608"/>
      <c r="I335" s="279"/>
      <c r="J335" s="280">
        <f>SUBTOTAL(109,J336:J336)</f>
        <v>108549.38</v>
      </c>
      <c r="K335" s="279"/>
      <c r="L335" s="279"/>
      <c r="M335" s="280">
        <f>SUBTOTAL(109,M336:M336)</f>
        <v>113988.21</v>
      </c>
      <c r="S335" s="724"/>
      <c r="T335" s="724"/>
      <c r="U335" s="724">
        <v>108549.38</v>
      </c>
      <c r="V335" s="725">
        <f t="shared" si="55"/>
        <v>0</v>
      </c>
      <c r="W335" s="724"/>
      <c r="X335" s="724"/>
      <c r="Y335" s="724">
        <v>113988.21</v>
      </c>
      <c r="Z335" s="725">
        <f t="shared" si="56"/>
        <v>0</v>
      </c>
    </row>
    <row r="336" spans="1:26" ht="25.5" x14ac:dyDescent="0.2">
      <c r="A336" s="607" t="s">
        <v>602</v>
      </c>
      <c r="B336" s="606" t="s">
        <v>25</v>
      </c>
      <c r="C336" s="606" t="s">
        <v>26</v>
      </c>
      <c r="D336" s="606" t="s">
        <v>2024</v>
      </c>
      <c r="E336" s="605" t="s">
        <v>2023</v>
      </c>
      <c r="F336" s="699" t="s">
        <v>37</v>
      </c>
      <c r="G336" s="604">
        <v>1420.06</v>
      </c>
      <c r="H336" s="795">
        <f t="shared" si="57"/>
        <v>63.15</v>
      </c>
      <c r="I336" s="795">
        <v>76.44</v>
      </c>
      <c r="J336" s="796">
        <f>TRUNC(G336*TRUNC(I336, 2), 2)</f>
        <v>108549.38</v>
      </c>
      <c r="K336" s="795">
        <f t="shared" si="60"/>
        <v>63.15</v>
      </c>
      <c r="L336" s="795">
        <v>80.27</v>
      </c>
      <c r="M336" s="796">
        <f t="shared" ref="M336" si="66">TRUNC(G336*TRUNC(L336, 2), 2)</f>
        <v>113988.21</v>
      </c>
      <c r="S336" s="724">
        <v>63.15</v>
      </c>
      <c r="T336" s="724">
        <v>76.44</v>
      </c>
      <c r="U336" s="724">
        <v>108549.38</v>
      </c>
      <c r="V336" s="725">
        <f t="shared" ref="V336:V399" si="67">U336-J336</f>
        <v>0</v>
      </c>
      <c r="W336" s="724">
        <v>63.15</v>
      </c>
      <c r="X336" s="724">
        <v>80.27</v>
      </c>
      <c r="Y336" s="724">
        <v>113988.21</v>
      </c>
      <c r="Z336" s="725">
        <f t="shared" ref="Z336:Z399" si="68">Y336-M336</f>
        <v>0</v>
      </c>
    </row>
    <row r="337" spans="1:26" s="611" customFormat="1" x14ac:dyDescent="0.2">
      <c r="A337" s="610" t="s">
        <v>605</v>
      </c>
      <c r="B337" s="609" t="s">
        <v>19</v>
      </c>
      <c r="C337" s="609" t="s">
        <v>19</v>
      </c>
      <c r="D337" s="609" t="s">
        <v>19</v>
      </c>
      <c r="E337" s="609" t="s">
        <v>606</v>
      </c>
      <c r="F337" s="608" t="s">
        <v>19</v>
      </c>
      <c r="G337" s="608"/>
      <c r="H337" s="608"/>
      <c r="I337" s="279"/>
      <c r="J337" s="280">
        <f>SUBTOTAL(109,J338:J340)</f>
        <v>201911.58999999997</v>
      </c>
      <c r="K337" s="279"/>
      <c r="L337" s="279"/>
      <c r="M337" s="280">
        <f>SUBTOTAL(109,M338:M340)</f>
        <v>212006.96</v>
      </c>
      <c r="S337" s="724"/>
      <c r="T337" s="724"/>
      <c r="U337" s="724">
        <v>201911.58999999997</v>
      </c>
      <c r="V337" s="725">
        <f t="shared" si="67"/>
        <v>0</v>
      </c>
      <c r="W337" s="724"/>
      <c r="X337" s="724"/>
      <c r="Y337" s="724">
        <v>212006.96</v>
      </c>
      <c r="Z337" s="725">
        <f t="shared" si="68"/>
        <v>0</v>
      </c>
    </row>
    <row r="338" spans="1:26" ht="38.25" x14ac:dyDescent="0.2">
      <c r="A338" s="607" t="s">
        <v>607</v>
      </c>
      <c r="B338" s="606" t="s">
        <v>105</v>
      </c>
      <c r="C338" s="606" t="s">
        <v>26</v>
      </c>
      <c r="D338" s="606" t="s">
        <v>608</v>
      </c>
      <c r="E338" s="605" t="s">
        <v>1389</v>
      </c>
      <c r="F338" s="699" t="s">
        <v>211</v>
      </c>
      <c r="G338" s="604">
        <v>1420.06</v>
      </c>
      <c r="H338" s="795">
        <f t="shared" si="57"/>
        <v>101.37</v>
      </c>
      <c r="I338" s="795">
        <v>122.7</v>
      </c>
      <c r="J338" s="796">
        <f>TRUNC(G338*TRUNC(I338, 2), 2)</f>
        <v>174241.36</v>
      </c>
      <c r="K338" s="795">
        <f t="shared" si="60"/>
        <v>101.37</v>
      </c>
      <c r="L338" s="795">
        <v>128.84</v>
      </c>
      <c r="M338" s="796">
        <f t="shared" ref="M338:M340" si="69">TRUNC(G338*TRUNC(L338, 2), 2)</f>
        <v>182960.53</v>
      </c>
      <c r="S338" s="724">
        <v>101.37</v>
      </c>
      <c r="T338" s="724">
        <v>122.7</v>
      </c>
      <c r="U338" s="724">
        <v>174241.36</v>
      </c>
      <c r="V338" s="725">
        <f t="shared" si="67"/>
        <v>0</v>
      </c>
      <c r="W338" s="724">
        <v>101.37</v>
      </c>
      <c r="X338" s="724">
        <v>128.84</v>
      </c>
      <c r="Y338" s="724">
        <v>182960.53</v>
      </c>
      <c r="Z338" s="725">
        <f t="shared" si="68"/>
        <v>0</v>
      </c>
    </row>
    <row r="339" spans="1:26" ht="38.25" x14ac:dyDescent="0.2">
      <c r="A339" s="607" t="s">
        <v>610</v>
      </c>
      <c r="B339" s="606" t="s">
        <v>105</v>
      </c>
      <c r="C339" s="606" t="s">
        <v>26</v>
      </c>
      <c r="D339" s="606" t="s">
        <v>611</v>
      </c>
      <c r="E339" s="605" t="s">
        <v>1390</v>
      </c>
      <c r="F339" s="699" t="s">
        <v>92</v>
      </c>
      <c r="G339" s="604">
        <v>1304.54</v>
      </c>
      <c r="H339" s="795">
        <f t="shared" ref="H339:H402" si="70">TRUNC(I339/(1+$B$6),2)</f>
        <v>12.65</v>
      </c>
      <c r="I339" s="795">
        <v>15.32</v>
      </c>
      <c r="J339" s="796">
        <f>TRUNC(G339*TRUNC(I339, 2), 2)</f>
        <v>19985.55</v>
      </c>
      <c r="K339" s="795">
        <f t="shared" si="60"/>
        <v>12.65</v>
      </c>
      <c r="L339" s="795">
        <v>16.079999999999998</v>
      </c>
      <c r="M339" s="796">
        <f t="shared" si="69"/>
        <v>20977</v>
      </c>
      <c r="S339" s="724">
        <v>12.65</v>
      </c>
      <c r="T339" s="724">
        <v>15.32</v>
      </c>
      <c r="U339" s="724">
        <v>19985.55</v>
      </c>
      <c r="V339" s="725">
        <f t="shared" si="67"/>
        <v>0</v>
      </c>
      <c r="W339" s="724">
        <v>12.65</v>
      </c>
      <c r="X339" s="724">
        <v>16.079999999999998</v>
      </c>
      <c r="Y339" s="724">
        <v>20977</v>
      </c>
      <c r="Z339" s="725">
        <f t="shared" si="68"/>
        <v>0</v>
      </c>
    </row>
    <row r="340" spans="1:26" x14ac:dyDescent="0.2">
      <c r="A340" s="607" t="s">
        <v>613</v>
      </c>
      <c r="B340" s="606" t="s">
        <v>25</v>
      </c>
      <c r="C340" s="606" t="s">
        <v>26</v>
      </c>
      <c r="D340" s="606" t="s">
        <v>614</v>
      </c>
      <c r="E340" s="605" t="s">
        <v>615</v>
      </c>
      <c r="F340" s="698" t="s">
        <v>37</v>
      </c>
      <c r="G340" s="604">
        <v>15.39</v>
      </c>
      <c r="H340" s="795">
        <f t="shared" si="70"/>
        <v>412.56</v>
      </c>
      <c r="I340" s="795">
        <v>499.33</v>
      </c>
      <c r="J340" s="796">
        <f>TRUNC(G340*TRUNC(I340, 2), 2)</f>
        <v>7684.68</v>
      </c>
      <c r="K340" s="795">
        <f t="shared" si="60"/>
        <v>412.56</v>
      </c>
      <c r="L340" s="795">
        <v>524.33000000000004</v>
      </c>
      <c r="M340" s="796">
        <f t="shared" si="69"/>
        <v>8069.43</v>
      </c>
      <c r="S340" s="724">
        <v>412.56</v>
      </c>
      <c r="T340" s="724">
        <v>499.33</v>
      </c>
      <c r="U340" s="724">
        <v>7684.68</v>
      </c>
      <c r="V340" s="725">
        <f t="shared" si="67"/>
        <v>0</v>
      </c>
      <c r="W340" s="724">
        <v>412.56</v>
      </c>
      <c r="X340" s="724">
        <v>524.33000000000004</v>
      </c>
      <c r="Y340" s="724">
        <v>8069.43</v>
      </c>
      <c r="Z340" s="725">
        <f t="shared" si="68"/>
        <v>0</v>
      </c>
    </row>
    <row r="341" spans="1:26" x14ac:dyDescent="0.2">
      <c r="A341" s="610" t="s">
        <v>616</v>
      </c>
      <c r="B341" s="609" t="s">
        <v>19</v>
      </c>
      <c r="C341" s="609" t="s">
        <v>19</v>
      </c>
      <c r="D341" s="609" t="s">
        <v>19</v>
      </c>
      <c r="E341" s="609" t="s">
        <v>254</v>
      </c>
      <c r="F341" s="608" t="s">
        <v>19</v>
      </c>
      <c r="G341" s="608"/>
      <c r="H341" s="608"/>
      <c r="I341" s="279"/>
      <c r="J341" s="280">
        <f>SUBTOTAL(109,J342:J349)</f>
        <v>45509.450000000004</v>
      </c>
      <c r="K341" s="279"/>
      <c r="L341" s="279"/>
      <c r="M341" s="280">
        <f>SUBTOTAL(109,M342:M349)</f>
        <v>47786.29</v>
      </c>
      <c r="S341" s="724"/>
      <c r="T341" s="724"/>
      <c r="U341" s="724">
        <v>45509.450000000004</v>
      </c>
      <c r="V341" s="725">
        <f t="shared" si="67"/>
        <v>0</v>
      </c>
      <c r="W341" s="724"/>
      <c r="X341" s="724"/>
      <c r="Y341" s="724">
        <v>47786.29</v>
      </c>
      <c r="Z341" s="725">
        <f t="shared" si="68"/>
        <v>0</v>
      </c>
    </row>
    <row r="342" spans="1:26" s="611" customFormat="1" x14ac:dyDescent="0.2">
      <c r="A342" s="610" t="s">
        <v>617</v>
      </c>
      <c r="B342" s="609"/>
      <c r="C342" s="609"/>
      <c r="D342" s="609"/>
      <c r="E342" s="609" t="s">
        <v>596</v>
      </c>
      <c r="F342" s="608"/>
      <c r="G342" s="608"/>
      <c r="H342" s="608"/>
      <c r="I342" s="279"/>
      <c r="J342" s="280">
        <f>SUBTOTAL(109,J343:J343)</f>
        <v>9667.81</v>
      </c>
      <c r="K342" s="279"/>
      <c r="L342" s="279"/>
      <c r="M342" s="280">
        <f>SUBTOTAL(109,M343:M343)</f>
        <v>10151.06</v>
      </c>
      <c r="S342" s="724"/>
      <c r="T342" s="724"/>
      <c r="U342" s="724">
        <v>9667.81</v>
      </c>
      <c r="V342" s="725">
        <f t="shared" si="67"/>
        <v>0</v>
      </c>
      <c r="W342" s="724"/>
      <c r="X342" s="724"/>
      <c r="Y342" s="724">
        <v>10151.06</v>
      </c>
      <c r="Z342" s="725">
        <f t="shared" si="68"/>
        <v>0</v>
      </c>
    </row>
    <row r="343" spans="1:26" x14ac:dyDescent="0.2">
      <c r="A343" s="607" t="s">
        <v>618</v>
      </c>
      <c r="B343" s="606" t="s">
        <v>25</v>
      </c>
      <c r="C343" s="606" t="s">
        <v>26</v>
      </c>
      <c r="D343" s="606" t="s">
        <v>598</v>
      </c>
      <c r="E343" s="605" t="s">
        <v>599</v>
      </c>
      <c r="F343" s="604" t="s">
        <v>37</v>
      </c>
      <c r="G343" s="604">
        <v>92.4</v>
      </c>
      <c r="H343" s="795">
        <f t="shared" si="70"/>
        <v>86.44</v>
      </c>
      <c r="I343" s="795">
        <v>104.63</v>
      </c>
      <c r="J343" s="796">
        <f>TRUNC(G343*TRUNC(I343, 2), 2)</f>
        <v>9667.81</v>
      </c>
      <c r="K343" s="795">
        <f t="shared" si="60"/>
        <v>86.44</v>
      </c>
      <c r="L343" s="795">
        <v>109.86</v>
      </c>
      <c r="M343" s="796">
        <f t="shared" ref="M343" si="71">TRUNC(G343*TRUNC(L343, 2), 2)</f>
        <v>10151.06</v>
      </c>
      <c r="S343" s="724">
        <v>86.44</v>
      </c>
      <c r="T343" s="724">
        <v>104.63</v>
      </c>
      <c r="U343" s="724">
        <v>9667.81</v>
      </c>
      <c r="V343" s="725">
        <f t="shared" si="67"/>
        <v>0</v>
      </c>
      <c r="W343" s="724">
        <v>86.44</v>
      </c>
      <c r="X343" s="724">
        <v>109.86</v>
      </c>
      <c r="Y343" s="724">
        <v>10151.06</v>
      </c>
      <c r="Z343" s="725">
        <f t="shared" si="68"/>
        <v>0</v>
      </c>
    </row>
    <row r="344" spans="1:26" s="611" customFormat="1" x14ac:dyDescent="0.2">
      <c r="A344" s="610" t="s">
        <v>619</v>
      </c>
      <c r="B344" s="609" t="s">
        <v>19</v>
      </c>
      <c r="C344" s="609" t="s">
        <v>19</v>
      </c>
      <c r="D344" s="609" t="s">
        <v>19</v>
      </c>
      <c r="E344" s="609" t="s">
        <v>601</v>
      </c>
      <c r="F344" s="608" t="s">
        <v>19</v>
      </c>
      <c r="G344" s="608"/>
      <c r="H344" s="608"/>
      <c r="I344" s="279"/>
      <c r="J344" s="280">
        <f>SUBTOTAL(109,J345:J345)</f>
        <v>14587.8</v>
      </c>
      <c r="K344" s="279"/>
      <c r="L344" s="279"/>
      <c r="M344" s="280">
        <f>SUBTOTAL(109,M345:M345)</f>
        <v>15318.72</v>
      </c>
      <c r="S344" s="724"/>
      <c r="T344" s="724"/>
      <c r="U344" s="724">
        <v>14587.8</v>
      </c>
      <c r="V344" s="725">
        <f t="shared" si="67"/>
        <v>0</v>
      </c>
      <c r="W344" s="724"/>
      <c r="X344" s="724"/>
      <c r="Y344" s="724">
        <v>15318.72</v>
      </c>
      <c r="Z344" s="725">
        <f t="shared" si="68"/>
        <v>0</v>
      </c>
    </row>
    <row r="345" spans="1:26" ht="25.5" x14ac:dyDescent="0.2">
      <c r="A345" s="607" t="s">
        <v>620</v>
      </c>
      <c r="B345" s="606" t="s">
        <v>25</v>
      </c>
      <c r="C345" s="606" t="s">
        <v>26</v>
      </c>
      <c r="D345" s="606" t="s">
        <v>2024</v>
      </c>
      <c r="E345" s="605" t="s">
        <v>2023</v>
      </c>
      <c r="F345" s="698" t="s">
        <v>37</v>
      </c>
      <c r="G345" s="604">
        <v>190.84</v>
      </c>
      <c r="H345" s="795">
        <f t="shared" si="70"/>
        <v>63.15</v>
      </c>
      <c r="I345" s="795">
        <v>76.44</v>
      </c>
      <c r="J345" s="796">
        <f>TRUNC(G345*TRUNC(I345, 2), 2)</f>
        <v>14587.8</v>
      </c>
      <c r="K345" s="795">
        <f t="shared" ref="K345:K407" si="72">TRUNC(L345/(1+$B$7),2)</f>
        <v>63.15</v>
      </c>
      <c r="L345" s="795">
        <v>80.27</v>
      </c>
      <c r="M345" s="796">
        <f t="shared" ref="M345" si="73">TRUNC(G345*TRUNC(L345, 2), 2)</f>
        <v>15318.72</v>
      </c>
      <c r="S345" s="724">
        <v>63.15</v>
      </c>
      <c r="T345" s="724">
        <v>76.44</v>
      </c>
      <c r="U345" s="724">
        <v>14587.8</v>
      </c>
      <c r="V345" s="725">
        <f t="shared" si="67"/>
        <v>0</v>
      </c>
      <c r="W345" s="724">
        <v>63.15</v>
      </c>
      <c r="X345" s="724">
        <v>80.27</v>
      </c>
      <c r="Y345" s="724">
        <v>15318.72</v>
      </c>
      <c r="Z345" s="725">
        <f t="shared" si="68"/>
        <v>0</v>
      </c>
    </row>
    <row r="346" spans="1:26" s="611" customFormat="1" x14ac:dyDescent="0.2">
      <c r="A346" s="610" t="s">
        <v>621</v>
      </c>
      <c r="B346" s="609" t="s">
        <v>19</v>
      </c>
      <c r="C346" s="609" t="s">
        <v>19</v>
      </c>
      <c r="D346" s="609" t="s">
        <v>19</v>
      </c>
      <c r="E346" s="609" t="s">
        <v>606</v>
      </c>
      <c r="F346" s="608" t="s">
        <v>19</v>
      </c>
      <c r="G346" s="608"/>
      <c r="H346" s="608"/>
      <c r="I346" s="279"/>
      <c r="J346" s="280">
        <f>SUBTOTAL(109,J347:J349)</f>
        <v>21253.84</v>
      </c>
      <c r="K346" s="279"/>
      <c r="L346" s="279"/>
      <c r="M346" s="280">
        <f>SUBTOTAL(109,M347:M349)</f>
        <v>22316.51</v>
      </c>
      <c r="S346" s="724"/>
      <c r="T346" s="724"/>
      <c r="U346" s="724">
        <v>21253.84</v>
      </c>
      <c r="V346" s="725">
        <f t="shared" si="67"/>
        <v>0</v>
      </c>
      <c r="W346" s="724"/>
      <c r="X346" s="724"/>
      <c r="Y346" s="724">
        <v>22316.51</v>
      </c>
      <c r="Z346" s="725">
        <f t="shared" si="68"/>
        <v>0</v>
      </c>
    </row>
    <row r="347" spans="1:26" ht="38.25" x14ac:dyDescent="0.2">
      <c r="A347" s="607" t="s">
        <v>622</v>
      </c>
      <c r="B347" s="606" t="s">
        <v>105</v>
      </c>
      <c r="C347" s="606" t="s">
        <v>26</v>
      </c>
      <c r="D347" s="606" t="s">
        <v>608</v>
      </c>
      <c r="E347" s="605" t="s">
        <v>1389</v>
      </c>
      <c r="F347" s="699" t="s">
        <v>211</v>
      </c>
      <c r="G347" s="604">
        <v>149.47999999999999</v>
      </c>
      <c r="H347" s="795">
        <f t="shared" si="70"/>
        <v>101.37</v>
      </c>
      <c r="I347" s="795">
        <v>122.7</v>
      </c>
      <c r="J347" s="796">
        <f>TRUNC(G347*TRUNC(I347, 2), 2)</f>
        <v>18341.189999999999</v>
      </c>
      <c r="K347" s="795">
        <f t="shared" si="72"/>
        <v>101.37</v>
      </c>
      <c r="L347" s="795">
        <v>128.84</v>
      </c>
      <c r="M347" s="796">
        <f t="shared" ref="M347:M349" si="74">TRUNC(G347*TRUNC(L347, 2), 2)</f>
        <v>19259</v>
      </c>
      <c r="S347" s="724">
        <v>101.37</v>
      </c>
      <c r="T347" s="724">
        <v>122.7</v>
      </c>
      <c r="U347" s="724">
        <v>18341.189999999999</v>
      </c>
      <c r="V347" s="725">
        <f t="shared" si="67"/>
        <v>0</v>
      </c>
      <c r="W347" s="724">
        <v>101.37</v>
      </c>
      <c r="X347" s="724">
        <v>128.84</v>
      </c>
      <c r="Y347" s="724">
        <v>19259</v>
      </c>
      <c r="Z347" s="725">
        <f t="shared" si="68"/>
        <v>0</v>
      </c>
    </row>
    <row r="348" spans="1:26" ht="38.25" x14ac:dyDescent="0.2">
      <c r="A348" s="607" t="s">
        <v>623</v>
      </c>
      <c r="B348" s="606" t="s">
        <v>105</v>
      </c>
      <c r="C348" s="606" t="s">
        <v>26</v>
      </c>
      <c r="D348" s="606" t="s">
        <v>611</v>
      </c>
      <c r="E348" s="605" t="s">
        <v>1390</v>
      </c>
      <c r="F348" s="699" t="s">
        <v>92</v>
      </c>
      <c r="G348" s="604">
        <v>137.32</v>
      </c>
      <c r="H348" s="795">
        <f t="shared" si="70"/>
        <v>12.65</v>
      </c>
      <c r="I348" s="795">
        <v>15.32</v>
      </c>
      <c r="J348" s="796">
        <f>TRUNC(G348*TRUNC(I348, 2), 2)</f>
        <v>2103.7399999999998</v>
      </c>
      <c r="K348" s="795">
        <f t="shared" si="72"/>
        <v>12.65</v>
      </c>
      <c r="L348" s="795">
        <v>16.079999999999998</v>
      </c>
      <c r="M348" s="796">
        <f t="shared" si="74"/>
        <v>2208.1</v>
      </c>
      <c r="S348" s="724">
        <v>12.65</v>
      </c>
      <c r="T348" s="724">
        <v>15.32</v>
      </c>
      <c r="U348" s="724">
        <v>2103.7399999999998</v>
      </c>
      <c r="V348" s="725">
        <f t="shared" si="67"/>
        <v>0</v>
      </c>
      <c r="W348" s="724">
        <v>12.65</v>
      </c>
      <c r="X348" s="724">
        <v>16.079999999999998</v>
      </c>
      <c r="Y348" s="724">
        <v>2208.1</v>
      </c>
      <c r="Z348" s="725">
        <f t="shared" si="68"/>
        <v>0</v>
      </c>
    </row>
    <row r="349" spans="1:26" x14ac:dyDescent="0.2">
      <c r="A349" s="607" t="s">
        <v>624</v>
      </c>
      <c r="B349" s="606" t="s">
        <v>25</v>
      </c>
      <c r="C349" s="606" t="s">
        <v>26</v>
      </c>
      <c r="D349" s="606" t="s">
        <v>614</v>
      </c>
      <c r="E349" s="605" t="s">
        <v>615</v>
      </c>
      <c r="F349" s="698" t="s">
        <v>37</v>
      </c>
      <c r="G349" s="604">
        <v>1.62</v>
      </c>
      <c r="H349" s="795">
        <f t="shared" si="70"/>
        <v>412.56</v>
      </c>
      <c r="I349" s="795">
        <v>499.33</v>
      </c>
      <c r="J349" s="796">
        <f>TRUNC(G349*TRUNC(I349, 2), 2)</f>
        <v>808.91</v>
      </c>
      <c r="K349" s="795">
        <f t="shared" si="72"/>
        <v>412.56</v>
      </c>
      <c r="L349" s="795">
        <v>524.33000000000004</v>
      </c>
      <c r="M349" s="796">
        <f t="shared" si="74"/>
        <v>849.41</v>
      </c>
      <c r="S349" s="724">
        <v>412.56</v>
      </c>
      <c r="T349" s="724">
        <v>499.33</v>
      </c>
      <c r="U349" s="724">
        <v>808.91</v>
      </c>
      <c r="V349" s="725">
        <f t="shared" si="67"/>
        <v>0</v>
      </c>
      <c r="W349" s="724">
        <v>412.56</v>
      </c>
      <c r="X349" s="724">
        <v>524.33000000000004</v>
      </c>
      <c r="Y349" s="724">
        <v>849.41</v>
      </c>
      <c r="Z349" s="725">
        <f t="shared" si="68"/>
        <v>0</v>
      </c>
    </row>
    <row r="350" spans="1:26" x14ac:dyDescent="0.2">
      <c r="A350" s="610" t="s">
        <v>625</v>
      </c>
      <c r="B350" s="609" t="s">
        <v>19</v>
      </c>
      <c r="C350" s="609" t="s">
        <v>19</v>
      </c>
      <c r="D350" s="609" t="s">
        <v>19</v>
      </c>
      <c r="E350" s="609" t="s">
        <v>626</v>
      </c>
      <c r="F350" s="608" t="s">
        <v>19</v>
      </c>
      <c r="G350" s="608"/>
      <c r="H350" s="608"/>
      <c r="I350" s="279"/>
      <c r="J350" s="280">
        <f>SUBTOTAL(109,J351:J526)</f>
        <v>651214.04000000039</v>
      </c>
      <c r="K350" s="279"/>
      <c r="L350" s="279"/>
      <c r="M350" s="280">
        <f>SUBTOTAL(109,M351:M526)</f>
        <v>683787.30999999947</v>
      </c>
      <c r="S350" s="724"/>
      <c r="T350" s="724"/>
      <c r="U350" s="724">
        <v>651214.04000000039</v>
      </c>
      <c r="V350" s="725">
        <f t="shared" si="67"/>
        <v>0</v>
      </c>
      <c r="W350" s="724"/>
      <c r="X350" s="724"/>
      <c r="Y350" s="724">
        <v>683787.30999999947</v>
      </c>
      <c r="Z350" s="725">
        <f t="shared" si="68"/>
        <v>0</v>
      </c>
    </row>
    <row r="351" spans="1:26" x14ac:dyDescent="0.2">
      <c r="A351" s="610" t="s">
        <v>627</v>
      </c>
      <c r="B351" s="609" t="s">
        <v>19</v>
      </c>
      <c r="C351" s="609" t="s">
        <v>19</v>
      </c>
      <c r="D351" s="609" t="s">
        <v>19</v>
      </c>
      <c r="E351" s="609" t="s">
        <v>249</v>
      </c>
      <c r="F351" s="608" t="s">
        <v>19</v>
      </c>
      <c r="G351" s="608"/>
      <c r="H351" s="608"/>
      <c r="I351" s="279"/>
      <c r="J351" s="280">
        <f>SUBTOTAL(109,J352:J433)</f>
        <v>555670.60000000056</v>
      </c>
      <c r="K351" s="279"/>
      <c r="L351" s="279"/>
      <c r="M351" s="280">
        <f>SUBTOTAL(109,M352:M433)</f>
        <v>583459.85000000009</v>
      </c>
      <c r="S351" s="724"/>
      <c r="T351" s="724"/>
      <c r="U351" s="724">
        <v>555670.60000000056</v>
      </c>
      <c r="V351" s="725">
        <f t="shared" si="67"/>
        <v>0</v>
      </c>
      <c r="W351" s="724"/>
      <c r="X351" s="724"/>
      <c r="Y351" s="724">
        <v>583459.85000000009</v>
      </c>
      <c r="Z351" s="725">
        <f t="shared" si="68"/>
        <v>0</v>
      </c>
    </row>
    <row r="352" spans="1:26" s="611" customFormat="1" x14ac:dyDescent="0.2">
      <c r="A352" s="610" t="s">
        <v>628</v>
      </c>
      <c r="B352" s="609" t="s">
        <v>19</v>
      </c>
      <c r="C352" s="609" t="s">
        <v>19</v>
      </c>
      <c r="D352" s="609" t="s">
        <v>19</v>
      </c>
      <c r="E352" s="609" t="s">
        <v>629</v>
      </c>
      <c r="F352" s="608" t="s">
        <v>19</v>
      </c>
      <c r="G352" s="608"/>
      <c r="H352" s="608"/>
      <c r="I352" s="279"/>
      <c r="J352" s="280">
        <f>SUBTOTAL(109,J353:J378)</f>
        <v>282097.56000000006</v>
      </c>
      <c r="K352" s="279"/>
      <c r="L352" s="279"/>
      <c r="M352" s="280">
        <f>SUBTOTAL(109,M353:M378)</f>
        <v>296185.68</v>
      </c>
      <c r="S352" s="724"/>
      <c r="T352" s="724"/>
      <c r="U352" s="724">
        <v>282097.56000000006</v>
      </c>
      <c r="V352" s="725">
        <f t="shared" si="67"/>
        <v>0</v>
      </c>
      <c r="W352" s="724"/>
      <c r="X352" s="724"/>
      <c r="Y352" s="724">
        <v>296185.68</v>
      </c>
      <c r="Z352" s="725">
        <f t="shared" si="68"/>
        <v>0</v>
      </c>
    </row>
    <row r="353" spans="1:26" x14ac:dyDescent="0.2">
      <c r="A353" s="614" t="s">
        <v>630</v>
      </c>
      <c r="B353" s="613" t="s">
        <v>19</v>
      </c>
      <c r="C353" s="613" t="s">
        <v>19</v>
      </c>
      <c r="D353" s="613" t="s">
        <v>19</v>
      </c>
      <c r="E353" s="613" t="s">
        <v>631</v>
      </c>
      <c r="F353" s="612" t="s">
        <v>19</v>
      </c>
      <c r="G353" s="612"/>
      <c r="H353" s="612"/>
      <c r="I353" s="797"/>
      <c r="J353" s="798">
        <f>SUBTOTAL(109,J354:J361)</f>
        <v>90866.74</v>
      </c>
      <c r="K353" s="797"/>
      <c r="L353" s="797"/>
      <c r="M353" s="798">
        <f>SUBTOTAL(109,M354:M361)</f>
        <v>95415.34</v>
      </c>
      <c r="S353" s="724"/>
      <c r="T353" s="724"/>
      <c r="U353" s="724">
        <v>90866.74</v>
      </c>
      <c r="V353" s="725">
        <f t="shared" si="67"/>
        <v>0</v>
      </c>
      <c r="W353" s="724"/>
      <c r="X353" s="724"/>
      <c r="Y353" s="724">
        <v>95415.34</v>
      </c>
      <c r="Z353" s="725">
        <f t="shared" si="68"/>
        <v>0</v>
      </c>
    </row>
    <row r="354" spans="1:26" x14ac:dyDescent="0.2">
      <c r="A354" s="607" t="s">
        <v>632</v>
      </c>
      <c r="B354" s="606" t="s">
        <v>25</v>
      </c>
      <c r="C354" s="606" t="s">
        <v>26</v>
      </c>
      <c r="D354" s="606" t="s">
        <v>1991</v>
      </c>
      <c r="E354" s="605" t="s">
        <v>1659</v>
      </c>
      <c r="F354" s="699" t="s">
        <v>103</v>
      </c>
      <c r="G354" s="604">
        <v>76</v>
      </c>
      <c r="H354" s="795">
        <f t="shared" si="70"/>
        <v>44.13</v>
      </c>
      <c r="I354" s="795">
        <v>53.42</v>
      </c>
      <c r="J354" s="796">
        <f t="shared" ref="J354:J361" si="75">TRUNC(G354*TRUNC(I354, 2), 2)</f>
        <v>4059.92</v>
      </c>
      <c r="K354" s="795">
        <f t="shared" si="72"/>
        <v>44.13</v>
      </c>
      <c r="L354" s="795">
        <v>56.09</v>
      </c>
      <c r="M354" s="796">
        <f t="shared" ref="M354:M381" si="76">TRUNC(G354*TRUNC(L354, 2), 2)</f>
        <v>4262.84</v>
      </c>
      <c r="S354" s="724">
        <v>44.13</v>
      </c>
      <c r="T354" s="724">
        <v>53.42</v>
      </c>
      <c r="U354" s="724">
        <v>4059.92</v>
      </c>
      <c r="V354" s="725">
        <f t="shared" si="67"/>
        <v>0</v>
      </c>
      <c r="W354" s="724">
        <v>44.13</v>
      </c>
      <c r="X354" s="724">
        <v>56.09</v>
      </c>
      <c r="Y354" s="724">
        <v>4262.84</v>
      </c>
      <c r="Z354" s="725">
        <f t="shared" si="68"/>
        <v>0</v>
      </c>
    </row>
    <row r="355" spans="1:26" x14ac:dyDescent="0.2">
      <c r="A355" s="607" t="s">
        <v>635</v>
      </c>
      <c r="B355" s="606" t="s">
        <v>25</v>
      </c>
      <c r="C355" s="606" t="s">
        <v>26</v>
      </c>
      <c r="D355" s="606" t="s">
        <v>1990</v>
      </c>
      <c r="E355" s="605" t="s">
        <v>1989</v>
      </c>
      <c r="F355" s="699" t="s">
        <v>103</v>
      </c>
      <c r="G355" s="604">
        <v>76</v>
      </c>
      <c r="H355" s="795">
        <f t="shared" si="70"/>
        <v>13.31</v>
      </c>
      <c r="I355" s="795">
        <v>16.12</v>
      </c>
      <c r="J355" s="796">
        <f t="shared" si="75"/>
        <v>1225.1199999999999</v>
      </c>
      <c r="K355" s="795">
        <f t="shared" si="72"/>
        <v>13.31</v>
      </c>
      <c r="L355" s="795">
        <v>16.920000000000002</v>
      </c>
      <c r="M355" s="796">
        <f t="shared" si="76"/>
        <v>1285.92</v>
      </c>
      <c r="S355" s="724">
        <v>13.31</v>
      </c>
      <c r="T355" s="724">
        <v>16.12</v>
      </c>
      <c r="U355" s="724">
        <v>1225.1199999999999</v>
      </c>
      <c r="V355" s="725">
        <f t="shared" si="67"/>
        <v>0</v>
      </c>
      <c r="W355" s="724">
        <v>13.31</v>
      </c>
      <c r="X355" s="724">
        <v>16.920000000000002</v>
      </c>
      <c r="Y355" s="724">
        <v>1285.92</v>
      </c>
      <c r="Z355" s="725">
        <f t="shared" si="68"/>
        <v>0</v>
      </c>
    </row>
    <row r="356" spans="1:26" x14ac:dyDescent="0.2">
      <c r="A356" s="607" t="s">
        <v>638</v>
      </c>
      <c r="B356" s="606" t="s">
        <v>25</v>
      </c>
      <c r="C356" s="606" t="s">
        <v>26</v>
      </c>
      <c r="D356" s="606" t="s">
        <v>1988</v>
      </c>
      <c r="E356" s="605" t="s">
        <v>1987</v>
      </c>
      <c r="F356" s="699" t="s">
        <v>92</v>
      </c>
      <c r="G356" s="604">
        <v>228</v>
      </c>
      <c r="H356" s="795">
        <f t="shared" si="70"/>
        <v>18.77</v>
      </c>
      <c r="I356" s="795">
        <v>22.72</v>
      </c>
      <c r="J356" s="796">
        <f t="shared" si="75"/>
        <v>5180.16</v>
      </c>
      <c r="K356" s="795">
        <f t="shared" si="72"/>
        <v>18.77</v>
      </c>
      <c r="L356" s="795">
        <v>23.86</v>
      </c>
      <c r="M356" s="796">
        <f t="shared" si="76"/>
        <v>5440.08</v>
      </c>
      <c r="S356" s="724">
        <v>18.77</v>
      </c>
      <c r="T356" s="724">
        <v>22.72</v>
      </c>
      <c r="U356" s="724">
        <v>5180.16</v>
      </c>
      <c r="V356" s="725">
        <f t="shared" si="67"/>
        <v>0</v>
      </c>
      <c r="W356" s="724">
        <v>18.77</v>
      </c>
      <c r="X356" s="724">
        <v>23.86</v>
      </c>
      <c r="Y356" s="724">
        <v>5440.08</v>
      </c>
      <c r="Z356" s="725">
        <f t="shared" si="68"/>
        <v>0</v>
      </c>
    </row>
    <row r="357" spans="1:26" x14ac:dyDescent="0.2">
      <c r="A357" s="607" t="s">
        <v>641</v>
      </c>
      <c r="B357" s="606" t="s">
        <v>25</v>
      </c>
      <c r="C357" s="606" t="s">
        <v>26</v>
      </c>
      <c r="D357" s="606" t="s">
        <v>1986</v>
      </c>
      <c r="E357" s="605" t="s">
        <v>1985</v>
      </c>
      <c r="F357" s="699" t="s">
        <v>103</v>
      </c>
      <c r="G357" s="604">
        <v>76</v>
      </c>
      <c r="H357" s="795">
        <f t="shared" si="70"/>
        <v>134.19999999999999</v>
      </c>
      <c r="I357" s="795">
        <v>162.43</v>
      </c>
      <c r="J357" s="796">
        <f t="shared" si="75"/>
        <v>12344.68</v>
      </c>
      <c r="K357" s="795">
        <f t="shared" si="72"/>
        <v>134.19999999999999</v>
      </c>
      <c r="L357" s="795">
        <v>170.56</v>
      </c>
      <c r="M357" s="796">
        <f t="shared" si="76"/>
        <v>12962.56</v>
      </c>
      <c r="S357" s="724">
        <v>134.19999999999999</v>
      </c>
      <c r="T357" s="724">
        <v>162.43</v>
      </c>
      <c r="U357" s="724">
        <v>12344.68</v>
      </c>
      <c r="V357" s="725">
        <f t="shared" si="67"/>
        <v>0</v>
      </c>
      <c r="W357" s="724">
        <v>134.19999999999999</v>
      </c>
      <c r="X357" s="724">
        <v>170.56</v>
      </c>
      <c r="Y357" s="724">
        <v>12962.56</v>
      </c>
      <c r="Z357" s="725">
        <f t="shared" si="68"/>
        <v>0</v>
      </c>
    </row>
    <row r="358" spans="1:26" ht="25.5" x14ac:dyDescent="0.2">
      <c r="A358" s="607" t="s">
        <v>644</v>
      </c>
      <c r="B358" s="606" t="s">
        <v>105</v>
      </c>
      <c r="C358" s="606" t="s">
        <v>26</v>
      </c>
      <c r="D358" s="606" t="s">
        <v>1984</v>
      </c>
      <c r="E358" s="605" t="s">
        <v>1983</v>
      </c>
      <c r="F358" s="698" t="s">
        <v>99</v>
      </c>
      <c r="G358" s="604">
        <v>76</v>
      </c>
      <c r="H358" s="795">
        <f t="shared" si="70"/>
        <v>55.35</v>
      </c>
      <c r="I358" s="795">
        <v>67</v>
      </c>
      <c r="J358" s="796">
        <f t="shared" si="75"/>
        <v>5092</v>
      </c>
      <c r="K358" s="795">
        <f t="shared" si="72"/>
        <v>55.35</v>
      </c>
      <c r="L358" s="795">
        <v>70.349999999999994</v>
      </c>
      <c r="M358" s="796">
        <f t="shared" si="76"/>
        <v>5346.6</v>
      </c>
      <c r="S358" s="724">
        <v>55.35</v>
      </c>
      <c r="T358" s="724">
        <v>67</v>
      </c>
      <c r="U358" s="724">
        <v>5092</v>
      </c>
      <c r="V358" s="725">
        <f t="shared" si="67"/>
        <v>0</v>
      </c>
      <c r="W358" s="724">
        <v>55.35</v>
      </c>
      <c r="X358" s="724">
        <v>70.349999999999994</v>
      </c>
      <c r="Y358" s="724">
        <v>5346.6</v>
      </c>
      <c r="Z358" s="725">
        <f t="shared" si="68"/>
        <v>0</v>
      </c>
    </row>
    <row r="359" spans="1:26" x14ac:dyDescent="0.2">
      <c r="A359" s="607" t="s">
        <v>645</v>
      </c>
      <c r="B359" s="606" t="s">
        <v>25</v>
      </c>
      <c r="C359" s="606" t="s">
        <v>26</v>
      </c>
      <c r="D359" s="606" t="s">
        <v>1982</v>
      </c>
      <c r="E359" s="605" t="s">
        <v>1664</v>
      </c>
      <c r="F359" s="699" t="s">
        <v>103</v>
      </c>
      <c r="G359" s="604">
        <v>38</v>
      </c>
      <c r="H359" s="795">
        <f t="shared" si="70"/>
        <v>36.97</v>
      </c>
      <c r="I359" s="795">
        <v>44.75</v>
      </c>
      <c r="J359" s="796">
        <f t="shared" si="75"/>
        <v>1700.5</v>
      </c>
      <c r="K359" s="795">
        <f t="shared" si="72"/>
        <v>36.97</v>
      </c>
      <c r="L359" s="795">
        <v>46.99</v>
      </c>
      <c r="M359" s="796">
        <f t="shared" si="76"/>
        <v>1785.62</v>
      </c>
      <c r="S359" s="724">
        <v>36.97</v>
      </c>
      <c r="T359" s="724">
        <v>44.75</v>
      </c>
      <c r="U359" s="724">
        <v>1700.5</v>
      </c>
      <c r="V359" s="725">
        <f t="shared" si="67"/>
        <v>0</v>
      </c>
      <c r="W359" s="724">
        <v>36.97</v>
      </c>
      <c r="X359" s="724">
        <v>46.99</v>
      </c>
      <c r="Y359" s="724">
        <v>1785.62</v>
      </c>
      <c r="Z359" s="725">
        <f t="shared" si="68"/>
        <v>0</v>
      </c>
    </row>
    <row r="360" spans="1:26" x14ac:dyDescent="0.2">
      <c r="A360" s="607" t="s">
        <v>2022</v>
      </c>
      <c r="B360" s="606" t="s">
        <v>25</v>
      </c>
      <c r="C360" s="606" t="s">
        <v>26</v>
      </c>
      <c r="D360" s="606" t="s">
        <v>646</v>
      </c>
      <c r="E360" s="605" t="s">
        <v>647</v>
      </c>
      <c r="F360" s="699" t="s">
        <v>103</v>
      </c>
      <c r="G360" s="604">
        <v>38</v>
      </c>
      <c r="H360" s="795">
        <f t="shared" si="70"/>
        <v>1181.29</v>
      </c>
      <c r="I360" s="795">
        <v>1429.72</v>
      </c>
      <c r="J360" s="796">
        <f t="shared" si="75"/>
        <v>54329.36</v>
      </c>
      <c r="K360" s="795">
        <f t="shared" si="72"/>
        <v>1181.29</v>
      </c>
      <c r="L360" s="795">
        <v>1501.31</v>
      </c>
      <c r="M360" s="796">
        <f t="shared" si="76"/>
        <v>57049.78</v>
      </c>
      <c r="S360" s="724">
        <v>1181.29</v>
      </c>
      <c r="T360" s="724">
        <v>1429.72</v>
      </c>
      <c r="U360" s="724">
        <v>54329.36</v>
      </c>
      <c r="V360" s="725">
        <f t="shared" si="67"/>
        <v>0</v>
      </c>
      <c r="W360" s="724">
        <v>1181.29</v>
      </c>
      <c r="X360" s="724">
        <v>1501.31</v>
      </c>
      <c r="Y360" s="724">
        <v>57049.78</v>
      </c>
      <c r="Z360" s="725">
        <f t="shared" si="68"/>
        <v>0</v>
      </c>
    </row>
    <row r="361" spans="1:26" x14ac:dyDescent="0.2">
      <c r="A361" s="607" t="s">
        <v>2021</v>
      </c>
      <c r="B361" s="606" t="s">
        <v>25</v>
      </c>
      <c r="C361" s="606" t="s">
        <v>26</v>
      </c>
      <c r="D361" s="606" t="s">
        <v>2020</v>
      </c>
      <c r="E361" s="605" t="s">
        <v>1665</v>
      </c>
      <c r="F361" s="699" t="s">
        <v>103</v>
      </c>
      <c r="G361" s="604">
        <v>38</v>
      </c>
      <c r="H361" s="795">
        <f t="shared" si="70"/>
        <v>150.78</v>
      </c>
      <c r="I361" s="795">
        <v>182.5</v>
      </c>
      <c r="J361" s="796">
        <f t="shared" si="75"/>
        <v>6935</v>
      </c>
      <c r="K361" s="795">
        <f t="shared" si="72"/>
        <v>150.78</v>
      </c>
      <c r="L361" s="795">
        <v>191.63</v>
      </c>
      <c r="M361" s="796">
        <f t="shared" si="76"/>
        <v>7281.94</v>
      </c>
      <c r="S361" s="724">
        <v>150.78</v>
      </c>
      <c r="T361" s="724">
        <v>182.5</v>
      </c>
      <c r="U361" s="724">
        <v>6935</v>
      </c>
      <c r="V361" s="725">
        <f t="shared" si="67"/>
        <v>0</v>
      </c>
      <c r="W361" s="724">
        <v>150.78</v>
      </c>
      <c r="X361" s="724">
        <v>191.63</v>
      </c>
      <c r="Y361" s="724">
        <v>7281.94</v>
      </c>
      <c r="Z361" s="725">
        <f t="shared" si="68"/>
        <v>0</v>
      </c>
    </row>
    <row r="362" spans="1:26" x14ac:dyDescent="0.2">
      <c r="A362" s="614" t="s">
        <v>648</v>
      </c>
      <c r="B362" s="613" t="s">
        <v>19</v>
      </c>
      <c r="C362" s="613" t="s">
        <v>19</v>
      </c>
      <c r="D362" s="613" t="s">
        <v>19</v>
      </c>
      <c r="E362" s="613" t="s">
        <v>649</v>
      </c>
      <c r="F362" s="612" t="s">
        <v>19</v>
      </c>
      <c r="G362" s="612"/>
      <c r="H362" s="612"/>
      <c r="I362" s="797"/>
      <c r="J362" s="798">
        <f>SUBTOTAL(109,J363:J378)</f>
        <v>191230.82</v>
      </c>
      <c r="K362" s="797"/>
      <c r="L362" s="797"/>
      <c r="M362" s="798">
        <f>SUBTOTAL(109,M363:M378)</f>
        <v>200770.33999999997</v>
      </c>
      <c r="S362" s="724"/>
      <c r="T362" s="724"/>
      <c r="U362" s="724">
        <v>191230.82</v>
      </c>
      <c r="V362" s="725">
        <f t="shared" si="67"/>
        <v>0</v>
      </c>
      <c r="W362" s="724"/>
      <c r="X362" s="724"/>
      <c r="Y362" s="724">
        <v>200770.33999999997</v>
      </c>
      <c r="Z362" s="725">
        <f t="shared" si="68"/>
        <v>0</v>
      </c>
    </row>
    <row r="363" spans="1:26" x14ac:dyDescent="0.2">
      <c r="A363" s="607" t="s">
        <v>650</v>
      </c>
      <c r="B363" s="606" t="s">
        <v>25</v>
      </c>
      <c r="C363" s="606" t="s">
        <v>26</v>
      </c>
      <c r="D363" s="606" t="s">
        <v>651</v>
      </c>
      <c r="E363" s="605" t="s">
        <v>652</v>
      </c>
      <c r="F363" s="699" t="s">
        <v>103</v>
      </c>
      <c r="G363" s="604">
        <v>38</v>
      </c>
      <c r="H363" s="795">
        <f t="shared" si="70"/>
        <v>20.37</v>
      </c>
      <c r="I363" s="795">
        <v>24.66</v>
      </c>
      <c r="J363" s="796">
        <f t="shared" ref="J363:J378" si="77">TRUNC(G363*TRUNC(I363, 2), 2)</f>
        <v>937.08</v>
      </c>
      <c r="K363" s="795">
        <f t="shared" si="72"/>
        <v>20.37</v>
      </c>
      <c r="L363" s="795">
        <v>25.9</v>
      </c>
      <c r="M363" s="796">
        <f t="shared" si="76"/>
        <v>984.2</v>
      </c>
      <c r="S363" s="724">
        <v>20.37</v>
      </c>
      <c r="T363" s="724">
        <v>24.66</v>
      </c>
      <c r="U363" s="724">
        <v>937.08</v>
      </c>
      <c r="V363" s="725">
        <f t="shared" si="67"/>
        <v>0</v>
      </c>
      <c r="W363" s="724">
        <v>20.37</v>
      </c>
      <c r="X363" s="724">
        <v>25.9</v>
      </c>
      <c r="Y363" s="724">
        <v>984.2</v>
      </c>
      <c r="Z363" s="725">
        <f t="shared" si="68"/>
        <v>0</v>
      </c>
    </row>
    <row r="364" spans="1:26" x14ac:dyDescent="0.2">
      <c r="A364" s="607" t="s">
        <v>653</v>
      </c>
      <c r="B364" s="606" t="s">
        <v>105</v>
      </c>
      <c r="C364" s="606" t="s">
        <v>26</v>
      </c>
      <c r="D364" s="606" t="s">
        <v>654</v>
      </c>
      <c r="E364" s="605" t="s">
        <v>655</v>
      </c>
      <c r="F364" s="699" t="s">
        <v>99</v>
      </c>
      <c r="G364" s="604">
        <v>38</v>
      </c>
      <c r="H364" s="795">
        <f t="shared" si="70"/>
        <v>37.51</v>
      </c>
      <c r="I364" s="795">
        <v>45.41</v>
      </c>
      <c r="J364" s="796">
        <f t="shared" si="77"/>
        <v>1725.58</v>
      </c>
      <c r="K364" s="795">
        <f t="shared" si="72"/>
        <v>37.51</v>
      </c>
      <c r="L364" s="795">
        <v>47.68</v>
      </c>
      <c r="M364" s="796">
        <f t="shared" si="76"/>
        <v>1811.84</v>
      </c>
      <c r="S364" s="724">
        <v>37.51</v>
      </c>
      <c r="T364" s="724">
        <v>45.41</v>
      </c>
      <c r="U364" s="724">
        <v>1725.58</v>
      </c>
      <c r="V364" s="725">
        <f t="shared" si="67"/>
        <v>0</v>
      </c>
      <c r="W364" s="724">
        <v>37.51</v>
      </c>
      <c r="X364" s="724">
        <v>47.68</v>
      </c>
      <c r="Y364" s="724">
        <v>1811.84</v>
      </c>
      <c r="Z364" s="725">
        <f t="shared" si="68"/>
        <v>0</v>
      </c>
    </row>
    <row r="365" spans="1:26" x14ac:dyDescent="0.2">
      <c r="A365" s="607" t="s">
        <v>656</v>
      </c>
      <c r="B365" s="606" t="s">
        <v>25</v>
      </c>
      <c r="C365" s="606" t="s">
        <v>26</v>
      </c>
      <c r="D365" s="606" t="s">
        <v>657</v>
      </c>
      <c r="E365" s="605" t="s">
        <v>658</v>
      </c>
      <c r="F365" s="699" t="s">
        <v>103</v>
      </c>
      <c r="G365" s="604">
        <v>190</v>
      </c>
      <c r="H365" s="795">
        <f t="shared" si="70"/>
        <v>16.55</v>
      </c>
      <c r="I365" s="795">
        <v>20.04</v>
      </c>
      <c r="J365" s="796">
        <f t="shared" si="77"/>
        <v>3807.6</v>
      </c>
      <c r="K365" s="795">
        <f t="shared" si="72"/>
        <v>16.55</v>
      </c>
      <c r="L365" s="795">
        <v>21.04</v>
      </c>
      <c r="M365" s="796">
        <f t="shared" si="76"/>
        <v>3997.6</v>
      </c>
      <c r="S365" s="724">
        <v>16.55</v>
      </c>
      <c r="T365" s="724">
        <v>20.04</v>
      </c>
      <c r="U365" s="724">
        <v>3807.6</v>
      </c>
      <c r="V365" s="725">
        <f t="shared" si="67"/>
        <v>0</v>
      </c>
      <c r="W365" s="724">
        <v>16.55</v>
      </c>
      <c r="X365" s="724">
        <v>21.04</v>
      </c>
      <c r="Y365" s="724">
        <v>3997.6</v>
      </c>
      <c r="Z365" s="725">
        <f t="shared" si="68"/>
        <v>0</v>
      </c>
    </row>
    <row r="366" spans="1:26" x14ac:dyDescent="0.2">
      <c r="A366" s="607" t="s">
        <v>659</v>
      </c>
      <c r="B366" s="606" t="s">
        <v>25</v>
      </c>
      <c r="C366" s="606" t="s">
        <v>26</v>
      </c>
      <c r="D366" s="606" t="s">
        <v>2019</v>
      </c>
      <c r="E366" s="605" t="s">
        <v>1639</v>
      </c>
      <c r="F366" s="699" t="s">
        <v>103</v>
      </c>
      <c r="G366" s="604">
        <v>38</v>
      </c>
      <c r="H366" s="795">
        <f t="shared" si="70"/>
        <v>29.34</v>
      </c>
      <c r="I366" s="795">
        <v>35.520000000000003</v>
      </c>
      <c r="J366" s="796">
        <f t="shared" si="77"/>
        <v>1349.76</v>
      </c>
      <c r="K366" s="795">
        <f t="shared" si="72"/>
        <v>29.34</v>
      </c>
      <c r="L366" s="795">
        <v>37.299999999999997</v>
      </c>
      <c r="M366" s="796">
        <f t="shared" si="76"/>
        <v>1417.4</v>
      </c>
      <c r="S366" s="724">
        <v>29.34</v>
      </c>
      <c r="T366" s="724">
        <v>35.520000000000003</v>
      </c>
      <c r="U366" s="724">
        <v>1349.76</v>
      </c>
      <c r="V366" s="725">
        <f t="shared" si="67"/>
        <v>0</v>
      </c>
      <c r="W366" s="724">
        <v>29.34</v>
      </c>
      <c r="X366" s="724">
        <v>37.299999999999997</v>
      </c>
      <c r="Y366" s="724">
        <v>1417.4</v>
      </c>
      <c r="Z366" s="725">
        <f t="shared" si="68"/>
        <v>0</v>
      </c>
    </row>
    <row r="367" spans="1:26" x14ac:dyDescent="0.2">
      <c r="A367" s="607" t="s">
        <v>662</v>
      </c>
      <c r="B367" s="606" t="s">
        <v>25</v>
      </c>
      <c r="C367" s="606" t="s">
        <v>26</v>
      </c>
      <c r="D367" s="606" t="s">
        <v>665</v>
      </c>
      <c r="E367" s="605" t="s">
        <v>666</v>
      </c>
      <c r="F367" s="699" t="s">
        <v>103</v>
      </c>
      <c r="G367" s="604">
        <v>152</v>
      </c>
      <c r="H367" s="795">
        <f t="shared" si="70"/>
        <v>24.81</v>
      </c>
      <c r="I367" s="795">
        <v>30.03</v>
      </c>
      <c r="J367" s="796">
        <f t="shared" si="77"/>
        <v>4564.5600000000004</v>
      </c>
      <c r="K367" s="795">
        <f t="shared" si="72"/>
        <v>24.81</v>
      </c>
      <c r="L367" s="795">
        <v>31.54</v>
      </c>
      <c r="M367" s="796">
        <f t="shared" si="76"/>
        <v>4794.08</v>
      </c>
      <c r="S367" s="724">
        <v>24.81</v>
      </c>
      <c r="T367" s="724">
        <v>30.03</v>
      </c>
      <c r="U367" s="724">
        <v>4564.5600000000004</v>
      </c>
      <c r="V367" s="725">
        <f t="shared" si="67"/>
        <v>0</v>
      </c>
      <c r="W367" s="724">
        <v>24.81</v>
      </c>
      <c r="X367" s="724">
        <v>31.54</v>
      </c>
      <c r="Y367" s="724">
        <v>4794.08</v>
      </c>
      <c r="Z367" s="725">
        <f t="shared" si="68"/>
        <v>0</v>
      </c>
    </row>
    <row r="368" spans="1:26" x14ac:dyDescent="0.2">
      <c r="A368" s="607" t="s">
        <v>664</v>
      </c>
      <c r="B368" s="606" t="s">
        <v>25</v>
      </c>
      <c r="C368" s="606" t="s">
        <v>26</v>
      </c>
      <c r="D368" s="606" t="s">
        <v>670</v>
      </c>
      <c r="E368" s="605" t="s">
        <v>671</v>
      </c>
      <c r="F368" s="699" t="s">
        <v>103</v>
      </c>
      <c r="G368" s="604">
        <v>532</v>
      </c>
      <c r="H368" s="795">
        <f t="shared" si="70"/>
        <v>20.5</v>
      </c>
      <c r="I368" s="795">
        <v>24.82</v>
      </c>
      <c r="J368" s="796">
        <f t="shared" si="77"/>
        <v>13204.24</v>
      </c>
      <c r="K368" s="795">
        <f t="shared" si="72"/>
        <v>20.5</v>
      </c>
      <c r="L368" s="795">
        <v>26.06</v>
      </c>
      <c r="M368" s="796">
        <f t="shared" si="76"/>
        <v>13863.92</v>
      </c>
      <c r="S368" s="724">
        <v>20.5</v>
      </c>
      <c r="T368" s="724">
        <v>24.82</v>
      </c>
      <c r="U368" s="724">
        <v>13204.24</v>
      </c>
      <c r="V368" s="725">
        <f t="shared" si="67"/>
        <v>0</v>
      </c>
      <c r="W368" s="724">
        <v>20.5</v>
      </c>
      <c r="X368" s="724">
        <v>26.06</v>
      </c>
      <c r="Y368" s="724">
        <v>13863.92</v>
      </c>
      <c r="Z368" s="725">
        <f t="shared" si="68"/>
        <v>0</v>
      </c>
    </row>
    <row r="369" spans="1:26" x14ac:dyDescent="0.2">
      <c r="A369" s="607" t="s">
        <v>667</v>
      </c>
      <c r="B369" s="606" t="s">
        <v>25</v>
      </c>
      <c r="C369" s="606" t="s">
        <v>26</v>
      </c>
      <c r="D369" s="606" t="s">
        <v>2018</v>
      </c>
      <c r="E369" s="605" t="s">
        <v>1640</v>
      </c>
      <c r="F369" s="699" t="s">
        <v>103</v>
      </c>
      <c r="G369" s="604">
        <v>76</v>
      </c>
      <c r="H369" s="795">
        <f t="shared" si="70"/>
        <v>23.98</v>
      </c>
      <c r="I369" s="795">
        <v>29.03</v>
      </c>
      <c r="J369" s="796">
        <f t="shared" si="77"/>
        <v>2206.2800000000002</v>
      </c>
      <c r="K369" s="795">
        <f t="shared" si="72"/>
        <v>23.98</v>
      </c>
      <c r="L369" s="795">
        <v>30.48</v>
      </c>
      <c r="M369" s="796">
        <f t="shared" si="76"/>
        <v>2316.48</v>
      </c>
      <c r="S369" s="724">
        <v>23.98</v>
      </c>
      <c r="T369" s="724">
        <v>29.03</v>
      </c>
      <c r="U369" s="724">
        <v>2206.2800000000002</v>
      </c>
      <c r="V369" s="725">
        <f t="shared" si="67"/>
        <v>0</v>
      </c>
      <c r="W369" s="724">
        <v>23.98</v>
      </c>
      <c r="X369" s="724">
        <v>30.48</v>
      </c>
      <c r="Y369" s="724">
        <v>2316.48</v>
      </c>
      <c r="Z369" s="725">
        <f t="shared" si="68"/>
        <v>0</v>
      </c>
    </row>
    <row r="370" spans="1:26" x14ac:dyDescent="0.2">
      <c r="A370" s="607" t="s">
        <v>669</v>
      </c>
      <c r="B370" s="606" t="s">
        <v>25</v>
      </c>
      <c r="C370" s="606" t="s">
        <v>26</v>
      </c>
      <c r="D370" s="606" t="s">
        <v>684</v>
      </c>
      <c r="E370" s="605" t="s">
        <v>685</v>
      </c>
      <c r="F370" s="699" t="s">
        <v>103</v>
      </c>
      <c r="G370" s="604">
        <v>152</v>
      </c>
      <c r="H370" s="795">
        <f t="shared" si="70"/>
        <v>23.58</v>
      </c>
      <c r="I370" s="795">
        <v>28.55</v>
      </c>
      <c r="J370" s="796">
        <f t="shared" si="77"/>
        <v>4339.6000000000004</v>
      </c>
      <c r="K370" s="795">
        <f t="shared" si="72"/>
        <v>23.58</v>
      </c>
      <c r="L370" s="795">
        <v>29.98</v>
      </c>
      <c r="M370" s="796">
        <f t="shared" si="76"/>
        <v>4556.96</v>
      </c>
      <c r="S370" s="724">
        <v>23.58</v>
      </c>
      <c r="T370" s="724">
        <v>28.55</v>
      </c>
      <c r="U370" s="724">
        <v>4339.6000000000004</v>
      </c>
      <c r="V370" s="725">
        <f t="shared" si="67"/>
        <v>0</v>
      </c>
      <c r="W370" s="724">
        <v>23.58</v>
      </c>
      <c r="X370" s="724">
        <v>29.98</v>
      </c>
      <c r="Y370" s="724">
        <v>4556.96</v>
      </c>
      <c r="Z370" s="725">
        <f t="shared" si="68"/>
        <v>0</v>
      </c>
    </row>
    <row r="371" spans="1:26" x14ac:dyDescent="0.2">
      <c r="A371" s="607" t="s">
        <v>672</v>
      </c>
      <c r="B371" s="606" t="s">
        <v>25</v>
      </c>
      <c r="C371" s="606" t="s">
        <v>26</v>
      </c>
      <c r="D371" s="606" t="s">
        <v>2017</v>
      </c>
      <c r="E371" s="605" t="s">
        <v>1643</v>
      </c>
      <c r="F371" s="699" t="s">
        <v>103</v>
      </c>
      <c r="G371" s="604">
        <v>76</v>
      </c>
      <c r="H371" s="795">
        <f t="shared" si="70"/>
        <v>25.94</v>
      </c>
      <c r="I371" s="795">
        <v>31.4</v>
      </c>
      <c r="J371" s="796">
        <f t="shared" si="77"/>
        <v>2386.4</v>
      </c>
      <c r="K371" s="795">
        <f t="shared" si="72"/>
        <v>25.94</v>
      </c>
      <c r="L371" s="795">
        <v>32.97</v>
      </c>
      <c r="M371" s="796">
        <f t="shared" si="76"/>
        <v>2505.7199999999998</v>
      </c>
      <c r="S371" s="724">
        <v>25.94</v>
      </c>
      <c r="T371" s="724">
        <v>31.4</v>
      </c>
      <c r="U371" s="724">
        <v>2386.4</v>
      </c>
      <c r="V371" s="725">
        <f t="shared" si="67"/>
        <v>0</v>
      </c>
      <c r="W371" s="724">
        <v>25.94</v>
      </c>
      <c r="X371" s="724">
        <v>32.97</v>
      </c>
      <c r="Y371" s="724">
        <v>2505.7199999999998</v>
      </c>
      <c r="Z371" s="725">
        <f t="shared" si="68"/>
        <v>0</v>
      </c>
    </row>
    <row r="372" spans="1:26" x14ac:dyDescent="0.2">
      <c r="A372" s="607" t="s">
        <v>675</v>
      </c>
      <c r="B372" s="606" t="s">
        <v>25</v>
      </c>
      <c r="C372" s="606" t="s">
        <v>26</v>
      </c>
      <c r="D372" s="606" t="s">
        <v>2016</v>
      </c>
      <c r="E372" s="605" t="s">
        <v>1644</v>
      </c>
      <c r="F372" s="699" t="s">
        <v>103</v>
      </c>
      <c r="G372" s="604">
        <v>38</v>
      </c>
      <c r="H372" s="795">
        <f t="shared" si="70"/>
        <v>181.03</v>
      </c>
      <c r="I372" s="795">
        <v>219.11</v>
      </c>
      <c r="J372" s="796">
        <f t="shared" si="77"/>
        <v>8326.18</v>
      </c>
      <c r="K372" s="795">
        <f t="shared" si="72"/>
        <v>181.03</v>
      </c>
      <c r="L372" s="795">
        <v>230.08</v>
      </c>
      <c r="M372" s="796">
        <f t="shared" si="76"/>
        <v>8743.0400000000009</v>
      </c>
      <c r="S372" s="724">
        <v>181.03</v>
      </c>
      <c r="T372" s="724">
        <v>219.11</v>
      </c>
      <c r="U372" s="724">
        <v>8326.18</v>
      </c>
      <c r="V372" s="725">
        <f t="shared" si="67"/>
        <v>0</v>
      </c>
      <c r="W372" s="724">
        <v>181.03</v>
      </c>
      <c r="X372" s="724">
        <v>230.08</v>
      </c>
      <c r="Y372" s="724">
        <v>8743.0400000000009</v>
      </c>
      <c r="Z372" s="725">
        <f t="shared" si="68"/>
        <v>0</v>
      </c>
    </row>
    <row r="373" spans="1:26" x14ac:dyDescent="0.2">
      <c r="A373" s="607" t="s">
        <v>678</v>
      </c>
      <c r="B373" s="606" t="s">
        <v>25</v>
      </c>
      <c r="C373" s="606" t="s">
        <v>26</v>
      </c>
      <c r="D373" s="606" t="s">
        <v>1976</v>
      </c>
      <c r="E373" s="605" t="s">
        <v>1975</v>
      </c>
      <c r="F373" s="699" t="s">
        <v>92</v>
      </c>
      <c r="G373" s="604">
        <v>13072</v>
      </c>
      <c r="H373" s="795">
        <f t="shared" si="70"/>
        <v>4.99</v>
      </c>
      <c r="I373" s="795">
        <v>6.05</v>
      </c>
      <c r="J373" s="796">
        <f t="shared" si="77"/>
        <v>79085.600000000006</v>
      </c>
      <c r="K373" s="795">
        <f t="shared" si="72"/>
        <v>4.99</v>
      </c>
      <c r="L373" s="795">
        <v>6.35</v>
      </c>
      <c r="M373" s="796">
        <f t="shared" si="76"/>
        <v>83007.199999999997</v>
      </c>
      <c r="S373" s="724">
        <v>4.99</v>
      </c>
      <c r="T373" s="724">
        <v>6.05</v>
      </c>
      <c r="U373" s="724">
        <v>79085.600000000006</v>
      </c>
      <c r="V373" s="725">
        <f t="shared" si="67"/>
        <v>0</v>
      </c>
      <c r="W373" s="724">
        <v>4.99</v>
      </c>
      <c r="X373" s="724">
        <v>6.35</v>
      </c>
      <c r="Y373" s="724">
        <v>83007.199999999997</v>
      </c>
      <c r="Z373" s="725">
        <f t="shared" si="68"/>
        <v>0</v>
      </c>
    </row>
    <row r="374" spans="1:26" x14ac:dyDescent="0.2">
      <c r="A374" s="607" t="s">
        <v>681</v>
      </c>
      <c r="B374" s="606" t="s">
        <v>25</v>
      </c>
      <c r="C374" s="606" t="s">
        <v>26</v>
      </c>
      <c r="D374" s="606" t="s">
        <v>2015</v>
      </c>
      <c r="E374" s="605" t="s">
        <v>2014</v>
      </c>
      <c r="F374" s="699" t="s">
        <v>92</v>
      </c>
      <c r="G374" s="604">
        <v>684</v>
      </c>
      <c r="H374" s="795">
        <f t="shared" si="70"/>
        <v>6.44</v>
      </c>
      <c r="I374" s="795">
        <v>7.8</v>
      </c>
      <c r="J374" s="796">
        <f t="shared" si="77"/>
        <v>5335.2</v>
      </c>
      <c r="K374" s="795">
        <f t="shared" si="72"/>
        <v>6.44</v>
      </c>
      <c r="L374" s="795">
        <v>8.19</v>
      </c>
      <c r="M374" s="796">
        <f t="shared" si="76"/>
        <v>5601.96</v>
      </c>
      <c r="S374" s="724">
        <v>6.44</v>
      </c>
      <c r="T374" s="724">
        <v>7.8</v>
      </c>
      <c r="U374" s="724">
        <v>5335.2</v>
      </c>
      <c r="V374" s="725">
        <f t="shared" si="67"/>
        <v>0</v>
      </c>
      <c r="W374" s="724">
        <v>6.44</v>
      </c>
      <c r="X374" s="724">
        <v>8.19</v>
      </c>
      <c r="Y374" s="724">
        <v>5601.96</v>
      </c>
      <c r="Z374" s="725">
        <f t="shared" si="68"/>
        <v>0</v>
      </c>
    </row>
    <row r="375" spans="1:26" x14ac:dyDescent="0.2">
      <c r="A375" s="607" t="s">
        <v>683</v>
      </c>
      <c r="B375" s="606" t="s">
        <v>25</v>
      </c>
      <c r="C375" s="606" t="s">
        <v>26</v>
      </c>
      <c r="D375" s="606" t="s">
        <v>2013</v>
      </c>
      <c r="E375" s="605" t="s">
        <v>2012</v>
      </c>
      <c r="F375" s="699" t="s">
        <v>92</v>
      </c>
      <c r="G375" s="604">
        <v>1748</v>
      </c>
      <c r="H375" s="795">
        <f t="shared" si="70"/>
        <v>12.34</v>
      </c>
      <c r="I375" s="795">
        <v>14.94</v>
      </c>
      <c r="J375" s="796">
        <f t="shared" si="77"/>
        <v>26115.119999999999</v>
      </c>
      <c r="K375" s="795">
        <f t="shared" si="72"/>
        <v>12.34</v>
      </c>
      <c r="L375" s="795">
        <v>15.69</v>
      </c>
      <c r="M375" s="796">
        <f t="shared" si="76"/>
        <v>27426.12</v>
      </c>
      <c r="S375" s="724">
        <v>12.34</v>
      </c>
      <c r="T375" s="724">
        <v>14.94</v>
      </c>
      <c r="U375" s="724">
        <v>26115.119999999999</v>
      </c>
      <c r="V375" s="725">
        <f t="shared" si="67"/>
        <v>0</v>
      </c>
      <c r="W375" s="724">
        <v>12.34</v>
      </c>
      <c r="X375" s="724">
        <v>15.69</v>
      </c>
      <c r="Y375" s="724">
        <v>27426.12</v>
      </c>
      <c r="Z375" s="725">
        <f t="shared" si="68"/>
        <v>0</v>
      </c>
    </row>
    <row r="376" spans="1:26" ht="25.5" x14ac:dyDescent="0.2">
      <c r="A376" s="607" t="s">
        <v>686</v>
      </c>
      <c r="B376" s="606" t="s">
        <v>105</v>
      </c>
      <c r="C376" s="606" t="s">
        <v>26</v>
      </c>
      <c r="D376" s="606" t="s">
        <v>704</v>
      </c>
      <c r="E376" s="605" t="s">
        <v>1152</v>
      </c>
      <c r="F376" s="698" t="s">
        <v>99</v>
      </c>
      <c r="G376" s="604">
        <v>152</v>
      </c>
      <c r="H376" s="795">
        <f t="shared" si="70"/>
        <v>104.54</v>
      </c>
      <c r="I376" s="795">
        <v>126.53</v>
      </c>
      <c r="J376" s="796">
        <f t="shared" si="77"/>
        <v>19232.560000000001</v>
      </c>
      <c r="K376" s="795">
        <f t="shared" si="72"/>
        <v>104.54</v>
      </c>
      <c r="L376" s="795">
        <v>132.87</v>
      </c>
      <c r="M376" s="796">
        <f t="shared" si="76"/>
        <v>20196.240000000002</v>
      </c>
      <c r="S376" s="724">
        <v>104.54</v>
      </c>
      <c r="T376" s="724">
        <v>126.53</v>
      </c>
      <c r="U376" s="724">
        <v>19232.560000000001</v>
      </c>
      <c r="V376" s="725">
        <f t="shared" si="67"/>
        <v>0</v>
      </c>
      <c r="W376" s="724">
        <v>104.54</v>
      </c>
      <c r="X376" s="724">
        <v>132.87</v>
      </c>
      <c r="Y376" s="724">
        <v>20196.240000000002</v>
      </c>
      <c r="Z376" s="725">
        <f t="shared" si="68"/>
        <v>0</v>
      </c>
    </row>
    <row r="377" spans="1:26" x14ac:dyDescent="0.2">
      <c r="A377" s="607" t="s">
        <v>688</v>
      </c>
      <c r="B377" s="606" t="s">
        <v>105</v>
      </c>
      <c r="C377" s="606" t="s">
        <v>26</v>
      </c>
      <c r="D377" s="606" t="s">
        <v>706</v>
      </c>
      <c r="E377" s="605" t="s">
        <v>707</v>
      </c>
      <c r="F377" s="698" t="s">
        <v>99</v>
      </c>
      <c r="G377" s="604">
        <v>228</v>
      </c>
      <c r="H377" s="795">
        <f t="shared" si="70"/>
        <v>64.8</v>
      </c>
      <c r="I377" s="795">
        <v>78.430000000000007</v>
      </c>
      <c r="J377" s="796">
        <f t="shared" si="77"/>
        <v>17882.04</v>
      </c>
      <c r="K377" s="795">
        <f t="shared" si="72"/>
        <v>64.8</v>
      </c>
      <c r="L377" s="795">
        <v>82.36</v>
      </c>
      <c r="M377" s="796">
        <f t="shared" si="76"/>
        <v>18778.080000000002</v>
      </c>
      <c r="S377" s="724">
        <v>64.8</v>
      </c>
      <c r="T377" s="724">
        <v>78.430000000000007</v>
      </c>
      <c r="U377" s="724">
        <v>17882.04</v>
      </c>
      <c r="V377" s="725">
        <f t="shared" si="67"/>
        <v>0</v>
      </c>
      <c r="W377" s="724">
        <v>64.8</v>
      </c>
      <c r="X377" s="724">
        <v>82.36</v>
      </c>
      <c r="Y377" s="724">
        <v>18778.080000000002</v>
      </c>
      <c r="Z377" s="725">
        <f t="shared" si="68"/>
        <v>0</v>
      </c>
    </row>
    <row r="378" spans="1:26" ht="25.5" x14ac:dyDescent="0.2">
      <c r="A378" s="607" t="s">
        <v>691</v>
      </c>
      <c r="B378" s="606" t="s">
        <v>25</v>
      </c>
      <c r="C378" s="606" t="s">
        <v>26</v>
      </c>
      <c r="D378" s="606" t="s">
        <v>679</v>
      </c>
      <c r="E378" s="605" t="s">
        <v>680</v>
      </c>
      <c r="F378" s="604" t="s">
        <v>99</v>
      </c>
      <c r="G378" s="604">
        <v>38</v>
      </c>
      <c r="H378" s="795">
        <f t="shared" si="70"/>
        <v>15.93</v>
      </c>
      <c r="I378" s="795">
        <v>19.29</v>
      </c>
      <c r="J378" s="796">
        <f t="shared" si="77"/>
        <v>733.02</v>
      </c>
      <c r="K378" s="795">
        <f t="shared" si="72"/>
        <v>15.93</v>
      </c>
      <c r="L378" s="795">
        <v>20.25</v>
      </c>
      <c r="M378" s="796">
        <f t="shared" si="76"/>
        <v>769.5</v>
      </c>
      <c r="S378" s="724">
        <v>15.93</v>
      </c>
      <c r="T378" s="724">
        <v>19.29</v>
      </c>
      <c r="U378" s="724">
        <v>733.02</v>
      </c>
      <c r="V378" s="725">
        <f t="shared" si="67"/>
        <v>0</v>
      </c>
      <c r="W378" s="724">
        <v>15.93</v>
      </c>
      <c r="X378" s="724">
        <v>20.25</v>
      </c>
      <c r="Y378" s="724">
        <v>769.5</v>
      </c>
      <c r="Z378" s="725">
        <f t="shared" si="68"/>
        <v>0</v>
      </c>
    </row>
    <row r="379" spans="1:26" s="611" customFormat="1" x14ac:dyDescent="0.2">
      <c r="A379" s="610" t="s">
        <v>708</v>
      </c>
      <c r="B379" s="609" t="s">
        <v>19</v>
      </c>
      <c r="C379" s="609" t="s">
        <v>19</v>
      </c>
      <c r="D379" s="609" t="s">
        <v>19</v>
      </c>
      <c r="E379" s="609" t="s">
        <v>709</v>
      </c>
      <c r="F379" s="608" t="s">
        <v>19</v>
      </c>
      <c r="G379" s="608"/>
      <c r="H379" s="608"/>
      <c r="I379" s="279"/>
      <c r="J379" s="280">
        <f>SUBTOTAL(109,J380:J381)</f>
        <v>866.78</v>
      </c>
      <c r="K379" s="279"/>
      <c r="L379" s="279"/>
      <c r="M379" s="280">
        <f>SUBTOTAL(109,M380:M381)</f>
        <v>910.48</v>
      </c>
      <c r="S379" s="724"/>
      <c r="T379" s="724"/>
      <c r="U379" s="724">
        <v>866.78</v>
      </c>
      <c r="V379" s="725">
        <f t="shared" si="67"/>
        <v>0</v>
      </c>
      <c r="W379" s="724"/>
      <c r="X379" s="724"/>
      <c r="Y379" s="724">
        <v>910.48</v>
      </c>
      <c r="Z379" s="725">
        <f t="shared" si="68"/>
        <v>0</v>
      </c>
    </row>
    <row r="380" spans="1:26" x14ac:dyDescent="0.2">
      <c r="A380" s="607" t="s">
        <v>710</v>
      </c>
      <c r="B380" s="606" t="s">
        <v>25</v>
      </c>
      <c r="C380" s="606" t="s">
        <v>26</v>
      </c>
      <c r="D380" s="606" t="s">
        <v>1970</v>
      </c>
      <c r="E380" s="605" t="s">
        <v>1672</v>
      </c>
      <c r="F380" s="699" t="s">
        <v>103</v>
      </c>
      <c r="G380" s="604">
        <v>76</v>
      </c>
      <c r="H380" s="795">
        <f t="shared" si="70"/>
        <v>6.55</v>
      </c>
      <c r="I380" s="795">
        <v>7.93</v>
      </c>
      <c r="J380" s="796">
        <f>TRUNC(G380*TRUNC(I380, 2), 2)</f>
        <v>602.67999999999995</v>
      </c>
      <c r="K380" s="795">
        <f t="shared" si="72"/>
        <v>6.55</v>
      </c>
      <c r="L380" s="795">
        <v>8.33</v>
      </c>
      <c r="M380" s="796">
        <f t="shared" si="76"/>
        <v>633.08000000000004</v>
      </c>
      <c r="S380" s="724">
        <v>6.55</v>
      </c>
      <c r="T380" s="724">
        <v>7.93</v>
      </c>
      <c r="U380" s="724">
        <v>602.67999999999995</v>
      </c>
      <c r="V380" s="725">
        <f t="shared" si="67"/>
        <v>0</v>
      </c>
      <c r="W380" s="724">
        <v>6.55</v>
      </c>
      <c r="X380" s="724">
        <v>8.33</v>
      </c>
      <c r="Y380" s="724">
        <v>633.08000000000004</v>
      </c>
      <c r="Z380" s="725">
        <f t="shared" si="68"/>
        <v>0</v>
      </c>
    </row>
    <row r="381" spans="1:26" x14ac:dyDescent="0.2">
      <c r="A381" s="607" t="s">
        <v>712</v>
      </c>
      <c r="B381" s="606" t="s">
        <v>25</v>
      </c>
      <c r="C381" s="606" t="s">
        <v>26</v>
      </c>
      <c r="D381" s="606" t="s">
        <v>676</v>
      </c>
      <c r="E381" s="605" t="s">
        <v>677</v>
      </c>
      <c r="F381" s="699" t="s">
        <v>99</v>
      </c>
      <c r="G381" s="604">
        <v>38</v>
      </c>
      <c r="H381" s="795">
        <f t="shared" si="70"/>
        <v>5.74</v>
      </c>
      <c r="I381" s="795">
        <v>6.95</v>
      </c>
      <c r="J381" s="796">
        <f>TRUNC(G381*TRUNC(I381, 2), 2)</f>
        <v>264.10000000000002</v>
      </c>
      <c r="K381" s="795">
        <f t="shared" si="72"/>
        <v>5.74</v>
      </c>
      <c r="L381" s="795">
        <v>7.3</v>
      </c>
      <c r="M381" s="796">
        <f t="shared" si="76"/>
        <v>277.39999999999998</v>
      </c>
      <c r="S381" s="724">
        <v>5.74</v>
      </c>
      <c r="T381" s="724">
        <v>6.95</v>
      </c>
      <c r="U381" s="724">
        <v>264.10000000000002</v>
      </c>
      <c r="V381" s="725">
        <f t="shared" si="67"/>
        <v>0</v>
      </c>
      <c r="W381" s="724">
        <v>5.74</v>
      </c>
      <c r="X381" s="724">
        <v>7.3</v>
      </c>
      <c r="Y381" s="724">
        <v>277.39999999999998</v>
      </c>
      <c r="Z381" s="725">
        <f t="shared" si="68"/>
        <v>0</v>
      </c>
    </row>
    <row r="382" spans="1:26" s="611" customFormat="1" x14ac:dyDescent="0.2">
      <c r="A382" s="610" t="s">
        <v>714</v>
      </c>
      <c r="B382" s="609" t="s">
        <v>19</v>
      </c>
      <c r="C382" s="609" t="s">
        <v>19</v>
      </c>
      <c r="D382" s="609" t="s">
        <v>19</v>
      </c>
      <c r="E382" s="609" t="s">
        <v>715</v>
      </c>
      <c r="F382" s="608" t="s">
        <v>19</v>
      </c>
      <c r="G382" s="608"/>
      <c r="H382" s="608"/>
      <c r="I382" s="279"/>
      <c r="J382" s="280">
        <f>SUBTOTAL(109,J383:J400)</f>
        <v>122979.39</v>
      </c>
      <c r="K382" s="279"/>
      <c r="L382" s="279"/>
      <c r="M382" s="280">
        <f>SUBTOTAL(109,M383:M400)</f>
        <v>129140.17999999998</v>
      </c>
      <c r="S382" s="724"/>
      <c r="T382" s="724"/>
      <c r="U382" s="724">
        <v>122979.39</v>
      </c>
      <c r="V382" s="725">
        <f t="shared" si="67"/>
        <v>0</v>
      </c>
      <c r="W382" s="724"/>
      <c r="X382" s="724"/>
      <c r="Y382" s="724">
        <v>129140.17999999998</v>
      </c>
      <c r="Z382" s="725">
        <f t="shared" si="68"/>
        <v>0</v>
      </c>
    </row>
    <row r="383" spans="1:26" x14ac:dyDescent="0.2">
      <c r="A383" s="614" t="s">
        <v>716</v>
      </c>
      <c r="B383" s="613" t="s">
        <v>19</v>
      </c>
      <c r="C383" s="613" t="s">
        <v>19</v>
      </c>
      <c r="D383" s="613" t="s">
        <v>19</v>
      </c>
      <c r="E383" s="613" t="s">
        <v>717</v>
      </c>
      <c r="F383" s="612" t="s">
        <v>19</v>
      </c>
      <c r="G383" s="612"/>
      <c r="H383" s="612"/>
      <c r="I383" s="797"/>
      <c r="J383" s="798">
        <f>SUBTOTAL(109,J384:J389)</f>
        <v>30424.690000000002</v>
      </c>
      <c r="K383" s="797"/>
      <c r="L383" s="797"/>
      <c r="M383" s="798">
        <f>SUBTOTAL(109,M384:M389)</f>
        <v>31951.379999999997</v>
      </c>
      <c r="S383" s="724"/>
      <c r="T383" s="724"/>
      <c r="U383" s="724">
        <v>30424.690000000002</v>
      </c>
      <c r="V383" s="725">
        <f t="shared" si="67"/>
        <v>0</v>
      </c>
      <c r="W383" s="724"/>
      <c r="X383" s="724"/>
      <c r="Y383" s="724">
        <v>31951.379999999997</v>
      </c>
      <c r="Z383" s="725">
        <f t="shared" si="68"/>
        <v>0</v>
      </c>
    </row>
    <row r="384" spans="1:26" x14ac:dyDescent="0.2">
      <c r="A384" s="607" t="s">
        <v>718</v>
      </c>
      <c r="B384" s="606" t="s">
        <v>25</v>
      </c>
      <c r="C384" s="606" t="s">
        <v>26</v>
      </c>
      <c r="D384" s="606" t="s">
        <v>1968</v>
      </c>
      <c r="E384" s="605" t="s">
        <v>1680</v>
      </c>
      <c r="F384" s="699" t="s">
        <v>103</v>
      </c>
      <c r="G384" s="604">
        <v>38</v>
      </c>
      <c r="H384" s="795">
        <f t="shared" si="70"/>
        <v>389.14</v>
      </c>
      <c r="I384" s="795">
        <v>470.98</v>
      </c>
      <c r="J384" s="796">
        <f t="shared" ref="J384:J389" si="78">TRUNC(G384*TRUNC(I384, 2), 2)</f>
        <v>17897.240000000002</v>
      </c>
      <c r="K384" s="795">
        <f t="shared" si="72"/>
        <v>389.14</v>
      </c>
      <c r="L384" s="795">
        <v>494.57</v>
      </c>
      <c r="M384" s="796">
        <f t="shared" ref="M384:M433" si="79">TRUNC(G384*TRUNC(L384, 2), 2)</f>
        <v>18793.66</v>
      </c>
      <c r="S384" s="724">
        <v>389.14</v>
      </c>
      <c r="T384" s="724">
        <v>470.98</v>
      </c>
      <c r="U384" s="724">
        <v>17897.240000000002</v>
      </c>
      <c r="V384" s="725">
        <f t="shared" si="67"/>
        <v>0</v>
      </c>
      <c r="W384" s="724">
        <v>389.14</v>
      </c>
      <c r="X384" s="724">
        <v>494.57</v>
      </c>
      <c r="Y384" s="724">
        <v>18793.66</v>
      </c>
      <c r="Z384" s="725">
        <f t="shared" si="68"/>
        <v>0</v>
      </c>
    </row>
    <row r="385" spans="1:26" x14ac:dyDescent="0.2">
      <c r="A385" s="607" t="s">
        <v>721</v>
      </c>
      <c r="B385" s="606" t="s">
        <v>25</v>
      </c>
      <c r="C385" s="606" t="s">
        <v>26</v>
      </c>
      <c r="D385" s="606" t="s">
        <v>1967</v>
      </c>
      <c r="E385" s="605" t="s">
        <v>1681</v>
      </c>
      <c r="F385" s="699" t="s">
        <v>103</v>
      </c>
      <c r="G385" s="604">
        <v>38</v>
      </c>
      <c r="H385" s="795">
        <f t="shared" si="70"/>
        <v>69.94</v>
      </c>
      <c r="I385" s="795">
        <v>84.66</v>
      </c>
      <c r="J385" s="796">
        <f t="shared" si="78"/>
        <v>3217.08</v>
      </c>
      <c r="K385" s="795">
        <f t="shared" si="72"/>
        <v>69.94</v>
      </c>
      <c r="L385" s="795">
        <v>88.89</v>
      </c>
      <c r="M385" s="796">
        <f t="shared" si="79"/>
        <v>3377.82</v>
      </c>
      <c r="S385" s="724">
        <v>69.94</v>
      </c>
      <c r="T385" s="724">
        <v>84.66</v>
      </c>
      <c r="U385" s="724">
        <v>3217.08</v>
      </c>
      <c r="V385" s="725">
        <f t="shared" si="67"/>
        <v>0</v>
      </c>
      <c r="W385" s="724">
        <v>69.94</v>
      </c>
      <c r="X385" s="724">
        <v>88.89</v>
      </c>
      <c r="Y385" s="724">
        <v>3377.82</v>
      </c>
      <c r="Z385" s="725">
        <f t="shared" si="68"/>
        <v>0</v>
      </c>
    </row>
    <row r="386" spans="1:26" x14ac:dyDescent="0.2">
      <c r="A386" s="607" t="s">
        <v>724</v>
      </c>
      <c r="B386" s="606" t="s">
        <v>25</v>
      </c>
      <c r="C386" s="606" t="s">
        <v>26</v>
      </c>
      <c r="D386" s="606" t="s">
        <v>1966</v>
      </c>
      <c r="E386" s="605" t="s">
        <v>1965</v>
      </c>
      <c r="F386" s="699" t="s">
        <v>103</v>
      </c>
      <c r="G386" s="604">
        <v>38</v>
      </c>
      <c r="H386" s="795">
        <f t="shared" si="70"/>
        <v>13.81</v>
      </c>
      <c r="I386" s="795">
        <v>16.72</v>
      </c>
      <c r="J386" s="796">
        <f t="shared" si="78"/>
        <v>635.36</v>
      </c>
      <c r="K386" s="795">
        <f t="shared" si="72"/>
        <v>13.81</v>
      </c>
      <c r="L386" s="795">
        <v>17.559999999999999</v>
      </c>
      <c r="M386" s="796">
        <f t="shared" si="79"/>
        <v>667.28</v>
      </c>
      <c r="S386" s="724">
        <v>13.81</v>
      </c>
      <c r="T386" s="724">
        <v>16.72</v>
      </c>
      <c r="U386" s="724">
        <v>635.36</v>
      </c>
      <c r="V386" s="725">
        <f t="shared" si="67"/>
        <v>0</v>
      </c>
      <c r="W386" s="724">
        <v>13.81</v>
      </c>
      <c r="X386" s="724">
        <v>17.559999999999999</v>
      </c>
      <c r="Y386" s="724">
        <v>667.28</v>
      </c>
      <c r="Z386" s="725">
        <f t="shared" si="68"/>
        <v>0</v>
      </c>
    </row>
    <row r="387" spans="1:26" x14ac:dyDescent="0.2">
      <c r="A387" s="607" t="s">
        <v>725</v>
      </c>
      <c r="B387" s="606" t="s">
        <v>25</v>
      </c>
      <c r="C387" s="606" t="s">
        <v>26</v>
      </c>
      <c r="D387" s="606" t="s">
        <v>342</v>
      </c>
      <c r="E387" s="605" t="s">
        <v>343</v>
      </c>
      <c r="F387" s="699" t="s">
        <v>92</v>
      </c>
      <c r="G387" s="604">
        <v>501.6</v>
      </c>
      <c r="H387" s="795">
        <f t="shared" si="70"/>
        <v>8.7799999999999994</v>
      </c>
      <c r="I387" s="795">
        <v>10.63</v>
      </c>
      <c r="J387" s="796">
        <f t="shared" si="78"/>
        <v>5332</v>
      </c>
      <c r="K387" s="795">
        <f t="shared" si="72"/>
        <v>8.7799999999999994</v>
      </c>
      <c r="L387" s="795">
        <v>11.17</v>
      </c>
      <c r="M387" s="796">
        <f t="shared" si="79"/>
        <v>5602.87</v>
      </c>
      <c r="S387" s="724">
        <v>8.7799999999999994</v>
      </c>
      <c r="T387" s="724">
        <v>10.63</v>
      </c>
      <c r="U387" s="724">
        <v>5332</v>
      </c>
      <c r="V387" s="725">
        <f t="shared" si="67"/>
        <v>0</v>
      </c>
      <c r="W387" s="724">
        <v>8.7799999999999994</v>
      </c>
      <c r="X387" s="724">
        <v>11.17</v>
      </c>
      <c r="Y387" s="724">
        <v>5602.87</v>
      </c>
      <c r="Z387" s="725">
        <f t="shared" si="68"/>
        <v>0</v>
      </c>
    </row>
    <row r="388" spans="1:26" x14ac:dyDescent="0.2">
      <c r="A388" s="607" t="s">
        <v>726</v>
      </c>
      <c r="B388" s="606" t="s">
        <v>25</v>
      </c>
      <c r="C388" s="606" t="s">
        <v>26</v>
      </c>
      <c r="D388" s="606" t="s">
        <v>330</v>
      </c>
      <c r="E388" s="605" t="s">
        <v>331</v>
      </c>
      <c r="F388" s="699" t="s">
        <v>103</v>
      </c>
      <c r="G388" s="604">
        <v>38</v>
      </c>
      <c r="H388" s="795">
        <f t="shared" si="70"/>
        <v>9.2100000000000009</v>
      </c>
      <c r="I388" s="795">
        <v>11.15</v>
      </c>
      <c r="J388" s="796">
        <f t="shared" si="78"/>
        <v>423.7</v>
      </c>
      <c r="K388" s="795">
        <f t="shared" si="72"/>
        <v>9.2100000000000009</v>
      </c>
      <c r="L388" s="795">
        <v>11.71</v>
      </c>
      <c r="M388" s="796">
        <f t="shared" si="79"/>
        <v>444.98</v>
      </c>
      <c r="S388" s="724">
        <v>9.2100000000000009</v>
      </c>
      <c r="T388" s="724">
        <v>11.15</v>
      </c>
      <c r="U388" s="724">
        <v>423.7</v>
      </c>
      <c r="V388" s="725">
        <f t="shared" si="67"/>
        <v>0</v>
      </c>
      <c r="W388" s="724">
        <v>9.2100000000000009</v>
      </c>
      <c r="X388" s="724">
        <v>11.71</v>
      </c>
      <c r="Y388" s="724">
        <v>444.98</v>
      </c>
      <c r="Z388" s="725">
        <f t="shared" si="68"/>
        <v>0</v>
      </c>
    </row>
    <row r="389" spans="1:26" ht="25.5" x14ac:dyDescent="0.2">
      <c r="A389" s="607" t="s">
        <v>2011</v>
      </c>
      <c r="B389" s="606" t="s">
        <v>105</v>
      </c>
      <c r="C389" s="606" t="s">
        <v>26</v>
      </c>
      <c r="D389" s="606" t="s">
        <v>1963</v>
      </c>
      <c r="E389" s="605" t="s">
        <v>1962</v>
      </c>
      <c r="F389" s="698" t="s">
        <v>92</v>
      </c>
      <c r="G389" s="604">
        <v>501.6</v>
      </c>
      <c r="H389" s="795">
        <f t="shared" si="70"/>
        <v>4.8</v>
      </c>
      <c r="I389" s="795">
        <v>5.82</v>
      </c>
      <c r="J389" s="796">
        <f t="shared" si="78"/>
        <v>2919.31</v>
      </c>
      <c r="K389" s="795">
        <f t="shared" si="72"/>
        <v>4.8</v>
      </c>
      <c r="L389" s="795">
        <v>6.11</v>
      </c>
      <c r="M389" s="796">
        <f t="shared" si="79"/>
        <v>3064.77</v>
      </c>
      <c r="S389" s="724">
        <v>4.8</v>
      </c>
      <c r="T389" s="724">
        <v>5.82</v>
      </c>
      <c r="U389" s="724">
        <v>2919.31</v>
      </c>
      <c r="V389" s="725">
        <f t="shared" si="67"/>
        <v>0</v>
      </c>
      <c r="W389" s="724">
        <v>4.8</v>
      </c>
      <c r="X389" s="724">
        <v>6.11</v>
      </c>
      <c r="Y389" s="724">
        <v>3064.77</v>
      </c>
      <c r="Z389" s="725">
        <f t="shared" si="68"/>
        <v>0</v>
      </c>
    </row>
    <row r="390" spans="1:26" x14ac:dyDescent="0.2">
      <c r="A390" s="614" t="s">
        <v>727</v>
      </c>
      <c r="B390" s="613" t="s">
        <v>19</v>
      </c>
      <c r="C390" s="613" t="s">
        <v>19</v>
      </c>
      <c r="D390" s="613" t="s">
        <v>19</v>
      </c>
      <c r="E390" s="613" t="s">
        <v>728</v>
      </c>
      <c r="F390" s="612" t="s">
        <v>19</v>
      </c>
      <c r="G390" s="612"/>
      <c r="H390" s="612"/>
      <c r="I390" s="797"/>
      <c r="J390" s="798">
        <f>SUBTOTAL(109,J391:J400)</f>
        <v>92554.700000000012</v>
      </c>
      <c r="K390" s="797"/>
      <c r="L390" s="797"/>
      <c r="M390" s="798">
        <f>SUBTOTAL(109,M391:M400)</f>
        <v>97188.800000000003</v>
      </c>
      <c r="S390" s="724"/>
      <c r="T390" s="724"/>
      <c r="U390" s="724">
        <v>92554.700000000012</v>
      </c>
      <c r="V390" s="725">
        <f t="shared" si="67"/>
        <v>0</v>
      </c>
      <c r="W390" s="724"/>
      <c r="X390" s="724"/>
      <c r="Y390" s="724">
        <v>97188.800000000003</v>
      </c>
      <c r="Z390" s="725">
        <f t="shared" si="68"/>
        <v>0</v>
      </c>
    </row>
    <row r="391" spans="1:26" x14ac:dyDescent="0.2">
      <c r="A391" s="607" t="s">
        <v>729</v>
      </c>
      <c r="B391" s="606" t="s">
        <v>25</v>
      </c>
      <c r="C391" s="606" t="s">
        <v>26</v>
      </c>
      <c r="D391" s="606" t="s">
        <v>748</v>
      </c>
      <c r="E391" s="605" t="s">
        <v>749</v>
      </c>
      <c r="F391" s="699" t="s">
        <v>103</v>
      </c>
      <c r="G391" s="604">
        <v>114</v>
      </c>
      <c r="H391" s="795">
        <f t="shared" si="70"/>
        <v>110.97</v>
      </c>
      <c r="I391" s="795">
        <v>134.31</v>
      </c>
      <c r="J391" s="796">
        <f t="shared" ref="J391:J400" si="80">TRUNC(G391*TRUNC(I391, 2), 2)</f>
        <v>15311.34</v>
      </c>
      <c r="K391" s="795">
        <f t="shared" si="72"/>
        <v>110.97</v>
      </c>
      <c r="L391" s="795">
        <v>141.04</v>
      </c>
      <c r="M391" s="796">
        <f t="shared" si="79"/>
        <v>16078.56</v>
      </c>
      <c r="S391" s="724">
        <v>110.97</v>
      </c>
      <c r="T391" s="724">
        <v>134.31</v>
      </c>
      <c r="U391" s="724">
        <v>15311.34</v>
      </c>
      <c r="V391" s="725">
        <f t="shared" si="67"/>
        <v>0</v>
      </c>
      <c r="W391" s="724">
        <v>110.97</v>
      </c>
      <c r="X391" s="724">
        <v>141.04</v>
      </c>
      <c r="Y391" s="724">
        <v>16078.56</v>
      </c>
      <c r="Z391" s="725">
        <f t="shared" si="68"/>
        <v>0</v>
      </c>
    </row>
    <row r="392" spans="1:26" x14ac:dyDescent="0.2">
      <c r="A392" s="607" t="s">
        <v>732</v>
      </c>
      <c r="B392" s="606" t="s">
        <v>25</v>
      </c>
      <c r="C392" s="606" t="s">
        <v>26</v>
      </c>
      <c r="D392" s="606" t="s">
        <v>745</v>
      </c>
      <c r="E392" s="605" t="s">
        <v>746</v>
      </c>
      <c r="F392" s="699" t="s">
        <v>103</v>
      </c>
      <c r="G392" s="604">
        <v>38</v>
      </c>
      <c r="H392" s="795">
        <f t="shared" si="70"/>
        <v>104.3</v>
      </c>
      <c r="I392" s="795">
        <v>126.24</v>
      </c>
      <c r="J392" s="796">
        <f t="shared" si="80"/>
        <v>4797.12</v>
      </c>
      <c r="K392" s="795">
        <f t="shared" si="72"/>
        <v>104.3</v>
      </c>
      <c r="L392" s="795">
        <v>132.56</v>
      </c>
      <c r="M392" s="796">
        <f t="shared" si="79"/>
        <v>5037.28</v>
      </c>
      <c r="S392" s="724">
        <v>104.3</v>
      </c>
      <c r="T392" s="724">
        <v>126.24</v>
      </c>
      <c r="U392" s="724">
        <v>4797.12</v>
      </c>
      <c r="V392" s="725">
        <f t="shared" si="67"/>
        <v>0</v>
      </c>
      <c r="W392" s="724">
        <v>104.3</v>
      </c>
      <c r="X392" s="724">
        <v>132.56</v>
      </c>
      <c r="Y392" s="724">
        <v>5037.28</v>
      </c>
      <c r="Z392" s="725">
        <f t="shared" si="68"/>
        <v>0</v>
      </c>
    </row>
    <row r="393" spans="1:26" x14ac:dyDescent="0.2">
      <c r="A393" s="607" t="s">
        <v>735</v>
      </c>
      <c r="B393" s="606" t="s">
        <v>25</v>
      </c>
      <c r="C393" s="606" t="s">
        <v>26</v>
      </c>
      <c r="D393" s="606" t="s">
        <v>751</v>
      </c>
      <c r="E393" s="605" t="s">
        <v>752</v>
      </c>
      <c r="F393" s="699" t="s">
        <v>103</v>
      </c>
      <c r="G393" s="604">
        <v>76</v>
      </c>
      <c r="H393" s="795">
        <f t="shared" si="70"/>
        <v>66.05</v>
      </c>
      <c r="I393" s="795">
        <v>79.95</v>
      </c>
      <c r="J393" s="796">
        <f t="shared" si="80"/>
        <v>6076.2</v>
      </c>
      <c r="K393" s="795">
        <f t="shared" si="72"/>
        <v>66.05</v>
      </c>
      <c r="L393" s="795">
        <v>83.95</v>
      </c>
      <c r="M393" s="796">
        <f t="shared" si="79"/>
        <v>6380.2</v>
      </c>
      <c r="S393" s="724">
        <v>66.05</v>
      </c>
      <c r="T393" s="724">
        <v>79.95</v>
      </c>
      <c r="U393" s="724">
        <v>6076.2</v>
      </c>
      <c r="V393" s="725">
        <f t="shared" si="67"/>
        <v>0</v>
      </c>
      <c r="W393" s="724">
        <v>66.05</v>
      </c>
      <c r="X393" s="724">
        <v>83.95</v>
      </c>
      <c r="Y393" s="724">
        <v>6380.2</v>
      </c>
      <c r="Z393" s="725">
        <f t="shared" si="68"/>
        <v>0</v>
      </c>
    </row>
    <row r="394" spans="1:26" x14ac:dyDescent="0.2">
      <c r="A394" s="607" t="s">
        <v>738</v>
      </c>
      <c r="B394" s="606" t="s">
        <v>25</v>
      </c>
      <c r="C394" s="606" t="s">
        <v>26</v>
      </c>
      <c r="D394" s="606" t="s">
        <v>754</v>
      </c>
      <c r="E394" s="605" t="s">
        <v>755</v>
      </c>
      <c r="F394" s="699" t="s">
        <v>103</v>
      </c>
      <c r="G394" s="604">
        <v>76</v>
      </c>
      <c r="H394" s="795">
        <f t="shared" si="70"/>
        <v>81.099999999999994</v>
      </c>
      <c r="I394" s="795">
        <v>98.16</v>
      </c>
      <c r="J394" s="796">
        <f t="shared" si="80"/>
        <v>7460.16</v>
      </c>
      <c r="K394" s="795">
        <f t="shared" si="72"/>
        <v>81.099999999999994</v>
      </c>
      <c r="L394" s="795">
        <v>103.08</v>
      </c>
      <c r="M394" s="796">
        <f t="shared" si="79"/>
        <v>7834.08</v>
      </c>
      <c r="S394" s="724">
        <v>81.099999999999994</v>
      </c>
      <c r="T394" s="724">
        <v>98.16</v>
      </c>
      <c r="U394" s="724">
        <v>7460.16</v>
      </c>
      <c r="V394" s="725">
        <f t="shared" si="67"/>
        <v>0</v>
      </c>
      <c r="W394" s="724">
        <v>81.099999999999994</v>
      </c>
      <c r="X394" s="724">
        <v>103.08</v>
      </c>
      <c r="Y394" s="724">
        <v>7834.08</v>
      </c>
      <c r="Z394" s="725">
        <f t="shared" si="68"/>
        <v>0</v>
      </c>
    </row>
    <row r="395" spans="1:26" x14ac:dyDescent="0.2">
      <c r="A395" s="607" t="s">
        <v>741</v>
      </c>
      <c r="B395" s="606" t="s">
        <v>25</v>
      </c>
      <c r="C395" s="606" t="s">
        <v>26</v>
      </c>
      <c r="D395" s="606" t="s">
        <v>1960</v>
      </c>
      <c r="E395" s="605" t="s">
        <v>1690</v>
      </c>
      <c r="F395" s="699" t="s">
        <v>103</v>
      </c>
      <c r="G395" s="604">
        <v>76</v>
      </c>
      <c r="H395" s="795">
        <f t="shared" si="70"/>
        <v>132.15</v>
      </c>
      <c r="I395" s="795">
        <v>159.94999999999999</v>
      </c>
      <c r="J395" s="796">
        <f t="shared" si="80"/>
        <v>12156.2</v>
      </c>
      <c r="K395" s="795">
        <f t="shared" si="72"/>
        <v>132.15</v>
      </c>
      <c r="L395" s="795">
        <v>167.96</v>
      </c>
      <c r="M395" s="796">
        <f t="shared" si="79"/>
        <v>12764.96</v>
      </c>
      <c r="S395" s="724">
        <v>132.15</v>
      </c>
      <c r="T395" s="724">
        <v>159.94999999999999</v>
      </c>
      <c r="U395" s="724">
        <v>12156.2</v>
      </c>
      <c r="V395" s="725">
        <f t="shared" si="67"/>
        <v>0</v>
      </c>
      <c r="W395" s="724">
        <v>132.15</v>
      </c>
      <c r="X395" s="724">
        <v>167.96</v>
      </c>
      <c r="Y395" s="724">
        <v>12764.96</v>
      </c>
      <c r="Z395" s="725">
        <f t="shared" si="68"/>
        <v>0</v>
      </c>
    </row>
    <row r="396" spans="1:26" x14ac:dyDescent="0.2">
      <c r="A396" s="607" t="s">
        <v>744</v>
      </c>
      <c r="B396" s="606" t="s">
        <v>25</v>
      </c>
      <c r="C396" s="606" t="s">
        <v>26</v>
      </c>
      <c r="D396" s="606" t="s">
        <v>322</v>
      </c>
      <c r="E396" s="605" t="s">
        <v>323</v>
      </c>
      <c r="F396" s="699" t="s">
        <v>103</v>
      </c>
      <c r="G396" s="604">
        <v>76</v>
      </c>
      <c r="H396" s="795">
        <f t="shared" si="70"/>
        <v>61.19</v>
      </c>
      <c r="I396" s="795">
        <v>74.069999999999993</v>
      </c>
      <c r="J396" s="796">
        <f t="shared" si="80"/>
        <v>5629.32</v>
      </c>
      <c r="K396" s="795">
        <f t="shared" si="72"/>
        <v>61.19</v>
      </c>
      <c r="L396" s="795">
        <v>77.77</v>
      </c>
      <c r="M396" s="796">
        <f t="shared" si="79"/>
        <v>5910.52</v>
      </c>
      <c r="S396" s="724">
        <v>61.19</v>
      </c>
      <c r="T396" s="724">
        <v>74.069999999999993</v>
      </c>
      <c r="U396" s="724">
        <v>5629.32</v>
      </c>
      <c r="V396" s="725">
        <f t="shared" si="67"/>
        <v>0</v>
      </c>
      <c r="W396" s="724">
        <v>61.19</v>
      </c>
      <c r="X396" s="724">
        <v>77.77</v>
      </c>
      <c r="Y396" s="724">
        <v>5910.52</v>
      </c>
      <c r="Z396" s="725">
        <f t="shared" si="68"/>
        <v>0</v>
      </c>
    </row>
    <row r="397" spans="1:26" x14ac:dyDescent="0.2">
      <c r="A397" s="607" t="s">
        <v>747</v>
      </c>
      <c r="B397" s="606" t="s">
        <v>25</v>
      </c>
      <c r="C397" s="606" t="s">
        <v>26</v>
      </c>
      <c r="D397" s="606" t="s">
        <v>1959</v>
      </c>
      <c r="E397" s="605" t="s">
        <v>1958</v>
      </c>
      <c r="F397" s="699" t="s">
        <v>103</v>
      </c>
      <c r="G397" s="604">
        <v>76</v>
      </c>
      <c r="H397" s="795">
        <f t="shared" si="70"/>
        <v>354.13</v>
      </c>
      <c r="I397" s="795">
        <v>428.61</v>
      </c>
      <c r="J397" s="796">
        <f t="shared" si="80"/>
        <v>32574.36</v>
      </c>
      <c r="K397" s="795">
        <f t="shared" si="72"/>
        <v>354.13</v>
      </c>
      <c r="L397" s="795">
        <v>450.07</v>
      </c>
      <c r="M397" s="796">
        <f t="shared" si="79"/>
        <v>34205.32</v>
      </c>
      <c r="S397" s="724">
        <v>354.13</v>
      </c>
      <c r="T397" s="724">
        <v>428.61</v>
      </c>
      <c r="U397" s="724">
        <v>32574.36</v>
      </c>
      <c r="V397" s="725">
        <f t="shared" si="67"/>
        <v>0</v>
      </c>
      <c r="W397" s="724">
        <v>354.13</v>
      </c>
      <c r="X397" s="724">
        <v>450.07</v>
      </c>
      <c r="Y397" s="724">
        <v>34205.32</v>
      </c>
      <c r="Z397" s="725">
        <f t="shared" si="68"/>
        <v>0</v>
      </c>
    </row>
    <row r="398" spans="1:26" x14ac:dyDescent="0.2">
      <c r="A398" s="607" t="s">
        <v>750</v>
      </c>
      <c r="B398" s="606" t="s">
        <v>25</v>
      </c>
      <c r="C398" s="606" t="s">
        <v>26</v>
      </c>
      <c r="D398" s="606" t="s">
        <v>1957</v>
      </c>
      <c r="E398" s="605" t="s">
        <v>1956</v>
      </c>
      <c r="F398" s="699" t="s">
        <v>103</v>
      </c>
      <c r="G398" s="604">
        <v>76</v>
      </c>
      <c r="H398" s="795">
        <f t="shared" si="70"/>
        <v>13.12</v>
      </c>
      <c r="I398" s="795">
        <v>15.89</v>
      </c>
      <c r="J398" s="796">
        <f t="shared" si="80"/>
        <v>1207.6400000000001</v>
      </c>
      <c r="K398" s="795">
        <f t="shared" si="72"/>
        <v>13.12</v>
      </c>
      <c r="L398" s="795">
        <v>16.68</v>
      </c>
      <c r="M398" s="796">
        <f t="shared" si="79"/>
        <v>1267.68</v>
      </c>
      <c r="S398" s="724">
        <v>13.12</v>
      </c>
      <c r="T398" s="724">
        <v>15.89</v>
      </c>
      <c r="U398" s="724">
        <v>1207.6400000000001</v>
      </c>
      <c r="V398" s="725">
        <f t="shared" si="67"/>
        <v>0</v>
      </c>
      <c r="W398" s="724">
        <v>13.12</v>
      </c>
      <c r="X398" s="724">
        <v>16.68</v>
      </c>
      <c r="Y398" s="724">
        <v>1267.68</v>
      </c>
      <c r="Z398" s="725">
        <f t="shared" si="68"/>
        <v>0</v>
      </c>
    </row>
    <row r="399" spans="1:26" ht="25.5" x14ac:dyDescent="0.2">
      <c r="A399" s="607" t="s">
        <v>753</v>
      </c>
      <c r="B399" s="606" t="s">
        <v>25</v>
      </c>
      <c r="C399" s="606" t="s">
        <v>26</v>
      </c>
      <c r="D399" s="606" t="s">
        <v>1954</v>
      </c>
      <c r="E399" s="605" t="s">
        <v>1953</v>
      </c>
      <c r="F399" s="699" t="s">
        <v>103</v>
      </c>
      <c r="G399" s="604">
        <v>76</v>
      </c>
      <c r="H399" s="795">
        <f t="shared" si="70"/>
        <v>34.92</v>
      </c>
      <c r="I399" s="795">
        <v>42.27</v>
      </c>
      <c r="J399" s="796">
        <f t="shared" si="80"/>
        <v>3212.52</v>
      </c>
      <c r="K399" s="795">
        <f t="shared" si="72"/>
        <v>34.92</v>
      </c>
      <c r="L399" s="795">
        <v>44.39</v>
      </c>
      <c r="M399" s="796">
        <f t="shared" si="79"/>
        <v>3373.64</v>
      </c>
      <c r="S399" s="724">
        <v>34.92</v>
      </c>
      <c r="T399" s="724">
        <v>42.27</v>
      </c>
      <c r="U399" s="724">
        <v>3212.52</v>
      </c>
      <c r="V399" s="725">
        <f t="shared" si="67"/>
        <v>0</v>
      </c>
      <c r="W399" s="724">
        <v>34.92</v>
      </c>
      <c r="X399" s="724">
        <v>44.39</v>
      </c>
      <c r="Y399" s="724">
        <v>3373.64</v>
      </c>
      <c r="Z399" s="725">
        <f t="shared" si="68"/>
        <v>0</v>
      </c>
    </row>
    <row r="400" spans="1:26" x14ac:dyDescent="0.2">
      <c r="A400" s="607" t="s">
        <v>2010</v>
      </c>
      <c r="B400" s="606" t="s">
        <v>25</v>
      </c>
      <c r="C400" s="606" t="s">
        <v>26</v>
      </c>
      <c r="D400" s="606" t="s">
        <v>1951</v>
      </c>
      <c r="E400" s="605" t="s">
        <v>1950</v>
      </c>
      <c r="F400" s="699" t="s">
        <v>103</v>
      </c>
      <c r="G400" s="604">
        <v>152</v>
      </c>
      <c r="H400" s="795">
        <f t="shared" si="70"/>
        <v>22.44</v>
      </c>
      <c r="I400" s="795">
        <v>27.17</v>
      </c>
      <c r="J400" s="796">
        <f t="shared" si="80"/>
        <v>4129.84</v>
      </c>
      <c r="K400" s="795">
        <f t="shared" si="72"/>
        <v>22.44</v>
      </c>
      <c r="L400" s="795">
        <v>28.53</v>
      </c>
      <c r="M400" s="796">
        <f t="shared" si="79"/>
        <v>4336.5600000000004</v>
      </c>
      <c r="S400" s="724">
        <v>22.44</v>
      </c>
      <c r="T400" s="724">
        <v>27.17</v>
      </c>
      <c r="U400" s="724">
        <v>4129.84</v>
      </c>
      <c r="V400" s="725">
        <f t="shared" ref="V400:V463" si="81">U400-J400</f>
        <v>0</v>
      </c>
      <c r="W400" s="724">
        <v>22.44</v>
      </c>
      <c r="X400" s="724">
        <v>28.53</v>
      </c>
      <c r="Y400" s="724">
        <v>4336.5600000000004</v>
      </c>
      <c r="Z400" s="725">
        <f t="shared" ref="Z400:Z463" si="82">Y400-M400</f>
        <v>0</v>
      </c>
    </row>
    <row r="401" spans="1:26" s="611" customFormat="1" x14ac:dyDescent="0.2">
      <c r="A401" s="610" t="s">
        <v>756</v>
      </c>
      <c r="B401" s="609" t="s">
        <v>19</v>
      </c>
      <c r="C401" s="609" t="s">
        <v>19</v>
      </c>
      <c r="D401" s="609" t="s">
        <v>19</v>
      </c>
      <c r="E401" s="609" t="s">
        <v>757</v>
      </c>
      <c r="F401" s="608" t="s">
        <v>19</v>
      </c>
      <c r="G401" s="608"/>
      <c r="H401" s="608"/>
      <c r="I401" s="279"/>
      <c r="J401" s="280">
        <f>SUBTOTAL(109,J402:J405)</f>
        <v>49621.5</v>
      </c>
      <c r="K401" s="279"/>
      <c r="L401" s="279"/>
      <c r="M401" s="280">
        <f>SUBTOTAL(109,M402:M405)</f>
        <v>52106.009999999995</v>
      </c>
      <c r="S401" s="724"/>
      <c r="T401" s="724"/>
      <c r="U401" s="724">
        <v>49621.5</v>
      </c>
      <c r="V401" s="725">
        <f t="shared" si="81"/>
        <v>0</v>
      </c>
      <c r="W401" s="724"/>
      <c r="X401" s="724"/>
      <c r="Y401" s="724">
        <v>52106.009999999995</v>
      </c>
      <c r="Z401" s="725">
        <f t="shared" si="82"/>
        <v>0</v>
      </c>
    </row>
    <row r="402" spans="1:26" x14ac:dyDescent="0.2">
      <c r="A402" s="607" t="s">
        <v>758</v>
      </c>
      <c r="B402" s="606" t="s">
        <v>25</v>
      </c>
      <c r="C402" s="606" t="s">
        <v>26</v>
      </c>
      <c r="D402" s="606" t="s">
        <v>1949</v>
      </c>
      <c r="E402" s="605" t="s">
        <v>1768</v>
      </c>
      <c r="F402" s="699" t="s">
        <v>103</v>
      </c>
      <c r="G402" s="604">
        <v>38</v>
      </c>
      <c r="H402" s="795">
        <f t="shared" si="70"/>
        <v>318.33999999999997</v>
      </c>
      <c r="I402" s="795">
        <v>385.29</v>
      </c>
      <c r="J402" s="796">
        <f>TRUNC(G402*TRUNC(I402, 2), 2)</f>
        <v>14641.02</v>
      </c>
      <c r="K402" s="795">
        <f t="shared" si="72"/>
        <v>318.33999999999997</v>
      </c>
      <c r="L402" s="795">
        <v>404.59</v>
      </c>
      <c r="M402" s="796">
        <f t="shared" si="79"/>
        <v>15374.42</v>
      </c>
      <c r="S402" s="724">
        <v>318.33999999999997</v>
      </c>
      <c r="T402" s="724">
        <v>385.29</v>
      </c>
      <c r="U402" s="724">
        <v>14641.02</v>
      </c>
      <c r="V402" s="725">
        <f t="shared" si="81"/>
        <v>0</v>
      </c>
      <c r="W402" s="724">
        <v>318.33999999999997</v>
      </c>
      <c r="X402" s="724">
        <v>404.59</v>
      </c>
      <c r="Y402" s="724">
        <v>15374.42</v>
      </c>
      <c r="Z402" s="725">
        <f t="shared" si="82"/>
        <v>0</v>
      </c>
    </row>
    <row r="403" spans="1:26" x14ac:dyDescent="0.2">
      <c r="A403" s="607" t="s">
        <v>761</v>
      </c>
      <c r="B403" s="606" t="s">
        <v>25</v>
      </c>
      <c r="C403" s="606" t="s">
        <v>26</v>
      </c>
      <c r="D403" s="606" t="s">
        <v>765</v>
      </c>
      <c r="E403" s="605" t="s">
        <v>766</v>
      </c>
      <c r="F403" s="699" t="s">
        <v>103</v>
      </c>
      <c r="G403" s="604">
        <v>38</v>
      </c>
      <c r="H403" s="795">
        <f t="shared" ref="H403:H466" si="83">TRUNC(I403/(1+$B$6),2)</f>
        <v>326.58</v>
      </c>
      <c r="I403" s="795">
        <v>395.27</v>
      </c>
      <c r="J403" s="796">
        <f>TRUNC(G403*TRUNC(I403, 2), 2)</f>
        <v>15020.26</v>
      </c>
      <c r="K403" s="795">
        <f t="shared" si="72"/>
        <v>326.58</v>
      </c>
      <c r="L403" s="795">
        <v>415.06</v>
      </c>
      <c r="M403" s="796">
        <f t="shared" si="79"/>
        <v>15772.28</v>
      </c>
      <c r="S403" s="724">
        <v>326.58</v>
      </c>
      <c r="T403" s="724">
        <v>395.27</v>
      </c>
      <c r="U403" s="724">
        <v>15020.26</v>
      </c>
      <c r="V403" s="725">
        <f t="shared" si="81"/>
        <v>0</v>
      </c>
      <c r="W403" s="724">
        <v>326.58</v>
      </c>
      <c r="X403" s="724">
        <v>415.06</v>
      </c>
      <c r="Y403" s="724">
        <v>15772.28</v>
      </c>
      <c r="Z403" s="725">
        <f t="shared" si="82"/>
        <v>0</v>
      </c>
    </row>
    <row r="404" spans="1:26" x14ac:dyDescent="0.2">
      <c r="A404" s="607" t="s">
        <v>764</v>
      </c>
      <c r="B404" s="606" t="s">
        <v>25</v>
      </c>
      <c r="C404" s="606" t="s">
        <v>26</v>
      </c>
      <c r="D404" s="606" t="s">
        <v>768</v>
      </c>
      <c r="E404" s="605" t="s">
        <v>769</v>
      </c>
      <c r="F404" s="699" t="s">
        <v>37</v>
      </c>
      <c r="G404" s="604">
        <v>20.9</v>
      </c>
      <c r="H404" s="795">
        <f t="shared" si="83"/>
        <v>479.2</v>
      </c>
      <c r="I404" s="795">
        <v>579.98</v>
      </c>
      <c r="J404" s="796">
        <f>TRUNC(G404*TRUNC(I404, 2), 2)</f>
        <v>12121.58</v>
      </c>
      <c r="K404" s="795">
        <f t="shared" si="72"/>
        <v>479.2</v>
      </c>
      <c r="L404" s="795">
        <v>609.02</v>
      </c>
      <c r="M404" s="796">
        <f t="shared" si="79"/>
        <v>12728.51</v>
      </c>
      <c r="S404" s="724">
        <v>479.2</v>
      </c>
      <c r="T404" s="724">
        <v>579.98</v>
      </c>
      <c r="U404" s="724">
        <v>12121.58</v>
      </c>
      <c r="V404" s="725">
        <f t="shared" si="81"/>
        <v>0</v>
      </c>
      <c r="W404" s="724">
        <v>479.2</v>
      </c>
      <c r="X404" s="724">
        <v>609.02</v>
      </c>
      <c r="Y404" s="724">
        <v>12728.51</v>
      </c>
      <c r="Z404" s="725">
        <f t="shared" si="82"/>
        <v>0</v>
      </c>
    </row>
    <row r="405" spans="1:26" x14ac:dyDescent="0.2">
      <c r="A405" s="607" t="s">
        <v>767</v>
      </c>
      <c r="B405" s="606" t="s">
        <v>25</v>
      </c>
      <c r="C405" s="606" t="s">
        <v>26</v>
      </c>
      <c r="D405" s="606" t="s">
        <v>1948</v>
      </c>
      <c r="E405" s="605" t="s">
        <v>1770</v>
      </c>
      <c r="F405" s="699" t="s">
        <v>103</v>
      </c>
      <c r="G405" s="604">
        <v>228</v>
      </c>
      <c r="H405" s="795">
        <f t="shared" si="83"/>
        <v>28.4</v>
      </c>
      <c r="I405" s="795">
        <v>34.380000000000003</v>
      </c>
      <c r="J405" s="796">
        <f>TRUNC(G405*TRUNC(I405, 2), 2)</f>
        <v>7838.64</v>
      </c>
      <c r="K405" s="795">
        <f t="shared" si="72"/>
        <v>28.4</v>
      </c>
      <c r="L405" s="795">
        <v>36.1</v>
      </c>
      <c r="M405" s="796">
        <f t="shared" si="79"/>
        <v>8230.7999999999993</v>
      </c>
      <c r="S405" s="724">
        <v>28.4</v>
      </c>
      <c r="T405" s="724">
        <v>34.380000000000003</v>
      </c>
      <c r="U405" s="724">
        <v>7838.64</v>
      </c>
      <c r="V405" s="725">
        <f t="shared" si="81"/>
        <v>0</v>
      </c>
      <c r="W405" s="724">
        <v>28.4</v>
      </c>
      <c r="X405" s="724">
        <v>36.1</v>
      </c>
      <c r="Y405" s="724">
        <v>8230.7999999999993</v>
      </c>
      <c r="Z405" s="725">
        <f t="shared" si="82"/>
        <v>0</v>
      </c>
    </row>
    <row r="406" spans="1:26" s="611" customFormat="1" x14ac:dyDescent="0.2">
      <c r="A406" s="610" t="s">
        <v>779</v>
      </c>
      <c r="B406" s="609" t="s">
        <v>19</v>
      </c>
      <c r="C406" s="609" t="s">
        <v>19</v>
      </c>
      <c r="D406" s="609" t="s">
        <v>19</v>
      </c>
      <c r="E406" s="609" t="s">
        <v>780</v>
      </c>
      <c r="F406" s="608" t="s">
        <v>19</v>
      </c>
      <c r="G406" s="608"/>
      <c r="H406" s="608"/>
      <c r="I406" s="279"/>
      <c r="J406" s="280">
        <f>SUBTOTAL(109,J407:J410)</f>
        <v>17932.580000000002</v>
      </c>
      <c r="K406" s="279"/>
      <c r="L406" s="279"/>
      <c r="M406" s="280">
        <f>SUBTOTAL(109,M407:M410)</f>
        <v>18830.52</v>
      </c>
      <c r="S406" s="724"/>
      <c r="T406" s="724"/>
      <c r="U406" s="724">
        <v>17932.580000000002</v>
      </c>
      <c r="V406" s="725">
        <f t="shared" si="81"/>
        <v>0</v>
      </c>
      <c r="W406" s="724"/>
      <c r="X406" s="724"/>
      <c r="Y406" s="724">
        <v>18830.52</v>
      </c>
      <c r="Z406" s="725">
        <f t="shared" si="82"/>
        <v>0</v>
      </c>
    </row>
    <row r="407" spans="1:26" x14ac:dyDescent="0.2">
      <c r="A407" s="607" t="s">
        <v>781</v>
      </c>
      <c r="B407" s="606" t="s">
        <v>25</v>
      </c>
      <c r="C407" s="606" t="s">
        <v>26</v>
      </c>
      <c r="D407" s="606" t="s">
        <v>2009</v>
      </c>
      <c r="E407" s="605" t="s">
        <v>1765</v>
      </c>
      <c r="F407" s="699" t="s">
        <v>103</v>
      </c>
      <c r="G407" s="604">
        <v>38</v>
      </c>
      <c r="H407" s="795">
        <f t="shared" si="83"/>
        <v>72.099999999999994</v>
      </c>
      <c r="I407" s="795">
        <v>87.27</v>
      </c>
      <c r="J407" s="796">
        <f>TRUNC(G407*TRUNC(I407, 2), 2)</f>
        <v>3316.26</v>
      </c>
      <c r="K407" s="795">
        <f t="shared" si="72"/>
        <v>72.099999999999994</v>
      </c>
      <c r="L407" s="795">
        <v>91.64</v>
      </c>
      <c r="M407" s="796">
        <f t="shared" si="79"/>
        <v>3482.32</v>
      </c>
      <c r="S407" s="724">
        <v>72.099999999999994</v>
      </c>
      <c r="T407" s="724">
        <v>87.27</v>
      </c>
      <c r="U407" s="724">
        <v>3316.26</v>
      </c>
      <c r="V407" s="725">
        <f t="shared" si="81"/>
        <v>0</v>
      </c>
      <c r="W407" s="724">
        <v>72.099999999999994</v>
      </c>
      <c r="X407" s="724">
        <v>91.64</v>
      </c>
      <c r="Y407" s="724">
        <v>3482.32</v>
      </c>
      <c r="Z407" s="725">
        <f t="shared" si="82"/>
        <v>0</v>
      </c>
    </row>
    <row r="408" spans="1:26" x14ac:dyDescent="0.2">
      <c r="A408" s="607" t="s">
        <v>784</v>
      </c>
      <c r="B408" s="606" t="s">
        <v>25</v>
      </c>
      <c r="C408" s="606" t="s">
        <v>26</v>
      </c>
      <c r="D408" s="606" t="s">
        <v>788</v>
      </c>
      <c r="E408" s="605" t="s">
        <v>789</v>
      </c>
      <c r="F408" s="699" t="s">
        <v>99</v>
      </c>
      <c r="G408" s="604">
        <v>38</v>
      </c>
      <c r="H408" s="795">
        <f t="shared" si="83"/>
        <v>151.76</v>
      </c>
      <c r="I408" s="795">
        <v>183.68</v>
      </c>
      <c r="J408" s="796">
        <f>TRUNC(G408*TRUNC(I408, 2), 2)</f>
        <v>6979.84</v>
      </c>
      <c r="K408" s="795">
        <f t="shared" ref="K408:K470" si="84">TRUNC(L408/(1+$B$7),2)</f>
        <v>151.76</v>
      </c>
      <c r="L408" s="795">
        <v>192.88</v>
      </c>
      <c r="M408" s="796">
        <f t="shared" si="79"/>
        <v>7329.44</v>
      </c>
      <c r="S408" s="724">
        <v>151.76</v>
      </c>
      <c r="T408" s="724">
        <v>183.68</v>
      </c>
      <c r="U408" s="724">
        <v>6979.84</v>
      </c>
      <c r="V408" s="725">
        <f t="shared" si="81"/>
        <v>0</v>
      </c>
      <c r="W408" s="724">
        <v>151.76</v>
      </c>
      <c r="X408" s="724">
        <v>192.88</v>
      </c>
      <c r="Y408" s="724">
        <v>7329.44</v>
      </c>
      <c r="Z408" s="725">
        <f t="shared" si="82"/>
        <v>0</v>
      </c>
    </row>
    <row r="409" spans="1:26" ht="25.5" x14ac:dyDescent="0.2">
      <c r="A409" s="607" t="s">
        <v>787</v>
      </c>
      <c r="B409" s="606" t="s">
        <v>25</v>
      </c>
      <c r="C409" s="606" t="s">
        <v>26</v>
      </c>
      <c r="D409" s="606" t="s">
        <v>2008</v>
      </c>
      <c r="E409" s="605" t="s">
        <v>1766</v>
      </c>
      <c r="F409" s="699" t="s">
        <v>103</v>
      </c>
      <c r="G409" s="604">
        <v>38</v>
      </c>
      <c r="H409" s="795">
        <f t="shared" si="83"/>
        <v>89.06</v>
      </c>
      <c r="I409" s="795">
        <v>107.8</v>
      </c>
      <c r="J409" s="796">
        <f>TRUNC(G409*TRUNC(I409, 2), 2)</f>
        <v>4096.3999999999996</v>
      </c>
      <c r="K409" s="795">
        <f t="shared" si="84"/>
        <v>89.06</v>
      </c>
      <c r="L409" s="795">
        <v>113.19</v>
      </c>
      <c r="M409" s="796">
        <f t="shared" si="79"/>
        <v>4301.22</v>
      </c>
      <c r="S409" s="724">
        <v>89.06</v>
      </c>
      <c r="T409" s="724">
        <v>107.8</v>
      </c>
      <c r="U409" s="724">
        <v>4096.3999999999996</v>
      </c>
      <c r="V409" s="725">
        <f t="shared" si="81"/>
        <v>0</v>
      </c>
      <c r="W409" s="724">
        <v>89.06</v>
      </c>
      <c r="X409" s="724">
        <v>113.19</v>
      </c>
      <c r="Y409" s="724">
        <v>4301.22</v>
      </c>
      <c r="Z409" s="725">
        <f t="shared" si="82"/>
        <v>0</v>
      </c>
    </row>
    <row r="410" spans="1:26" ht="25.5" x14ac:dyDescent="0.2">
      <c r="A410" s="607" t="s">
        <v>2007</v>
      </c>
      <c r="B410" s="606" t="s">
        <v>25</v>
      </c>
      <c r="C410" s="606" t="s">
        <v>26</v>
      </c>
      <c r="D410" s="606" t="s">
        <v>782</v>
      </c>
      <c r="E410" s="605" t="s">
        <v>783</v>
      </c>
      <c r="F410" s="699" t="s">
        <v>103</v>
      </c>
      <c r="G410" s="604">
        <v>38</v>
      </c>
      <c r="H410" s="795">
        <f t="shared" si="83"/>
        <v>76.97</v>
      </c>
      <c r="I410" s="795">
        <v>93.16</v>
      </c>
      <c r="J410" s="796">
        <f>TRUNC(G410*TRUNC(I410, 2), 2)</f>
        <v>3540.08</v>
      </c>
      <c r="K410" s="795">
        <f t="shared" si="84"/>
        <v>76.97</v>
      </c>
      <c r="L410" s="795">
        <v>97.83</v>
      </c>
      <c r="M410" s="796">
        <f t="shared" si="79"/>
        <v>3717.54</v>
      </c>
      <c r="S410" s="724">
        <v>76.97</v>
      </c>
      <c r="T410" s="724">
        <v>93.16</v>
      </c>
      <c r="U410" s="724">
        <v>3540.08</v>
      </c>
      <c r="V410" s="725">
        <f t="shared" si="81"/>
        <v>0</v>
      </c>
      <c r="W410" s="724">
        <v>76.97</v>
      </c>
      <c r="X410" s="724">
        <v>97.83</v>
      </c>
      <c r="Y410" s="724">
        <v>3717.54</v>
      </c>
      <c r="Z410" s="725">
        <f t="shared" si="82"/>
        <v>0</v>
      </c>
    </row>
    <row r="411" spans="1:26" s="611" customFormat="1" x14ac:dyDescent="0.2">
      <c r="A411" s="610" t="s">
        <v>790</v>
      </c>
      <c r="B411" s="609" t="s">
        <v>19</v>
      </c>
      <c r="C411" s="609" t="s">
        <v>19</v>
      </c>
      <c r="D411" s="609" t="s">
        <v>19</v>
      </c>
      <c r="E411" s="609" t="s">
        <v>791</v>
      </c>
      <c r="F411" s="608" t="s">
        <v>19</v>
      </c>
      <c r="G411" s="608"/>
      <c r="H411" s="608"/>
      <c r="I411" s="608"/>
      <c r="J411" s="280">
        <f>SUBTOTAL(109,J412:J429)</f>
        <v>72804.960000000006</v>
      </c>
      <c r="K411" s="279"/>
      <c r="L411" s="279"/>
      <c r="M411" s="280">
        <f>SUBTOTAL(109,M412:M429)</f>
        <v>76450.3</v>
      </c>
      <c r="S411" s="724"/>
      <c r="T411" s="724"/>
      <c r="U411" s="724">
        <v>72804.960000000006</v>
      </c>
      <c r="V411" s="725">
        <f t="shared" si="81"/>
        <v>0</v>
      </c>
      <c r="W411" s="724"/>
      <c r="X411" s="724"/>
      <c r="Y411" s="724">
        <v>76450.3</v>
      </c>
      <c r="Z411" s="725">
        <f t="shared" si="82"/>
        <v>0</v>
      </c>
    </row>
    <row r="412" spans="1:26" ht="25.5" x14ac:dyDescent="0.2">
      <c r="A412" s="607" t="s">
        <v>792</v>
      </c>
      <c r="B412" s="606" t="s">
        <v>25</v>
      </c>
      <c r="C412" s="606" t="s">
        <v>26</v>
      </c>
      <c r="D412" s="606" t="s">
        <v>799</v>
      </c>
      <c r="E412" s="605" t="s">
        <v>800</v>
      </c>
      <c r="F412" s="699" t="s">
        <v>103</v>
      </c>
      <c r="G412" s="604">
        <v>38</v>
      </c>
      <c r="H412" s="795">
        <f t="shared" si="83"/>
        <v>690.44</v>
      </c>
      <c r="I412" s="795">
        <v>835.65</v>
      </c>
      <c r="J412" s="796">
        <f t="shared" ref="J412:J429" si="85">TRUNC(G412*TRUNC(I412, 2), 2)</f>
        <v>31754.7</v>
      </c>
      <c r="K412" s="795">
        <f t="shared" si="84"/>
        <v>690.44</v>
      </c>
      <c r="L412" s="795">
        <v>877.49</v>
      </c>
      <c r="M412" s="796">
        <f t="shared" si="79"/>
        <v>33344.620000000003</v>
      </c>
      <c r="S412" s="724">
        <v>690.44</v>
      </c>
      <c r="T412" s="724">
        <v>835.65</v>
      </c>
      <c r="U412" s="724">
        <v>31754.7</v>
      </c>
      <c r="V412" s="725">
        <f t="shared" si="81"/>
        <v>0</v>
      </c>
      <c r="W412" s="724">
        <v>690.44</v>
      </c>
      <c r="X412" s="724">
        <v>877.49</v>
      </c>
      <c r="Y412" s="724">
        <v>33344.620000000003</v>
      </c>
      <c r="Z412" s="725">
        <f t="shared" si="82"/>
        <v>0</v>
      </c>
    </row>
    <row r="413" spans="1:26" x14ac:dyDescent="0.2">
      <c r="A413" s="607" t="s">
        <v>795</v>
      </c>
      <c r="B413" s="606" t="s">
        <v>25</v>
      </c>
      <c r="C413" s="606" t="s">
        <v>26</v>
      </c>
      <c r="D413" s="606" t="s">
        <v>2006</v>
      </c>
      <c r="E413" s="605" t="s">
        <v>1409</v>
      </c>
      <c r="F413" s="699" t="s">
        <v>103</v>
      </c>
      <c r="G413" s="604">
        <v>38</v>
      </c>
      <c r="H413" s="795">
        <f t="shared" si="83"/>
        <v>169.15</v>
      </c>
      <c r="I413" s="795">
        <v>204.73</v>
      </c>
      <c r="J413" s="796">
        <f t="shared" si="85"/>
        <v>7779.74</v>
      </c>
      <c r="K413" s="795">
        <f t="shared" si="84"/>
        <v>169.15</v>
      </c>
      <c r="L413" s="795">
        <v>214.98</v>
      </c>
      <c r="M413" s="796">
        <f t="shared" si="79"/>
        <v>8169.24</v>
      </c>
      <c r="S413" s="724">
        <v>169.15</v>
      </c>
      <c r="T413" s="724">
        <v>204.73</v>
      </c>
      <c r="U413" s="724">
        <v>7779.74</v>
      </c>
      <c r="V413" s="725">
        <f t="shared" si="81"/>
        <v>0</v>
      </c>
      <c r="W413" s="724">
        <v>169.15</v>
      </c>
      <c r="X413" s="724">
        <v>214.98</v>
      </c>
      <c r="Y413" s="724">
        <v>8169.24</v>
      </c>
      <c r="Z413" s="725">
        <f t="shared" si="82"/>
        <v>0</v>
      </c>
    </row>
    <row r="414" spans="1:26" x14ac:dyDescent="0.2">
      <c r="A414" s="607" t="s">
        <v>798</v>
      </c>
      <c r="B414" s="606" t="s">
        <v>25</v>
      </c>
      <c r="C414" s="606" t="s">
        <v>26</v>
      </c>
      <c r="D414" s="606" t="s">
        <v>2005</v>
      </c>
      <c r="E414" s="605" t="s">
        <v>1773</v>
      </c>
      <c r="F414" s="699" t="s">
        <v>1774</v>
      </c>
      <c r="G414" s="604">
        <v>38</v>
      </c>
      <c r="H414" s="795">
        <f t="shared" si="83"/>
        <v>17.170000000000002</v>
      </c>
      <c r="I414" s="795">
        <v>20.79</v>
      </c>
      <c r="J414" s="796">
        <f t="shared" si="85"/>
        <v>790.02</v>
      </c>
      <c r="K414" s="795">
        <f t="shared" si="84"/>
        <v>17.170000000000002</v>
      </c>
      <c r="L414" s="795">
        <v>21.83</v>
      </c>
      <c r="M414" s="796">
        <f t="shared" si="79"/>
        <v>829.54</v>
      </c>
      <c r="S414" s="724">
        <v>17.170000000000002</v>
      </c>
      <c r="T414" s="724">
        <v>20.79</v>
      </c>
      <c r="U414" s="724">
        <v>790.02</v>
      </c>
      <c r="V414" s="725">
        <f t="shared" si="81"/>
        <v>0</v>
      </c>
      <c r="W414" s="724">
        <v>17.170000000000002</v>
      </c>
      <c r="X414" s="724">
        <v>21.83</v>
      </c>
      <c r="Y414" s="724">
        <v>829.54</v>
      </c>
      <c r="Z414" s="725">
        <f t="shared" si="82"/>
        <v>0</v>
      </c>
    </row>
    <row r="415" spans="1:26" x14ac:dyDescent="0.2">
      <c r="A415" s="607" t="s">
        <v>801</v>
      </c>
      <c r="B415" s="606" t="s">
        <v>25</v>
      </c>
      <c r="C415" s="606" t="s">
        <v>26</v>
      </c>
      <c r="D415" s="606" t="s">
        <v>2004</v>
      </c>
      <c r="E415" s="605" t="s">
        <v>1775</v>
      </c>
      <c r="F415" s="699" t="s">
        <v>2003</v>
      </c>
      <c r="G415" s="604">
        <v>38</v>
      </c>
      <c r="H415" s="795">
        <f t="shared" si="83"/>
        <v>19.77</v>
      </c>
      <c r="I415" s="795">
        <v>23.93</v>
      </c>
      <c r="J415" s="796">
        <f t="shared" si="85"/>
        <v>909.34</v>
      </c>
      <c r="K415" s="795">
        <f t="shared" si="84"/>
        <v>19.77</v>
      </c>
      <c r="L415" s="795">
        <v>25.13</v>
      </c>
      <c r="M415" s="796">
        <f t="shared" si="79"/>
        <v>954.94</v>
      </c>
      <c r="S415" s="724">
        <v>19.77</v>
      </c>
      <c r="T415" s="724">
        <v>23.93</v>
      </c>
      <c r="U415" s="724">
        <v>909.34</v>
      </c>
      <c r="V415" s="725">
        <f t="shared" si="81"/>
        <v>0</v>
      </c>
      <c r="W415" s="724">
        <v>19.77</v>
      </c>
      <c r="X415" s="724">
        <v>25.13</v>
      </c>
      <c r="Y415" s="724">
        <v>954.94</v>
      </c>
      <c r="Z415" s="725">
        <f t="shared" si="82"/>
        <v>0</v>
      </c>
    </row>
    <row r="416" spans="1:26" ht="25.5" x14ac:dyDescent="0.2">
      <c r="A416" s="607" t="s">
        <v>804</v>
      </c>
      <c r="B416" s="606" t="s">
        <v>25</v>
      </c>
      <c r="C416" s="606" t="s">
        <v>26</v>
      </c>
      <c r="D416" s="606" t="s">
        <v>793</v>
      </c>
      <c r="E416" s="605" t="s">
        <v>794</v>
      </c>
      <c r="F416" s="699" t="s">
        <v>103</v>
      </c>
      <c r="G416" s="604">
        <v>38</v>
      </c>
      <c r="H416" s="795">
        <f t="shared" si="83"/>
        <v>169.63</v>
      </c>
      <c r="I416" s="795">
        <v>205.31</v>
      </c>
      <c r="J416" s="796">
        <f t="shared" si="85"/>
        <v>7801.78</v>
      </c>
      <c r="K416" s="795">
        <f t="shared" si="84"/>
        <v>169.63</v>
      </c>
      <c r="L416" s="795">
        <v>215.59</v>
      </c>
      <c r="M416" s="796">
        <f t="shared" si="79"/>
        <v>8192.42</v>
      </c>
      <c r="S416" s="724">
        <v>169.63</v>
      </c>
      <c r="T416" s="724">
        <v>205.31</v>
      </c>
      <c r="U416" s="724">
        <v>7801.78</v>
      </c>
      <c r="V416" s="725">
        <f t="shared" si="81"/>
        <v>0</v>
      </c>
      <c r="W416" s="724">
        <v>169.63</v>
      </c>
      <c r="X416" s="724">
        <v>215.59</v>
      </c>
      <c r="Y416" s="724">
        <v>8192.42</v>
      </c>
      <c r="Z416" s="725">
        <f t="shared" si="82"/>
        <v>0</v>
      </c>
    </row>
    <row r="417" spans="1:26" x14ac:dyDescent="0.2">
      <c r="A417" s="607" t="s">
        <v>807</v>
      </c>
      <c r="B417" s="606" t="s">
        <v>25</v>
      </c>
      <c r="C417" s="606" t="s">
        <v>26</v>
      </c>
      <c r="D417" s="606" t="s">
        <v>1944</v>
      </c>
      <c r="E417" s="605" t="s">
        <v>1779</v>
      </c>
      <c r="F417" s="699" t="s">
        <v>103</v>
      </c>
      <c r="G417" s="604">
        <v>38</v>
      </c>
      <c r="H417" s="795">
        <f t="shared" si="83"/>
        <v>50.54</v>
      </c>
      <c r="I417" s="795">
        <v>61.18</v>
      </c>
      <c r="J417" s="796">
        <f t="shared" si="85"/>
        <v>2324.84</v>
      </c>
      <c r="K417" s="795">
        <f t="shared" si="84"/>
        <v>50.54</v>
      </c>
      <c r="L417" s="795">
        <v>64.239999999999995</v>
      </c>
      <c r="M417" s="796">
        <f t="shared" si="79"/>
        <v>2441.12</v>
      </c>
      <c r="S417" s="724">
        <v>50.54</v>
      </c>
      <c r="T417" s="724">
        <v>61.18</v>
      </c>
      <c r="U417" s="724">
        <v>2324.84</v>
      </c>
      <c r="V417" s="725">
        <f t="shared" si="81"/>
        <v>0</v>
      </c>
      <c r="W417" s="724">
        <v>50.54</v>
      </c>
      <c r="X417" s="724">
        <v>64.239999999999995</v>
      </c>
      <c r="Y417" s="724">
        <v>2441.12</v>
      </c>
      <c r="Z417" s="725">
        <f t="shared" si="82"/>
        <v>0</v>
      </c>
    </row>
    <row r="418" spans="1:26" x14ac:dyDescent="0.2">
      <c r="A418" s="607" t="s">
        <v>810</v>
      </c>
      <c r="B418" s="606" t="s">
        <v>25</v>
      </c>
      <c r="C418" s="606" t="s">
        <v>26</v>
      </c>
      <c r="D418" s="606" t="s">
        <v>1943</v>
      </c>
      <c r="E418" s="605" t="s">
        <v>1780</v>
      </c>
      <c r="F418" s="699" t="s">
        <v>103</v>
      </c>
      <c r="G418" s="604">
        <v>38</v>
      </c>
      <c r="H418" s="795">
        <f t="shared" si="83"/>
        <v>45.29</v>
      </c>
      <c r="I418" s="795">
        <v>54.82</v>
      </c>
      <c r="J418" s="796">
        <f t="shared" si="85"/>
        <v>2083.16</v>
      </c>
      <c r="K418" s="795">
        <f t="shared" si="84"/>
        <v>45.29</v>
      </c>
      <c r="L418" s="795">
        <v>57.57</v>
      </c>
      <c r="M418" s="796">
        <f t="shared" si="79"/>
        <v>2187.66</v>
      </c>
      <c r="S418" s="724">
        <v>45.29</v>
      </c>
      <c r="T418" s="724">
        <v>54.82</v>
      </c>
      <c r="U418" s="724">
        <v>2083.16</v>
      </c>
      <c r="V418" s="725">
        <f t="shared" si="81"/>
        <v>0</v>
      </c>
      <c r="W418" s="724">
        <v>45.29</v>
      </c>
      <c r="X418" s="724">
        <v>57.57</v>
      </c>
      <c r="Y418" s="724">
        <v>2187.66</v>
      </c>
      <c r="Z418" s="725">
        <f t="shared" si="82"/>
        <v>0</v>
      </c>
    </row>
    <row r="419" spans="1:26" x14ac:dyDescent="0.2">
      <c r="A419" s="607" t="s">
        <v>813</v>
      </c>
      <c r="B419" s="606" t="s">
        <v>25</v>
      </c>
      <c r="C419" s="606" t="s">
        <v>26</v>
      </c>
      <c r="D419" s="606" t="s">
        <v>1942</v>
      </c>
      <c r="E419" s="605" t="s">
        <v>1781</v>
      </c>
      <c r="F419" s="699" t="s">
        <v>103</v>
      </c>
      <c r="G419" s="604">
        <v>38</v>
      </c>
      <c r="H419" s="795">
        <f t="shared" si="83"/>
        <v>55.78</v>
      </c>
      <c r="I419" s="795">
        <v>67.52</v>
      </c>
      <c r="J419" s="796">
        <f t="shared" si="85"/>
        <v>2565.7600000000002</v>
      </c>
      <c r="K419" s="795">
        <f t="shared" si="84"/>
        <v>55.78</v>
      </c>
      <c r="L419" s="795">
        <v>70.900000000000006</v>
      </c>
      <c r="M419" s="796">
        <f t="shared" si="79"/>
        <v>2694.2</v>
      </c>
      <c r="S419" s="724">
        <v>55.78</v>
      </c>
      <c r="T419" s="724">
        <v>67.52</v>
      </c>
      <c r="U419" s="724">
        <v>2565.7600000000002</v>
      </c>
      <c r="V419" s="725">
        <f t="shared" si="81"/>
        <v>0</v>
      </c>
      <c r="W419" s="724">
        <v>55.78</v>
      </c>
      <c r="X419" s="724">
        <v>70.900000000000006</v>
      </c>
      <c r="Y419" s="724">
        <v>2694.2</v>
      </c>
      <c r="Z419" s="725">
        <f t="shared" si="82"/>
        <v>0</v>
      </c>
    </row>
    <row r="420" spans="1:26" x14ac:dyDescent="0.2">
      <c r="A420" s="607" t="s">
        <v>1155</v>
      </c>
      <c r="B420" s="606" t="s">
        <v>25</v>
      </c>
      <c r="C420" s="606" t="s">
        <v>26</v>
      </c>
      <c r="D420" s="606" t="s">
        <v>796</v>
      </c>
      <c r="E420" s="605" t="s">
        <v>797</v>
      </c>
      <c r="F420" s="699" t="s">
        <v>103</v>
      </c>
      <c r="G420" s="604">
        <v>38</v>
      </c>
      <c r="H420" s="795">
        <f t="shared" si="83"/>
        <v>118.57</v>
      </c>
      <c r="I420" s="795">
        <v>143.51</v>
      </c>
      <c r="J420" s="796">
        <f t="shared" si="85"/>
        <v>5453.38</v>
      </c>
      <c r="K420" s="795">
        <f t="shared" si="84"/>
        <v>118.57</v>
      </c>
      <c r="L420" s="795">
        <v>150.69999999999999</v>
      </c>
      <c r="M420" s="796">
        <f t="shared" si="79"/>
        <v>5726.6</v>
      </c>
      <c r="S420" s="724">
        <v>118.57</v>
      </c>
      <c r="T420" s="724">
        <v>143.51</v>
      </c>
      <c r="U420" s="724">
        <v>5453.38</v>
      </c>
      <c r="V420" s="725">
        <f t="shared" si="81"/>
        <v>0</v>
      </c>
      <c r="W420" s="724">
        <v>118.57</v>
      </c>
      <c r="X420" s="724">
        <v>150.69999999999999</v>
      </c>
      <c r="Y420" s="724">
        <v>5726.6</v>
      </c>
      <c r="Z420" s="725">
        <f t="shared" si="82"/>
        <v>0</v>
      </c>
    </row>
    <row r="421" spans="1:26" x14ac:dyDescent="0.2">
      <c r="A421" s="607" t="s">
        <v>1156</v>
      </c>
      <c r="B421" s="606" t="s">
        <v>25</v>
      </c>
      <c r="C421" s="606" t="s">
        <v>26</v>
      </c>
      <c r="D421" s="606" t="s">
        <v>1940</v>
      </c>
      <c r="E421" s="605" t="s">
        <v>1939</v>
      </c>
      <c r="F421" s="699" t="s">
        <v>103</v>
      </c>
      <c r="G421" s="604">
        <v>38</v>
      </c>
      <c r="H421" s="795">
        <f t="shared" si="83"/>
        <v>26.52</v>
      </c>
      <c r="I421" s="795">
        <v>32.1</v>
      </c>
      <c r="J421" s="796">
        <f t="shared" si="85"/>
        <v>1219.8</v>
      </c>
      <c r="K421" s="795">
        <f t="shared" si="84"/>
        <v>26.52</v>
      </c>
      <c r="L421" s="795">
        <v>33.71</v>
      </c>
      <c r="M421" s="796">
        <f t="shared" si="79"/>
        <v>1280.98</v>
      </c>
      <c r="S421" s="724">
        <v>26.52</v>
      </c>
      <c r="T421" s="724">
        <v>32.1</v>
      </c>
      <c r="U421" s="724">
        <v>1219.8</v>
      </c>
      <c r="V421" s="725">
        <f t="shared" si="81"/>
        <v>0</v>
      </c>
      <c r="W421" s="724">
        <v>26.52</v>
      </c>
      <c r="X421" s="724">
        <v>33.71</v>
      </c>
      <c r="Y421" s="724">
        <v>1280.98</v>
      </c>
      <c r="Z421" s="725">
        <f t="shared" si="82"/>
        <v>0</v>
      </c>
    </row>
    <row r="422" spans="1:26" x14ac:dyDescent="0.2">
      <c r="A422" s="607" t="s">
        <v>1157</v>
      </c>
      <c r="B422" s="606" t="s">
        <v>25</v>
      </c>
      <c r="C422" s="606" t="s">
        <v>26</v>
      </c>
      <c r="D422" s="606" t="s">
        <v>1938</v>
      </c>
      <c r="E422" s="605" t="s">
        <v>1937</v>
      </c>
      <c r="F422" s="699" t="s">
        <v>103</v>
      </c>
      <c r="G422" s="604">
        <v>38</v>
      </c>
      <c r="H422" s="795">
        <f t="shared" si="83"/>
        <v>31.49</v>
      </c>
      <c r="I422" s="795">
        <v>38.119999999999997</v>
      </c>
      <c r="J422" s="796">
        <f t="shared" si="85"/>
        <v>1448.56</v>
      </c>
      <c r="K422" s="795">
        <f t="shared" si="84"/>
        <v>31.49</v>
      </c>
      <c r="L422" s="795">
        <v>40.03</v>
      </c>
      <c r="M422" s="796">
        <f t="shared" si="79"/>
        <v>1521.14</v>
      </c>
      <c r="S422" s="724">
        <v>31.49</v>
      </c>
      <c r="T422" s="724">
        <v>38.119999999999997</v>
      </c>
      <c r="U422" s="724">
        <v>1448.56</v>
      </c>
      <c r="V422" s="725">
        <f t="shared" si="81"/>
        <v>0</v>
      </c>
      <c r="W422" s="724">
        <v>31.49</v>
      </c>
      <c r="X422" s="724">
        <v>40.03</v>
      </c>
      <c r="Y422" s="724">
        <v>1521.14</v>
      </c>
      <c r="Z422" s="725">
        <f t="shared" si="82"/>
        <v>0</v>
      </c>
    </row>
    <row r="423" spans="1:26" x14ac:dyDescent="0.2">
      <c r="A423" s="607" t="s">
        <v>1158</v>
      </c>
      <c r="B423" s="606" t="s">
        <v>25</v>
      </c>
      <c r="C423" s="606" t="s">
        <v>26</v>
      </c>
      <c r="D423" s="606" t="s">
        <v>814</v>
      </c>
      <c r="E423" s="605" t="s">
        <v>815</v>
      </c>
      <c r="F423" s="699" t="s">
        <v>103</v>
      </c>
      <c r="G423" s="604">
        <v>38</v>
      </c>
      <c r="H423" s="795">
        <f t="shared" si="83"/>
        <v>22.73</v>
      </c>
      <c r="I423" s="795">
        <v>27.52</v>
      </c>
      <c r="J423" s="796">
        <f t="shared" si="85"/>
        <v>1045.76</v>
      </c>
      <c r="K423" s="795">
        <f t="shared" si="84"/>
        <v>22.73</v>
      </c>
      <c r="L423" s="795">
        <v>28.9</v>
      </c>
      <c r="M423" s="796">
        <f t="shared" si="79"/>
        <v>1098.2</v>
      </c>
      <c r="S423" s="724">
        <v>22.73</v>
      </c>
      <c r="T423" s="724">
        <v>27.52</v>
      </c>
      <c r="U423" s="724">
        <v>1045.76</v>
      </c>
      <c r="V423" s="725">
        <f t="shared" si="81"/>
        <v>0</v>
      </c>
      <c r="W423" s="724">
        <v>22.73</v>
      </c>
      <c r="X423" s="724">
        <v>28.9</v>
      </c>
      <c r="Y423" s="724">
        <v>1098.2</v>
      </c>
      <c r="Z423" s="725">
        <f t="shared" si="82"/>
        <v>0</v>
      </c>
    </row>
    <row r="424" spans="1:26" ht="38.25" x14ac:dyDescent="0.2">
      <c r="A424" s="607" t="s">
        <v>2002</v>
      </c>
      <c r="B424" s="606" t="s">
        <v>105</v>
      </c>
      <c r="C424" s="606" t="s">
        <v>26</v>
      </c>
      <c r="D424" s="606" t="s">
        <v>2001</v>
      </c>
      <c r="E424" s="605" t="s">
        <v>2000</v>
      </c>
      <c r="F424" s="699" t="s">
        <v>99</v>
      </c>
      <c r="G424" s="604">
        <v>76</v>
      </c>
      <c r="H424" s="795">
        <f t="shared" si="83"/>
        <v>9.43</v>
      </c>
      <c r="I424" s="795">
        <v>11.42</v>
      </c>
      <c r="J424" s="796">
        <f t="shared" si="85"/>
        <v>867.92</v>
      </c>
      <c r="K424" s="795">
        <f t="shared" si="84"/>
        <v>9.43</v>
      </c>
      <c r="L424" s="795">
        <v>11.99</v>
      </c>
      <c r="M424" s="796">
        <f t="shared" si="79"/>
        <v>911.24</v>
      </c>
      <c r="S424" s="724">
        <v>9.43</v>
      </c>
      <c r="T424" s="724">
        <v>11.42</v>
      </c>
      <c r="U424" s="724">
        <v>867.92</v>
      </c>
      <c r="V424" s="725">
        <f t="shared" si="81"/>
        <v>0</v>
      </c>
      <c r="W424" s="724">
        <v>9.43</v>
      </c>
      <c r="X424" s="724">
        <v>11.99</v>
      </c>
      <c r="Y424" s="724">
        <v>911.24</v>
      </c>
      <c r="Z424" s="725">
        <f t="shared" si="82"/>
        <v>0</v>
      </c>
    </row>
    <row r="425" spans="1:26" ht="25.5" x14ac:dyDescent="0.2">
      <c r="A425" s="607" t="s">
        <v>1999</v>
      </c>
      <c r="B425" s="606" t="s">
        <v>105</v>
      </c>
      <c r="C425" s="606" t="s">
        <v>26</v>
      </c>
      <c r="D425" s="606" t="s">
        <v>1935</v>
      </c>
      <c r="E425" s="605" t="s">
        <v>1934</v>
      </c>
      <c r="F425" s="699" t="s">
        <v>99</v>
      </c>
      <c r="G425" s="604">
        <v>38</v>
      </c>
      <c r="H425" s="795">
        <f t="shared" si="83"/>
        <v>25.78</v>
      </c>
      <c r="I425" s="795">
        <v>31.21</v>
      </c>
      <c r="J425" s="796">
        <f t="shared" si="85"/>
        <v>1185.98</v>
      </c>
      <c r="K425" s="795">
        <f t="shared" si="84"/>
        <v>25.78</v>
      </c>
      <c r="L425" s="795">
        <v>32.770000000000003</v>
      </c>
      <c r="M425" s="796">
        <f t="shared" si="79"/>
        <v>1245.26</v>
      </c>
      <c r="S425" s="724">
        <v>25.78</v>
      </c>
      <c r="T425" s="724">
        <v>31.21</v>
      </c>
      <c r="U425" s="724">
        <v>1185.98</v>
      </c>
      <c r="V425" s="725">
        <f t="shared" si="81"/>
        <v>0</v>
      </c>
      <c r="W425" s="724">
        <v>25.78</v>
      </c>
      <c r="X425" s="724">
        <v>32.770000000000003</v>
      </c>
      <c r="Y425" s="724">
        <v>1245.26</v>
      </c>
      <c r="Z425" s="725">
        <f t="shared" si="82"/>
        <v>0</v>
      </c>
    </row>
    <row r="426" spans="1:26" x14ac:dyDescent="0.2">
      <c r="A426" s="607" t="s">
        <v>1998</v>
      </c>
      <c r="B426" s="606" t="s">
        <v>25</v>
      </c>
      <c r="C426" s="606" t="s">
        <v>26</v>
      </c>
      <c r="D426" s="606" t="s">
        <v>1997</v>
      </c>
      <c r="E426" s="605" t="s">
        <v>1739</v>
      </c>
      <c r="F426" s="699" t="s">
        <v>103</v>
      </c>
      <c r="G426" s="604">
        <v>76</v>
      </c>
      <c r="H426" s="795">
        <f t="shared" si="83"/>
        <v>9.9499999999999993</v>
      </c>
      <c r="I426" s="795">
        <v>12.05</v>
      </c>
      <c r="J426" s="796">
        <f t="shared" si="85"/>
        <v>915.8</v>
      </c>
      <c r="K426" s="795">
        <f t="shared" si="84"/>
        <v>9.9499999999999993</v>
      </c>
      <c r="L426" s="795">
        <v>12.65</v>
      </c>
      <c r="M426" s="796">
        <f t="shared" si="79"/>
        <v>961.4</v>
      </c>
      <c r="S426" s="724">
        <v>9.9499999999999993</v>
      </c>
      <c r="T426" s="724">
        <v>12.05</v>
      </c>
      <c r="U426" s="724">
        <v>915.8</v>
      </c>
      <c r="V426" s="725">
        <f t="shared" si="81"/>
        <v>0</v>
      </c>
      <c r="W426" s="724">
        <v>9.9499999999999993</v>
      </c>
      <c r="X426" s="724">
        <v>12.65</v>
      </c>
      <c r="Y426" s="724">
        <v>961.4</v>
      </c>
      <c r="Z426" s="725">
        <f t="shared" si="82"/>
        <v>0</v>
      </c>
    </row>
    <row r="427" spans="1:26" x14ac:dyDescent="0.2">
      <c r="A427" s="607" t="s">
        <v>1996</v>
      </c>
      <c r="B427" s="606" t="s">
        <v>25</v>
      </c>
      <c r="C427" s="606" t="s">
        <v>26</v>
      </c>
      <c r="D427" s="606" t="s">
        <v>1995</v>
      </c>
      <c r="E427" s="605" t="s">
        <v>1741</v>
      </c>
      <c r="F427" s="699" t="s">
        <v>103</v>
      </c>
      <c r="G427" s="604">
        <v>38</v>
      </c>
      <c r="H427" s="795">
        <f t="shared" si="83"/>
        <v>21.62</v>
      </c>
      <c r="I427" s="795">
        <v>26.17</v>
      </c>
      <c r="J427" s="796">
        <f t="shared" si="85"/>
        <v>994.46</v>
      </c>
      <c r="K427" s="795">
        <f t="shared" si="84"/>
        <v>21.62</v>
      </c>
      <c r="L427" s="795">
        <v>27.48</v>
      </c>
      <c r="M427" s="796">
        <f t="shared" si="79"/>
        <v>1044.24</v>
      </c>
      <c r="S427" s="724">
        <v>21.62</v>
      </c>
      <c r="T427" s="724">
        <v>26.17</v>
      </c>
      <c r="U427" s="724">
        <v>994.46</v>
      </c>
      <c r="V427" s="725">
        <f t="shared" si="81"/>
        <v>0</v>
      </c>
      <c r="W427" s="724">
        <v>21.62</v>
      </c>
      <c r="X427" s="724">
        <v>27.48</v>
      </c>
      <c r="Y427" s="724">
        <v>1044.24</v>
      </c>
      <c r="Z427" s="725">
        <f t="shared" si="82"/>
        <v>0</v>
      </c>
    </row>
    <row r="428" spans="1:26" x14ac:dyDescent="0.2">
      <c r="A428" s="607" t="s">
        <v>1994</v>
      </c>
      <c r="B428" s="606" t="s">
        <v>25</v>
      </c>
      <c r="C428" s="606" t="s">
        <v>26</v>
      </c>
      <c r="D428" s="606" t="s">
        <v>811</v>
      </c>
      <c r="E428" s="605" t="s">
        <v>812</v>
      </c>
      <c r="F428" s="699" t="s">
        <v>103</v>
      </c>
      <c r="G428" s="604">
        <v>38</v>
      </c>
      <c r="H428" s="795">
        <f t="shared" si="83"/>
        <v>52.53</v>
      </c>
      <c r="I428" s="795">
        <v>63.58</v>
      </c>
      <c r="J428" s="796">
        <f t="shared" si="85"/>
        <v>2416.04</v>
      </c>
      <c r="K428" s="795">
        <f t="shared" si="84"/>
        <v>52.53</v>
      </c>
      <c r="L428" s="795">
        <v>66.77</v>
      </c>
      <c r="M428" s="796">
        <f t="shared" si="79"/>
        <v>2537.2600000000002</v>
      </c>
      <c r="S428" s="724">
        <v>52.53</v>
      </c>
      <c r="T428" s="724">
        <v>63.58</v>
      </c>
      <c r="U428" s="724">
        <v>2416.04</v>
      </c>
      <c r="V428" s="725">
        <f t="shared" si="81"/>
        <v>0</v>
      </c>
      <c r="W428" s="724">
        <v>52.53</v>
      </c>
      <c r="X428" s="724">
        <v>66.77</v>
      </c>
      <c r="Y428" s="724">
        <v>2537.2600000000002</v>
      </c>
      <c r="Z428" s="725">
        <f t="shared" si="82"/>
        <v>0</v>
      </c>
    </row>
    <row r="429" spans="1:26" x14ac:dyDescent="0.2">
      <c r="A429" s="607" t="s">
        <v>1993</v>
      </c>
      <c r="B429" s="606" t="s">
        <v>25</v>
      </c>
      <c r="C429" s="606" t="s">
        <v>26</v>
      </c>
      <c r="D429" s="606" t="s">
        <v>1941</v>
      </c>
      <c r="E429" s="605" t="s">
        <v>1723</v>
      </c>
      <c r="F429" s="699" t="s">
        <v>103</v>
      </c>
      <c r="G429" s="604">
        <v>76</v>
      </c>
      <c r="H429" s="795">
        <f t="shared" si="83"/>
        <v>13.56</v>
      </c>
      <c r="I429" s="795">
        <v>16.420000000000002</v>
      </c>
      <c r="J429" s="796">
        <f t="shared" si="85"/>
        <v>1247.92</v>
      </c>
      <c r="K429" s="795">
        <f t="shared" si="84"/>
        <v>13.56</v>
      </c>
      <c r="L429" s="795">
        <v>17.239999999999998</v>
      </c>
      <c r="M429" s="796">
        <f t="shared" si="79"/>
        <v>1310.24</v>
      </c>
      <c r="S429" s="724">
        <v>13.56</v>
      </c>
      <c r="T429" s="724">
        <v>16.420000000000002</v>
      </c>
      <c r="U429" s="724">
        <v>1247.92</v>
      </c>
      <c r="V429" s="725">
        <f t="shared" si="81"/>
        <v>0</v>
      </c>
      <c r="W429" s="724">
        <v>13.56</v>
      </c>
      <c r="X429" s="724">
        <v>17.239999999999998</v>
      </c>
      <c r="Y429" s="724">
        <v>1310.24</v>
      </c>
      <c r="Z429" s="725">
        <f t="shared" si="82"/>
        <v>0</v>
      </c>
    </row>
    <row r="430" spans="1:26" s="611" customFormat="1" x14ac:dyDescent="0.2">
      <c r="A430" s="610" t="s">
        <v>816</v>
      </c>
      <c r="B430" s="609" t="s">
        <v>19</v>
      </c>
      <c r="C430" s="609" t="s">
        <v>19</v>
      </c>
      <c r="D430" s="609" t="s">
        <v>19</v>
      </c>
      <c r="E430" s="609" t="s">
        <v>817</v>
      </c>
      <c r="F430" s="608" t="s">
        <v>19</v>
      </c>
      <c r="G430" s="608"/>
      <c r="H430" s="608"/>
      <c r="I430" s="279"/>
      <c r="J430" s="280">
        <f>SUBTOTAL(109,J431:J433)</f>
        <v>9367.83</v>
      </c>
      <c r="K430" s="279"/>
      <c r="L430" s="279"/>
      <c r="M430" s="280">
        <f>SUBTOTAL(109,M431:M433)</f>
        <v>9836.68</v>
      </c>
      <c r="S430" s="724"/>
      <c r="T430" s="724"/>
      <c r="U430" s="724">
        <v>9367.83</v>
      </c>
      <c r="V430" s="725">
        <f t="shared" si="81"/>
        <v>0</v>
      </c>
      <c r="W430" s="724"/>
      <c r="X430" s="724"/>
      <c r="Y430" s="724">
        <v>9836.68</v>
      </c>
      <c r="Z430" s="725">
        <f t="shared" si="82"/>
        <v>0</v>
      </c>
    </row>
    <row r="431" spans="1:26" ht="38.25" x14ac:dyDescent="0.2">
      <c r="A431" s="607" t="s">
        <v>818</v>
      </c>
      <c r="B431" s="606" t="s">
        <v>105</v>
      </c>
      <c r="C431" s="606" t="s">
        <v>26</v>
      </c>
      <c r="D431" s="606" t="s">
        <v>1931</v>
      </c>
      <c r="E431" s="605" t="s">
        <v>1930</v>
      </c>
      <c r="F431" s="699" t="s">
        <v>92</v>
      </c>
      <c r="G431" s="604">
        <v>121.6</v>
      </c>
      <c r="H431" s="795">
        <f t="shared" si="83"/>
        <v>14.63</v>
      </c>
      <c r="I431" s="795">
        <v>17.71</v>
      </c>
      <c r="J431" s="796">
        <f>TRUNC(G431*TRUNC(I431, 2), 2)</f>
        <v>2153.5300000000002</v>
      </c>
      <c r="K431" s="795">
        <f t="shared" si="84"/>
        <v>14.63</v>
      </c>
      <c r="L431" s="795">
        <v>18.600000000000001</v>
      </c>
      <c r="M431" s="796">
        <f t="shared" si="79"/>
        <v>2261.7600000000002</v>
      </c>
      <c r="S431" s="724">
        <v>14.63</v>
      </c>
      <c r="T431" s="724">
        <v>17.71</v>
      </c>
      <c r="U431" s="724">
        <v>2153.5300000000002</v>
      </c>
      <c r="V431" s="725">
        <f t="shared" si="81"/>
        <v>0</v>
      </c>
      <c r="W431" s="724">
        <v>14.63</v>
      </c>
      <c r="X431" s="724">
        <v>18.600000000000001</v>
      </c>
      <c r="Y431" s="724">
        <v>2261.7600000000002</v>
      </c>
      <c r="Z431" s="725">
        <f t="shared" si="82"/>
        <v>0</v>
      </c>
    </row>
    <row r="432" spans="1:26" ht="38.25" x14ac:dyDescent="0.2">
      <c r="A432" s="607" t="s">
        <v>821</v>
      </c>
      <c r="B432" s="606" t="s">
        <v>105</v>
      </c>
      <c r="C432" s="606" t="s">
        <v>26</v>
      </c>
      <c r="D432" s="606" t="s">
        <v>1929</v>
      </c>
      <c r="E432" s="605" t="s">
        <v>1928</v>
      </c>
      <c r="F432" s="699" t="s">
        <v>99</v>
      </c>
      <c r="G432" s="604">
        <v>152</v>
      </c>
      <c r="H432" s="795">
        <f t="shared" si="83"/>
        <v>20.02</v>
      </c>
      <c r="I432" s="795">
        <v>24.24</v>
      </c>
      <c r="J432" s="796">
        <f>TRUNC(G432*TRUNC(I432, 2), 2)</f>
        <v>3684.48</v>
      </c>
      <c r="K432" s="795">
        <f t="shared" si="84"/>
        <v>20.02</v>
      </c>
      <c r="L432" s="795">
        <v>25.45</v>
      </c>
      <c r="M432" s="796">
        <f t="shared" si="79"/>
        <v>3868.4</v>
      </c>
      <c r="S432" s="724">
        <v>20.02</v>
      </c>
      <c r="T432" s="724">
        <v>24.24</v>
      </c>
      <c r="U432" s="724">
        <v>3684.48</v>
      </c>
      <c r="V432" s="725">
        <f t="shared" si="81"/>
        <v>0</v>
      </c>
      <c r="W432" s="724">
        <v>20.02</v>
      </c>
      <c r="X432" s="724">
        <v>25.45</v>
      </c>
      <c r="Y432" s="724">
        <v>3868.4</v>
      </c>
      <c r="Z432" s="725">
        <f t="shared" si="82"/>
        <v>0</v>
      </c>
    </row>
    <row r="433" spans="1:26" x14ac:dyDescent="0.2">
      <c r="A433" s="607" t="s">
        <v>1992</v>
      </c>
      <c r="B433" s="606" t="s">
        <v>105</v>
      </c>
      <c r="C433" s="606" t="s">
        <v>26</v>
      </c>
      <c r="D433" s="606" t="s">
        <v>1926</v>
      </c>
      <c r="E433" s="605" t="s">
        <v>1786</v>
      </c>
      <c r="F433" s="699" t="s">
        <v>99</v>
      </c>
      <c r="G433" s="604">
        <v>38</v>
      </c>
      <c r="H433" s="795">
        <f t="shared" si="83"/>
        <v>76.739999999999995</v>
      </c>
      <c r="I433" s="795">
        <v>92.89</v>
      </c>
      <c r="J433" s="796">
        <f>TRUNC(G433*TRUNC(I433, 2), 2)</f>
        <v>3529.82</v>
      </c>
      <c r="K433" s="795">
        <f t="shared" si="84"/>
        <v>76.739999999999995</v>
      </c>
      <c r="L433" s="795">
        <v>97.54</v>
      </c>
      <c r="M433" s="796">
        <f t="shared" si="79"/>
        <v>3706.52</v>
      </c>
      <c r="S433" s="724">
        <v>76.739999999999995</v>
      </c>
      <c r="T433" s="724">
        <v>92.89</v>
      </c>
      <c r="U433" s="724">
        <v>3529.82</v>
      </c>
      <c r="V433" s="725">
        <f t="shared" si="81"/>
        <v>0</v>
      </c>
      <c r="W433" s="724">
        <v>76.739999999999995</v>
      </c>
      <c r="X433" s="724">
        <v>97.54</v>
      </c>
      <c r="Y433" s="724">
        <v>3706.52</v>
      </c>
      <c r="Z433" s="725">
        <f t="shared" si="82"/>
        <v>0</v>
      </c>
    </row>
    <row r="434" spans="1:26" x14ac:dyDescent="0.2">
      <c r="A434" s="610" t="s">
        <v>824</v>
      </c>
      <c r="B434" s="609" t="s">
        <v>19</v>
      </c>
      <c r="C434" s="609" t="s">
        <v>19</v>
      </c>
      <c r="D434" s="609" t="s">
        <v>19</v>
      </c>
      <c r="E434" s="609" t="s">
        <v>254</v>
      </c>
      <c r="F434" s="608" t="s">
        <v>19</v>
      </c>
      <c r="G434" s="608"/>
      <c r="H434" s="608"/>
      <c r="I434" s="279"/>
      <c r="J434" s="280">
        <f>SUBTOTAL(109,J435:J526)</f>
        <v>95543.44</v>
      </c>
      <c r="K434" s="279"/>
      <c r="L434" s="279"/>
      <c r="M434" s="280">
        <f>SUBTOTAL(109,M435:M526)</f>
        <v>100327.46000000004</v>
      </c>
      <c r="S434" s="724"/>
      <c r="T434" s="724"/>
      <c r="U434" s="724">
        <v>95543.44</v>
      </c>
      <c r="V434" s="725">
        <f t="shared" si="81"/>
        <v>0</v>
      </c>
      <c r="W434" s="724"/>
      <c r="X434" s="724"/>
      <c r="Y434" s="724">
        <v>100327.46000000004</v>
      </c>
      <c r="Z434" s="725">
        <f t="shared" si="82"/>
        <v>0</v>
      </c>
    </row>
    <row r="435" spans="1:26" s="611" customFormat="1" x14ac:dyDescent="0.2">
      <c r="A435" s="610" t="s">
        <v>825</v>
      </c>
      <c r="B435" s="609" t="s">
        <v>19</v>
      </c>
      <c r="C435" s="609" t="s">
        <v>19</v>
      </c>
      <c r="D435" s="609" t="s">
        <v>19</v>
      </c>
      <c r="E435" s="609" t="s">
        <v>629</v>
      </c>
      <c r="F435" s="608" t="s">
        <v>19</v>
      </c>
      <c r="G435" s="608"/>
      <c r="H435" s="608"/>
      <c r="I435" s="279"/>
      <c r="J435" s="280">
        <f>SUBTOTAL(109,J436:J466)</f>
        <v>36192.83</v>
      </c>
      <c r="K435" s="279"/>
      <c r="L435" s="279"/>
      <c r="M435" s="280">
        <f>SUBTOTAL(109,M436:M466)</f>
        <v>38004.589999999997</v>
      </c>
      <c r="S435" s="724"/>
      <c r="T435" s="724"/>
      <c r="U435" s="724">
        <v>36192.83</v>
      </c>
      <c r="V435" s="725">
        <f t="shared" si="81"/>
        <v>0</v>
      </c>
      <c r="W435" s="724"/>
      <c r="X435" s="724"/>
      <c r="Y435" s="724">
        <v>38004.589999999997</v>
      </c>
      <c r="Z435" s="725">
        <f t="shared" si="82"/>
        <v>0</v>
      </c>
    </row>
    <row r="436" spans="1:26" x14ac:dyDescent="0.2">
      <c r="A436" s="614" t="s">
        <v>826</v>
      </c>
      <c r="B436" s="613" t="s">
        <v>19</v>
      </c>
      <c r="C436" s="613" t="s">
        <v>19</v>
      </c>
      <c r="D436" s="613" t="s">
        <v>19</v>
      </c>
      <c r="E436" s="613" t="s">
        <v>631</v>
      </c>
      <c r="F436" s="612" t="s">
        <v>19</v>
      </c>
      <c r="G436" s="612"/>
      <c r="H436" s="612"/>
      <c r="I436" s="797"/>
      <c r="J436" s="798">
        <f>SUBTOTAL(109,J437:J444)</f>
        <v>9954.5500000000011</v>
      </c>
      <c r="K436" s="797"/>
      <c r="L436" s="797"/>
      <c r="M436" s="798">
        <f>SUBTOTAL(109,M437:M444)</f>
        <v>10452.89</v>
      </c>
      <c r="S436" s="724"/>
      <c r="T436" s="724"/>
      <c r="U436" s="724">
        <v>9954.5500000000011</v>
      </c>
      <c r="V436" s="725">
        <f t="shared" si="81"/>
        <v>0</v>
      </c>
      <c r="W436" s="724"/>
      <c r="X436" s="724"/>
      <c r="Y436" s="724">
        <v>10452.89</v>
      </c>
      <c r="Z436" s="725">
        <f t="shared" si="82"/>
        <v>0</v>
      </c>
    </row>
    <row r="437" spans="1:26" x14ac:dyDescent="0.2">
      <c r="A437" s="607" t="s">
        <v>827</v>
      </c>
      <c r="B437" s="606" t="s">
        <v>25</v>
      </c>
      <c r="C437" s="606" t="s">
        <v>26</v>
      </c>
      <c r="D437" s="606" t="s">
        <v>1991</v>
      </c>
      <c r="E437" s="605" t="s">
        <v>1659</v>
      </c>
      <c r="F437" s="699" t="s">
        <v>103</v>
      </c>
      <c r="G437" s="604">
        <v>4</v>
      </c>
      <c r="H437" s="795">
        <f t="shared" si="83"/>
        <v>44.13</v>
      </c>
      <c r="I437" s="795">
        <v>53.42</v>
      </c>
      <c r="J437" s="796">
        <f t="shared" ref="J437:J444" si="86">TRUNC(G437*TRUNC(I437, 2), 2)</f>
        <v>213.68</v>
      </c>
      <c r="K437" s="795">
        <f t="shared" si="84"/>
        <v>44.13</v>
      </c>
      <c r="L437" s="795">
        <v>56.09</v>
      </c>
      <c r="M437" s="796">
        <f t="shared" ref="M437:M470" si="87">TRUNC(G437*TRUNC(L437, 2), 2)</f>
        <v>224.36</v>
      </c>
      <c r="S437" s="724">
        <v>44.13</v>
      </c>
      <c r="T437" s="724">
        <v>53.42</v>
      </c>
      <c r="U437" s="724">
        <v>213.68</v>
      </c>
      <c r="V437" s="725">
        <f t="shared" si="81"/>
        <v>0</v>
      </c>
      <c r="W437" s="724">
        <v>44.13</v>
      </c>
      <c r="X437" s="724">
        <v>56.09</v>
      </c>
      <c r="Y437" s="724">
        <v>224.36</v>
      </c>
      <c r="Z437" s="725">
        <f t="shared" si="82"/>
        <v>0</v>
      </c>
    </row>
    <row r="438" spans="1:26" x14ac:dyDescent="0.2">
      <c r="A438" s="607" t="s">
        <v>828</v>
      </c>
      <c r="B438" s="606" t="s">
        <v>25</v>
      </c>
      <c r="C438" s="606" t="s">
        <v>26</v>
      </c>
      <c r="D438" s="606" t="s">
        <v>1990</v>
      </c>
      <c r="E438" s="605" t="s">
        <v>1989</v>
      </c>
      <c r="F438" s="699" t="s">
        <v>103</v>
      </c>
      <c r="G438" s="604">
        <v>8</v>
      </c>
      <c r="H438" s="795">
        <f t="shared" si="83"/>
        <v>13.31</v>
      </c>
      <c r="I438" s="795">
        <v>16.12</v>
      </c>
      <c r="J438" s="796">
        <f t="shared" si="86"/>
        <v>128.96</v>
      </c>
      <c r="K438" s="795">
        <f t="shared" si="84"/>
        <v>13.31</v>
      </c>
      <c r="L438" s="795">
        <v>16.920000000000002</v>
      </c>
      <c r="M438" s="796">
        <f t="shared" si="87"/>
        <v>135.36000000000001</v>
      </c>
      <c r="S438" s="724">
        <v>13.31</v>
      </c>
      <c r="T438" s="724">
        <v>16.12</v>
      </c>
      <c r="U438" s="724">
        <v>128.96</v>
      </c>
      <c r="V438" s="725">
        <f t="shared" si="81"/>
        <v>0</v>
      </c>
      <c r="W438" s="724">
        <v>13.31</v>
      </c>
      <c r="X438" s="724">
        <v>16.920000000000002</v>
      </c>
      <c r="Y438" s="724">
        <v>135.36000000000001</v>
      </c>
      <c r="Z438" s="725">
        <f t="shared" si="82"/>
        <v>0</v>
      </c>
    </row>
    <row r="439" spans="1:26" x14ac:dyDescent="0.2">
      <c r="A439" s="607" t="s">
        <v>829</v>
      </c>
      <c r="B439" s="606" t="s">
        <v>25</v>
      </c>
      <c r="C439" s="606" t="s">
        <v>26</v>
      </c>
      <c r="D439" s="606" t="s">
        <v>1988</v>
      </c>
      <c r="E439" s="605" t="s">
        <v>1987</v>
      </c>
      <c r="F439" s="699" t="s">
        <v>92</v>
      </c>
      <c r="G439" s="604">
        <v>25.88</v>
      </c>
      <c r="H439" s="795">
        <f t="shared" si="83"/>
        <v>18.77</v>
      </c>
      <c r="I439" s="795">
        <v>22.72</v>
      </c>
      <c r="J439" s="796">
        <f t="shared" si="86"/>
        <v>587.99</v>
      </c>
      <c r="K439" s="795">
        <f t="shared" si="84"/>
        <v>18.77</v>
      </c>
      <c r="L439" s="795">
        <v>23.86</v>
      </c>
      <c r="M439" s="796">
        <f t="shared" si="87"/>
        <v>617.49</v>
      </c>
      <c r="S439" s="724">
        <v>18.77</v>
      </c>
      <c r="T439" s="724">
        <v>22.72</v>
      </c>
      <c r="U439" s="724">
        <v>587.99</v>
      </c>
      <c r="V439" s="725">
        <f t="shared" si="81"/>
        <v>0</v>
      </c>
      <c r="W439" s="724">
        <v>18.77</v>
      </c>
      <c r="X439" s="724">
        <v>23.86</v>
      </c>
      <c r="Y439" s="724">
        <v>617.49</v>
      </c>
      <c r="Z439" s="725">
        <f t="shared" si="82"/>
        <v>0</v>
      </c>
    </row>
    <row r="440" spans="1:26" x14ac:dyDescent="0.2">
      <c r="A440" s="607" t="s">
        <v>830</v>
      </c>
      <c r="B440" s="606" t="s">
        <v>25</v>
      </c>
      <c r="C440" s="606" t="s">
        <v>26</v>
      </c>
      <c r="D440" s="606" t="s">
        <v>1986</v>
      </c>
      <c r="E440" s="605" t="s">
        <v>1985</v>
      </c>
      <c r="F440" s="699" t="s">
        <v>103</v>
      </c>
      <c r="G440" s="604">
        <v>8</v>
      </c>
      <c r="H440" s="795">
        <f t="shared" si="83"/>
        <v>134.19999999999999</v>
      </c>
      <c r="I440" s="795">
        <v>162.43</v>
      </c>
      <c r="J440" s="796">
        <f t="shared" si="86"/>
        <v>1299.44</v>
      </c>
      <c r="K440" s="795">
        <f t="shared" si="84"/>
        <v>134.19999999999999</v>
      </c>
      <c r="L440" s="795">
        <v>170.56</v>
      </c>
      <c r="M440" s="796">
        <f t="shared" si="87"/>
        <v>1364.48</v>
      </c>
      <c r="S440" s="724">
        <v>134.19999999999999</v>
      </c>
      <c r="T440" s="724">
        <v>162.43</v>
      </c>
      <c r="U440" s="724">
        <v>1299.44</v>
      </c>
      <c r="V440" s="725">
        <f t="shared" si="81"/>
        <v>0</v>
      </c>
      <c r="W440" s="724">
        <v>134.19999999999999</v>
      </c>
      <c r="X440" s="724">
        <v>170.56</v>
      </c>
      <c r="Y440" s="724">
        <v>1364.48</v>
      </c>
      <c r="Z440" s="725">
        <f t="shared" si="82"/>
        <v>0</v>
      </c>
    </row>
    <row r="441" spans="1:26" ht="25.5" x14ac:dyDescent="0.2">
      <c r="A441" s="607" t="s">
        <v>831</v>
      </c>
      <c r="B441" s="606" t="s">
        <v>105</v>
      </c>
      <c r="C441" s="606" t="s">
        <v>26</v>
      </c>
      <c r="D441" s="606" t="s">
        <v>1984</v>
      </c>
      <c r="E441" s="605" t="s">
        <v>1983</v>
      </c>
      <c r="F441" s="699" t="s">
        <v>99</v>
      </c>
      <c r="G441" s="604">
        <v>8</v>
      </c>
      <c r="H441" s="795">
        <f t="shared" si="83"/>
        <v>55.35</v>
      </c>
      <c r="I441" s="795">
        <v>67</v>
      </c>
      <c r="J441" s="796">
        <f t="shared" si="86"/>
        <v>536</v>
      </c>
      <c r="K441" s="795">
        <f t="shared" si="84"/>
        <v>55.35</v>
      </c>
      <c r="L441" s="795">
        <v>70.349999999999994</v>
      </c>
      <c r="M441" s="796">
        <f t="shared" si="87"/>
        <v>562.79999999999995</v>
      </c>
      <c r="S441" s="724">
        <v>55.35</v>
      </c>
      <c r="T441" s="724">
        <v>67</v>
      </c>
      <c r="U441" s="724">
        <v>536</v>
      </c>
      <c r="V441" s="725">
        <f t="shared" si="81"/>
        <v>0</v>
      </c>
      <c r="W441" s="724">
        <v>55.35</v>
      </c>
      <c r="X441" s="724">
        <v>70.349999999999994</v>
      </c>
      <c r="Y441" s="724">
        <v>562.79999999999995</v>
      </c>
      <c r="Z441" s="725">
        <f t="shared" si="82"/>
        <v>0</v>
      </c>
    </row>
    <row r="442" spans="1:26" x14ac:dyDescent="0.2">
      <c r="A442" s="607" t="s">
        <v>832</v>
      </c>
      <c r="B442" s="606" t="s">
        <v>25</v>
      </c>
      <c r="C442" s="606" t="s">
        <v>26</v>
      </c>
      <c r="D442" s="606" t="s">
        <v>1982</v>
      </c>
      <c r="E442" s="605" t="s">
        <v>1664</v>
      </c>
      <c r="F442" s="699" t="s">
        <v>103</v>
      </c>
      <c r="G442" s="604">
        <v>4</v>
      </c>
      <c r="H442" s="795">
        <f t="shared" si="83"/>
        <v>36.97</v>
      </c>
      <c r="I442" s="795">
        <v>44.75</v>
      </c>
      <c r="J442" s="796">
        <f t="shared" si="86"/>
        <v>179</v>
      </c>
      <c r="K442" s="795">
        <f t="shared" si="84"/>
        <v>36.97</v>
      </c>
      <c r="L442" s="795">
        <v>46.99</v>
      </c>
      <c r="M442" s="796">
        <f t="shared" si="87"/>
        <v>187.96</v>
      </c>
      <c r="S442" s="724">
        <v>36.97</v>
      </c>
      <c r="T442" s="724">
        <v>44.75</v>
      </c>
      <c r="U442" s="724">
        <v>179</v>
      </c>
      <c r="V442" s="725">
        <f t="shared" si="81"/>
        <v>0</v>
      </c>
      <c r="W442" s="724">
        <v>36.97</v>
      </c>
      <c r="X442" s="724">
        <v>46.99</v>
      </c>
      <c r="Y442" s="724">
        <v>187.96</v>
      </c>
      <c r="Z442" s="725">
        <f t="shared" si="82"/>
        <v>0</v>
      </c>
    </row>
    <row r="443" spans="1:26" x14ac:dyDescent="0.2">
      <c r="A443" s="607" t="s">
        <v>1981</v>
      </c>
      <c r="B443" s="606" t="s">
        <v>25</v>
      </c>
      <c r="C443" s="606" t="s">
        <v>26</v>
      </c>
      <c r="D443" s="606" t="s">
        <v>646</v>
      </c>
      <c r="E443" s="605" t="s">
        <v>647</v>
      </c>
      <c r="F443" s="699" t="s">
        <v>103</v>
      </c>
      <c r="G443" s="604">
        <v>4</v>
      </c>
      <c r="H443" s="795">
        <f t="shared" si="83"/>
        <v>1181.29</v>
      </c>
      <c r="I443" s="795">
        <v>1429.72</v>
      </c>
      <c r="J443" s="796">
        <f t="shared" si="86"/>
        <v>5718.88</v>
      </c>
      <c r="K443" s="795">
        <f t="shared" si="84"/>
        <v>1181.29</v>
      </c>
      <c r="L443" s="795">
        <v>1501.31</v>
      </c>
      <c r="M443" s="796">
        <f t="shared" si="87"/>
        <v>6005.24</v>
      </c>
      <c r="S443" s="724">
        <v>1181.29</v>
      </c>
      <c r="T443" s="724">
        <v>1429.72</v>
      </c>
      <c r="U443" s="724">
        <v>5718.88</v>
      </c>
      <c r="V443" s="725">
        <f t="shared" si="81"/>
        <v>0</v>
      </c>
      <c r="W443" s="724">
        <v>1181.29</v>
      </c>
      <c r="X443" s="724">
        <v>1501.31</v>
      </c>
      <c r="Y443" s="724">
        <v>6005.24</v>
      </c>
      <c r="Z443" s="725">
        <f t="shared" si="82"/>
        <v>0</v>
      </c>
    </row>
    <row r="444" spans="1:26" ht="38.25" x14ac:dyDescent="0.2">
      <c r="A444" s="607" t="s">
        <v>1980</v>
      </c>
      <c r="B444" s="606" t="s">
        <v>105</v>
      </c>
      <c r="C444" s="606" t="s">
        <v>26</v>
      </c>
      <c r="D444" s="606" t="s">
        <v>1979</v>
      </c>
      <c r="E444" s="605" t="s">
        <v>1978</v>
      </c>
      <c r="F444" s="699" t="s">
        <v>99</v>
      </c>
      <c r="G444" s="604">
        <v>4</v>
      </c>
      <c r="H444" s="795">
        <f t="shared" si="83"/>
        <v>266.58</v>
      </c>
      <c r="I444" s="795">
        <v>322.64999999999998</v>
      </c>
      <c r="J444" s="796">
        <f t="shared" si="86"/>
        <v>1290.5999999999999</v>
      </c>
      <c r="K444" s="795">
        <f t="shared" si="84"/>
        <v>266.58</v>
      </c>
      <c r="L444" s="795">
        <v>338.8</v>
      </c>
      <c r="M444" s="796">
        <f t="shared" si="87"/>
        <v>1355.2</v>
      </c>
      <c r="S444" s="724">
        <v>266.58</v>
      </c>
      <c r="T444" s="724">
        <v>322.64999999999998</v>
      </c>
      <c r="U444" s="724">
        <v>1290.5999999999999</v>
      </c>
      <c r="V444" s="725">
        <f t="shared" si="81"/>
        <v>0</v>
      </c>
      <c r="W444" s="724">
        <v>266.58</v>
      </c>
      <c r="X444" s="724">
        <v>338.8</v>
      </c>
      <c r="Y444" s="724">
        <v>1355.2</v>
      </c>
      <c r="Z444" s="725">
        <f t="shared" si="82"/>
        <v>0</v>
      </c>
    </row>
    <row r="445" spans="1:26" x14ac:dyDescent="0.2">
      <c r="A445" s="614" t="s">
        <v>833</v>
      </c>
      <c r="B445" s="613" t="s">
        <v>19</v>
      </c>
      <c r="C445" s="613" t="s">
        <v>19</v>
      </c>
      <c r="D445" s="613" t="s">
        <v>19</v>
      </c>
      <c r="E445" s="613" t="s">
        <v>649</v>
      </c>
      <c r="F445" s="715" t="s">
        <v>19</v>
      </c>
      <c r="G445" s="612"/>
      <c r="H445" s="612"/>
      <c r="I445" s="797"/>
      <c r="J445" s="798">
        <f>SUBTOTAL(109,J446:J466)</f>
        <v>26238.28</v>
      </c>
      <c r="K445" s="797"/>
      <c r="L445" s="797"/>
      <c r="M445" s="798">
        <f>SUBTOTAL(109,M446:M466)</f>
        <v>27551.699999999997</v>
      </c>
      <c r="S445" s="724"/>
      <c r="T445" s="724"/>
      <c r="U445" s="724">
        <v>26238.28</v>
      </c>
      <c r="V445" s="725">
        <f t="shared" si="81"/>
        <v>0</v>
      </c>
      <c r="W445" s="724"/>
      <c r="X445" s="724"/>
      <c r="Y445" s="724">
        <v>27551.699999999997</v>
      </c>
      <c r="Z445" s="725">
        <f t="shared" si="82"/>
        <v>0</v>
      </c>
    </row>
    <row r="446" spans="1:26" x14ac:dyDescent="0.2">
      <c r="A446" s="607" t="s">
        <v>834</v>
      </c>
      <c r="B446" s="606" t="s">
        <v>25</v>
      </c>
      <c r="C446" s="606" t="s">
        <v>26</v>
      </c>
      <c r="D446" s="606" t="s">
        <v>651</v>
      </c>
      <c r="E446" s="605" t="s">
        <v>652</v>
      </c>
      <c r="F446" s="699" t="s">
        <v>103</v>
      </c>
      <c r="G446" s="604">
        <v>4</v>
      </c>
      <c r="H446" s="795">
        <f t="shared" si="83"/>
        <v>20.37</v>
      </c>
      <c r="I446" s="795">
        <v>24.66</v>
      </c>
      <c r="J446" s="796">
        <f t="shared" ref="J446:J466" si="88">TRUNC(G446*TRUNC(I446, 2), 2)</f>
        <v>98.64</v>
      </c>
      <c r="K446" s="795">
        <f t="shared" si="84"/>
        <v>20.37</v>
      </c>
      <c r="L446" s="795">
        <v>25.9</v>
      </c>
      <c r="M446" s="796">
        <f t="shared" si="87"/>
        <v>103.6</v>
      </c>
      <c r="S446" s="724">
        <v>20.37</v>
      </c>
      <c r="T446" s="724">
        <v>24.66</v>
      </c>
      <c r="U446" s="724">
        <v>98.64</v>
      </c>
      <c r="V446" s="725">
        <f t="shared" si="81"/>
        <v>0</v>
      </c>
      <c r="W446" s="724">
        <v>20.37</v>
      </c>
      <c r="X446" s="724">
        <v>25.9</v>
      </c>
      <c r="Y446" s="724">
        <v>103.6</v>
      </c>
      <c r="Z446" s="725">
        <f t="shared" si="82"/>
        <v>0</v>
      </c>
    </row>
    <row r="447" spans="1:26" x14ac:dyDescent="0.2">
      <c r="A447" s="607" t="s">
        <v>835</v>
      </c>
      <c r="B447" s="606" t="s">
        <v>105</v>
      </c>
      <c r="C447" s="606" t="s">
        <v>26</v>
      </c>
      <c r="D447" s="606" t="s">
        <v>654</v>
      </c>
      <c r="E447" s="605" t="s">
        <v>655</v>
      </c>
      <c r="F447" s="699" t="s">
        <v>99</v>
      </c>
      <c r="G447" s="604">
        <v>4</v>
      </c>
      <c r="H447" s="795">
        <f t="shared" si="83"/>
        <v>37.51</v>
      </c>
      <c r="I447" s="795">
        <v>45.41</v>
      </c>
      <c r="J447" s="796">
        <f t="shared" si="88"/>
        <v>181.64</v>
      </c>
      <c r="K447" s="795">
        <f t="shared" si="84"/>
        <v>37.51</v>
      </c>
      <c r="L447" s="795">
        <v>47.68</v>
      </c>
      <c r="M447" s="796">
        <f t="shared" si="87"/>
        <v>190.72</v>
      </c>
      <c r="S447" s="724">
        <v>37.51</v>
      </c>
      <c r="T447" s="724">
        <v>45.41</v>
      </c>
      <c r="U447" s="724">
        <v>181.64</v>
      </c>
      <c r="V447" s="725">
        <f t="shared" si="81"/>
        <v>0</v>
      </c>
      <c r="W447" s="724">
        <v>37.51</v>
      </c>
      <c r="X447" s="724">
        <v>47.68</v>
      </c>
      <c r="Y447" s="724">
        <v>190.72</v>
      </c>
      <c r="Z447" s="725">
        <f t="shared" si="82"/>
        <v>0</v>
      </c>
    </row>
    <row r="448" spans="1:26" ht="25.5" x14ac:dyDescent="0.2">
      <c r="A448" s="607" t="s">
        <v>836</v>
      </c>
      <c r="B448" s="606" t="s">
        <v>25</v>
      </c>
      <c r="C448" s="606" t="s">
        <v>26</v>
      </c>
      <c r="D448" s="606" t="s">
        <v>660</v>
      </c>
      <c r="E448" s="605" t="s">
        <v>661</v>
      </c>
      <c r="F448" s="699" t="s">
        <v>103</v>
      </c>
      <c r="G448" s="604">
        <v>12</v>
      </c>
      <c r="H448" s="795">
        <f t="shared" si="83"/>
        <v>28.58</v>
      </c>
      <c r="I448" s="795">
        <v>34.6</v>
      </c>
      <c r="J448" s="796">
        <f t="shared" si="88"/>
        <v>415.2</v>
      </c>
      <c r="K448" s="795">
        <f t="shared" si="84"/>
        <v>28.58</v>
      </c>
      <c r="L448" s="795">
        <v>36.33</v>
      </c>
      <c r="M448" s="796">
        <f t="shared" si="87"/>
        <v>435.96</v>
      </c>
      <c r="S448" s="724">
        <v>28.58</v>
      </c>
      <c r="T448" s="724">
        <v>34.6</v>
      </c>
      <c r="U448" s="724">
        <v>415.2</v>
      </c>
      <c r="V448" s="725">
        <f t="shared" si="81"/>
        <v>0</v>
      </c>
      <c r="W448" s="724">
        <v>28.58</v>
      </c>
      <c r="X448" s="724">
        <v>36.33</v>
      </c>
      <c r="Y448" s="724">
        <v>435.96</v>
      </c>
      <c r="Z448" s="725">
        <f t="shared" si="82"/>
        <v>0</v>
      </c>
    </row>
    <row r="449" spans="1:26" ht="38.25" x14ac:dyDescent="0.2">
      <c r="A449" s="607" t="s">
        <v>837</v>
      </c>
      <c r="B449" s="606" t="s">
        <v>105</v>
      </c>
      <c r="C449" s="606" t="s">
        <v>26</v>
      </c>
      <c r="D449" s="606" t="s">
        <v>663</v>
      </c>
      <c r="E449" s="605" t="s">
        <v>1148</v>
      </c>
      <c r="F449" s="699" t="s">
        <v>99</v>
      </c>
      <c r="G449" s="604">
        <v>8</v>
      </c>
      <c r="H449" s="795">
        <f t="shared" si="83"/>
        <v>53.74</v>
      </c>
      <c r="I449" s="795">
        <v>65.05</v>
      </c>
      <c r="J449" s="796">
        <f t="shared" si="88"/>
        <v>520.4</v>
      </c>
      <c r="K449" s="795">
        <f t="shared" si="84"/>
        <v>53.74</v>
      </c>
      <c r="L449" s="795">
        <v>68.31</v>
      </c>
      <c r="M449" s="796">
        <f t="shared" si="87"/>
        <v>546.48</v>
      </c>
      <c r="S449" s="724">
        <v>53.74</v>
      </c>
      <c r="T449" s="724">
        <v>65.05</v>
      </c>
      <c r="U449" s="724">
        <v>520.4</v>
      </c>
      <c r="V449" s="725">
        <f t="shared" si="81"/>
        <v>0</v>
      </c>
      <c r="W449" s="724">
        <v>53.74</v>
      </c>
      <c r="X449" s="724">
        <v>68.31</v>
      </c>
      <c r="Y449" s="724">
        <v>546.48</v>
      </c>
      <c r="Z449" s="725">
        <f t="shared" si="82"/>
        <v>0</v>
      </c>
    </row>
    <row r="450" spans="1:26" x14ac:dyDescent="0.2">
      <c r="A450" s="607" t="s">
        <v>838</v>
      </c>
      <c r="B450" s="606" t="s">
        <v>25</v>
      </c>
      <c r="C450" s="606" t="s">
        <v>26</v>
      </c>
      <c r="D450" s="606" t="s">
        <v>665</v>
      </c>
      <c r="E450" s="605" t="s">
        <v>666</v>
      </c>
      <c r="F450" s="699" t="s">
        <v>103</v>
      </c>
      <c r="G450" s="604">
        <v>8</v>
      </c>
      <c r="H450" s="795">
        <f t="shared" si="83"/>
        <v>24.81</v>
      </c>
      <c r="I450" s="795">
        <v>30.03</v>
      </c>
      <c r="J450" s="796">
        <f t="shared" si="88"/>
        <v>240.24</v>
      </c>
      <c r="K450" s="795">
        <f t="shared" si="84"/>
        <v>24.81</v>
      </c>
      <c r="L450" s="795">
        <v>31.54</v>
      </c>
      <c r="M450" s="796">
        <f t="shared" si="87"/>
        <v>252.32</v>
      </c>
      <c r="S450" s="724">
        <v>24.81</v>
      </c>
      <c r="T450" s="724">
        <v>30.03</v>
      </c>
      <c r="U450" s="724">
        <v>240.24</v>
      </c>
      <c r="V450" s="725">
        <f t="shared" si="81"/>
        <v>0</v>
      </c>
      <c r="W450" s="724">
        <v>24.81</v>
      </c>
      <c r="X450" s="724">
        <v>31.54</v>
      </c>
      <c r="Y450" s="724">
        <v>252.32</v>
      </c>
      <c r="Z450" s="725">
        <f t="shared" si="82"/>
        <v>0</v>
      </c>
    </row>
    <row r="451" spans="1:26" ht="38.25" x14ac:dyDescent="0.2">
      <c r="A451" s="607" t="s">
        <v>839</v>
      </c>
      <c r="B451" s="606" t="s">
        <v>105</v>
      </c>
      <c r="C451" s="606" t="s">
        <v>26</v>
      </c>
      <c r="D451" s="606" t="s">
        <v>668</v>
      </c>
      <c r="E451" s="605" t="s">
        <v>1149</v>
      </c>
      <c r="F451" s="699" t="s">
        <v>99</v>
      </c>
      <c r="G451" s="604">
        <v>8</v>
      </c>
      <c r="H451" s="795">
        <f t="shared" si="83"/>
        <v>43.26</v>
      </c>
      <c r="I451" s="795">
        <v>52.36</v>
      </c>
      <c r="J451" s="796">
        <f t="shared" si="88"/>
        <v>418.88</v>
      </c>
      <c r="K451" s="795">
        <f t="shared" si="84"/>
        <v>43.26</v>
      </c>
      <c r="L451" s="795">
        <v>54.99</v>
      </c>
      <c r="M451" s="796">
        <f t="shared" si="87"/>
        <v>439.92</v>
      </c>
      <c r="S451" s="724">
        <v>43.26</v>
      </c>
      <c r="T451" s="724">
        <v>52.36</v>
      </c>
      <c r="U451" s="724">
        <v>418.88</v>
      </c>
      <c r="V451" s="725">
        <f t="shared" si="81"/>
        <v>0</v>
      </c>
      <c r="W451" s="724">
        <v>43.26</v>
      </c>
      <c r="X451" s="724">
        <v>54.99</v>
      </c>
      <c r="Y451" s="724">
        <v>439.92</v>
      </c>
      <c r="Z451" s="725">
        <f t="shared" si="82"/>
        <v>0</v>
      </c>
    </row>
    <row r="452" spans="1:26" x14ac:dyDescent="0.2">
      <c r="A452" s="607" t="s">
        <v>840</v>
      </c>
      <c r="B452" s="606" t="s">
        <v>25</v>
      </c>
      <c r="C452" s="606" t="s">
        <v>26</v>
      </c>
      <c r="D452" s="606" t="s">
        <v>670</v>
      </c>
      <c r="E452" s="605" t="s">
        <v>671</v>
      </c>
      <c r="F452" s="699" t="s">
        <v>103</v>
      </c>
      <c r="G452" s="604">
        <v>20</v>
      </c>
      <c r="H452" s="795">
        <f t="shared" si="83"/>
        <v>20.5</v>
      </c>
      <c r="I452" s="795">
        <v>24.82</v>
      </c>
      <c r="J452" s="796">
        <f t="shared" si="88"/>
        <v>496.4</v>
      </c>
      <c r="K452" s="795">
        <f t="shared" si="84"/>
        <v>20.5</v>
      </c>
      <c r="L452" s="795">
        <v>26.06</v>
      </c>
      <c r="M452" s="796">
        <f t="shared" si="87"/>
        <v>521.20000000000005</v>
      </c>
      <c r="S452" s="724">
        <v>20.5</v>
      </c>
      <c r="T452" s="724">
        <v>24.82</v>
      </c>
      <c r="U452" s="724">
        <v>496.4</v>
      </c>
      <c r="V452" s="725">
        <f t="shared" si="81"/>
        <v>0</v>
      </c>
      <c r="W452" s="724">
        <v>20.5</v>
      </c>
      <c r="X452" s="724">
        <v>26.06</v>
      </c>
      <c r="Y452" s="724">
        <v>521.20000000000005</v>
      </c>
      <c r="Z452" s="725">
        <f t="shared" si="82"/>
        <v>0</v>
      </c>
    </row>
    <row r="453" spans="1:26" x14ac:dyDescent="0.2">
      <c r="A453" s="607" t="s">
        <v>841</v>
      </c>
      <c r="B453" s="606" t="s">
        <v>25</v>
      </c>
      <c r="C453" s="606" t="s">
        <v>26</v>
      </c>
      <c r="D453" s="606" t="s">
        <v>673</v>
      </c>
      <c r="E453" s="605" t="s">
        <v>674</v>
      </c>
      <c r="F453" s="699" t="s">
        <v>99</v>
      </c>
      <c r="G453" s="604">
        <v>20</v>
      </c>
      <c r="H453" s="795">
        <f t="shared" si="83"/>
        <v>26.26</v>
      </c>
      <c r="I453" s="795">
        <v>31.79</v>
      </c>
      <c r="J453" s="796">
        <f t="shared" si="88"/>
        <v>635.79999999999995</v>
      </c>
      <c r="K453" s="795">
        <f t="shared" si="84"/>
        <v>26.26</v>
      </c>
      <c r="L453" s="795">
        <v>33.380000000000003</v>
      </c>
      <c r="M453" s="796">
        <f t="shared" si="87"/>
        <v>667.6</v>
      </c>
      <c r="S453" s="724">
        <v>26.26</v>
      </c>
      <c r="T453" s="724">
        <v>31.79</v>
      </c>
      <c r="U453" s="724">
        <v>635.79999999999995</v>
      </c>
      <c r="V453" s="725">
        <f t="shared" si="81"/>
        <v>0</v>
      </c>
      <c r="W453" s="724">
        <v>26.26</v>
      </c>
      <c r="X453" s="724">
        <v>33.380000000000003</v>
      </c>
      <c r="Y453" s="724">
        <v>667.6</v>
      </c>
      <c r="Z453" s="725">
        <f t="shared" si="82"/>
        <v>0</v>
      </c>
    </row>
    <row r="454" spans="1:26" x14ac:dyDescent="0.2">
      <c r="A454" s="607" t="s">
        <v>842</v>
      </c>
      <c r="B454" s="606" t="s">
        <v>25</v>
      </c>
      <c r="C454" s="606" t="s">
        <v>26</v>
      </c>
      <c r="D454" s="606" t="s">
        <v>676</v>
      </c>
      <c r="E454" s="605" t="s">
        <v>677</v>
      </c>
      <c r="F454" s="699" t="s">
        <v>99</v>
      </c>
      <c r="G454" s="604">
        <v>4</v>
      </c>
      <c r="H454" s="795">
        <f t="shared" si="83"/>
        <v>5.74</v>
      </c>
      <c r="I454" s="795">
        <v>6.95</v>
      </c>
      <c r="J454" s="796">
        <f t="shared" si="88"/>
        <v>27.8</v>
      </c>
      <c r="K454" s="795">
        <f t="shared" si="84"/>
        <v>5.74</v>
      </c>
      <c r="L454" s="795">
        <v>7.3</v>
      </c>
      <c r="M454" s="796">
        <f t="shared" si="87"/>
        <v>29.2</v>
      </c>
      <c r="S454" s="724">
        <v>5.74</v>
      </c>
      <c r="T454" s="724">
        <v>6.95</v>
      </c>
      <c r="U454" s="724">
        <v>27.8</v>
      </c>
      <c r="V454" s="725">
        <f t="shared" si="81"/>
        <v>0</v>
      </c>
      <c r="W454" s="724">
        <v>5.74</v>
      </c>
      <c r="X454" s="724">
        <v>7.3</v>
      </c>
      <c r="Y454" s="724">
        <v>29.2</v>
      </c>
      <c r="Z454" s="725">
        <f t="shared" si="82"/>
        <v>0</v>
      </c>
    </row>
    <row r="455" spans="1:26" ht="25.5" x14ac:dyDescent="0.2">
      <c r="A455" s="607" t="s">
        <v>843</v>
      </c>
      <c r="B455" s="606" t="s">
        <v>25</v>
      </c>
      <c r="C455" s="606" t="s">
        <v>26</v>
      </c>
      <c r="D455" s="606" t="s">
        <v>679</v>
      </c>
      <c r="E455" s="605" t="s">
        <v>680</v>
      </c>
      <c r="F455" s="699" t="s">
        <v>99</v>
      </c>
      <c r="G455" s="604">
        <v>4</v>
      </c>
      <c r="H455" s="795">
        <f t="shared" si="83"/>
        <v>15.93</v>
      </c>
      <c r="I455" s="795">
        <v>19.29</v>
      </c>
      <c r="J455" s="796">
        <f t="shared" si="88"/>
        <v>77.16</v>
      </c>
      <c r="K455" s="795">
        <f t="shared" si="84"/>
        <v>15.93</v>
      </c>
      <c r="L455" s="795">
        <v>20.25</v>
      </c>
      <c r="M455" s="796">
        <f t="shared" si="87"/>
        <v>81</v>
      </c>
      <c r="S455" s="724">
        <v>15.93</v>
      </c>
      <c r="T455" s="724">
        <v>19.29</v>
      </c>
      <c r="U455" s="724">
        <v>77.16</v>
      </c>
      <c r="V455" s="725">
        <f t="shared" si="81"/>
        <v>0</v>
      </c>
      <c r="W455" s="724">
        <v>15.93</v>
      </c>
      <c r="X455" s="724">
        <v>20.25</v>
      </c>
      <c r="Y455" s="724">
        <v>81</v>
      </c>
      <c r="Z455" s="725">
        <f t="shared" si="82"/>
        <v>0</v>
      </c>
    </row>
    <row r="456" spans="1:26" ht="25.5" x14ac:dyDescent="0.2">
      <c r="A456" s="607" t="s">
        <v>844</v>
      </c>
      <c r="B456" s="606" t="s">
        <v>105</v>
      </c>
      <c r="C456" s="606" t="s">
        <v>26</v>
      </c>
      <c r="D456" s="606" t="s">
        <v>682</v>
      </c>
      <c r="E456" s="605" t="s">
        <v>1150</v>
      </c>
      <c r="F456" s="699" t="s">
        <v>99</v>
      </c>
      <c r="G456" s="604">
        <v>4</v>
      </c>
      <c r="H456" s="795">
        <f t="shared" si="83"/>
        <v>75.83</v>
      </c>
      <c r="I456" s="795">
        <v>91.78</v>
      </c>
      <c r="J456" s="796">
        <f t="shared" si="88"/>
        <v>367.12</v>
      </c>
      <c r="K456" s="795">
        <f t="shared" si="84"/>
        <v>75.83</v>
      </c>
      <c r="L456" s="795">
        <v>96.38</v>
      </c>
      <c r="M456" s="796">
        <f t="shared" si="87"/>
        <v>385.52</v>
      </c>
      <c r="S456" s="724">
        <v>75.83</v>
      </c>
      <c r="T456" s="724">
        <v>91.78</v>
      </c>
      <c r="U456" s="724">
        <v>367.12</v>
      </c>
      <c r="V456" s="725">
        <f t="shared" si="81"/>
        <v>0</v>
      </c>
      <c r="W456" s="724">
        <v>75.83</v>
      </c>
      <c r="X456" s="724">
        <v>96.38</v>
      </c>
      <c r="Y456" s="724">
        <v>385.52</v>
      </c>
      <c r="Z456" s="725">
        <f t="shared" si="82"/>
        <v>0</v>
      </c>
    </row>
    <row r="457" spans="1:26" x14ac:dyDescent="0.2">
      <c r="A457" s="607" t="s">
        <v>845</v>
      </c>
      <c r="B457" s="606" t="s">
        <v>25</v>
      </c>
      <c r="C457" s="606" t="s">
        <v>26</v>
      </c>
      <c r="D457" s="606" t="s">
        <v>684</v>
      </c>
      <c r="E457" s="605" t="s">
        <v>685</v>
      </c>
      <c r="F457" s="699" t="s">
        <v>103</v>
      </c>
      <c r="G457" s="604">
        <v>24</v>
      </c>
      <c r="H457" s="795">
        <f t="shared" si="83"/>
        <v>23.58</v>
      </c>
      <c r="I457" s="795">
        <v>28.55</v>
      </c>
      <c r="J457" s="796">
        <f t="shared" si="88"/>
        <v>685.2</v>
      </c>
      <c r="K457" s="795">
        <f t="shared" si="84"/>
        <v>23.58</v>
      </c>
      <c r="L457" s="795">
        <v>29.98</v>
      </c>
      <c r="M457" s="796">
        <f t="shared" si="87"/>
        <v>719.52</v>
      </c>
      <c r="S457" s="724">
        <v>23.58</v>
      </c>
      <c r="T457" s="724">
        <v>28.55</v>
      </c>
      <c r="U457" s="724">
        <v>685.2</v>
      </c>
      <c r="V457" s="725">
        <f t="shared" si="81"/>
        <v>0</v>
      </c>
      <c r="W457" s="724">
        <v>23.58</v>
      </c>
      <c r="X457" s="724">
        <v>29.98</v>
      </c>
      <c r="Y457" s="724">
        <v>719.52</v>
      </c>
      <c r="Z457" s="725">
        <f t="shared" si="82"/>
        <v>0</v>
      </c>
    </row>
    <row r="458" spans="1:26" x14ac:dyDescent="0.2">
      <c r="A458" s="607" t="s">
        <v>846</v>
      </c>
      <c r="B458" s="606" t="s">
        <v>105</v>
      </c>
      <c r="C458" s="606" t="s">
        <v>26</v>
      </c>
      <c r="D458" s="606" t="s">
        <v>687</v>
      </c>
      <c r="E458" s="605" t="s">
        <v>1151</v>
      </c>
      <c r="F458" s="699" t="s">
        <v>99</v>
      </c>
      <c r="G458" s="604">
        <v>4</v>
      </c>
      <c r="H458" s="795">
        <f t="shared" si="83"/>
        <v>27.51</v>
      </c>
      <c r="I458" s="795">
        <v>33.299999999999997</v>
      </c>
      <c r="J458" s="796">
        <f t="shared" si="88"/>
        <v>133.19999999999999</v>
      </c>
      <c r="K458" s="795">
        <f t="shared" si="84"/>
        <v>27.51</v>
      </c>
      <c r="L458" s="795">
        <v>34.97</v>
      </c>
      <c r="M458" s="796">
        <f t="shared" si="87"/>
        <v>139.88</v>
      </c>
      <c r="S458" s="724">
        <v>27.51</v>
      </c>
      <c r="T458" s="724">
        <v>33.299999999999997</v>
      </c>
      <c r="U458" s="724">
        <v>133.19999999999999</v>
      </c>
      <c r="V458" s="725">
        <f t="shared" si="81"/>
        <v>0</v>
      </c>
      <c r="W458" s="724">
        <v>27.51</v>
      </c>
      <c r="X458" s="724">
        <v>34.97</v>
      </c>
      <c r="Y458" s="724">
        <v>139.88</v>
      </c>
      <c r="Z458" s="725">
        <f t="shared" si="82"/>
        <v>0</v>
      </c>
    </row>
    <row r="459" spans="1:26" x14ac:dyDescent="0.2">
      <c r="A459" s="607" t="s">
        <v>847</v>
      </c>
      <c r="B459" s="606" t="s">
        <v>25</v>
      </c>
      <c r="C459" s="606" t="s">
        <v>26</v>
      </c>
      <c r="D459" s="606" t="s">
        <v>1977</v>
      </c>
      <c r="E459" s="605" t="s">
        <v>1866</v>
      </c>
      <c r="F459" s="699" t="s">
        <v>103</v>
      </c>
      <c r="G459" s="604">
        <v>4</v>
      </c>
      <c r="H459" s="795">
        <f t="shared" si="83"/>
        <v>183.52</v>
      </c>
      <c r="I459" s="795">
        <v>222.12</v>
      </c>
      <c r="J459" s="796">
        <f t="shared" si="88"/>
        <v>888.48</v>
      </c>
      <c r="K459" s="795">
        <f t="shared" si="84"/>
        <v>183.52</v>
      </c>
      <c r="L459" s="795">
        <v>233.24</v>
      </c>
      <c r="M459" s="796">
        <f t="shared" si="87"/>
        <v>932.96</v>
      </c>
      <c r="S459" s="724">
        <v>183.52</v>
      </c>
      <c r="T459" s="724">
        <v>222.12</v>
      </c>
      <c r="U459" s="724">
        <v>888.48</v>
      </c>
      <c r="V459" s="725">
        <f t="shared" si="81"/>
        <v>0</v>
      </c>
      <c r="W459" s="724">
        <v>183.52</v>
      </c>
      <c r="X459" s="724">
        <v>233.24</v>
      </c>
      <c r="Y459" s="724">
        <v>932.96</v>
      </c>
      <c r="Z459" s="725">
        <f t="shared" si="82"/>
        <v>0</v>
      </c>
    </row>
    <row r="460" spans="1:26" x14ac:dyDescent="0.2">
      <c r="A460" s="607" t="s">
        <v>848</v>
      </c>
      <c r="B460" s="606" t="s">
        <v>25</v>
      </c>
      <c r="C460" s="606" t="s">
        <v>26</v>
      </c>
      <c r="D460" s="606" t="s">
        <v>692</v>
      </c>
      <c r="E460" s="605" t="s">
        <v>693</v>
      </c>
      <c r="F460" s="699" t="s">
        <v>103</v>
      </c>
      <c r="G460" s="604">
        <v>4</v>
      </c>
      <c r="H460" s="795">
        <f t="shared" si="83"/>
        <v>101.81</v>
      </c>
      <c r="I460" s="795">
        <v>123.23</v>
      </c>
      <c r="J460" s="796">
        <f t="shared" si="88"/>
        <v>492.92</v>
      </c>
      <c r="K460" s="795">
        <f t="shared" si="84"/>
        <v>101.81</v>
      </c>
      <c r="L460" s="795">
        <v>129.4</v>
      </c>
      <c r="M460" s="796">
        <f t="shared" si="87"/>
        <v>517.6</v>
      </c>
      <c r="S460" s="724">
        <v>101.81</v>
      </c>
      <c r="T460" s="724">
        <v>123.23</v>
      </c>
      <c r="U460" s="724">
        <v>492.92</v>
      </c>
      <c r="V460" s="725">
        <f t="shared" si="81"/>
        <v>0</v>
      </c>
      <c r="W460" s="724">
        <v>101.81</v>
      </c>
      <c r="X460" s="724">
        <v>129.4</v>
      </c>
      <c r="Y460" s="724">
        <v>517.6</v>
      </c>
      <c r="Z460" s="725">
        <f t="shared" si="82"/>
        <v>0</v>
      </c>
    </row>
    <row r="461" spans="1:26" x14ac:dyDescent="0.2">
      <c r="A461" s="607" t="s">
        <v>849</v>
      </c>
      <c r="B461" s="606" t="s">
        <v>25</v>
      </c>
      <c r="C461" s="606" t="s">
        <v>26</v>
      </c>
      <c r="D461" s="606" t="s">
        <v>695</v>
      </c>
      <c r="E461" s="605" t="s">
        <v>696</v>
      </c>
      <c r="F461" s="699" t="s">
        <v>92</v>
      </c>
      <c r="G461" s="604">
        <v>1109.52</v>
      </c>
      <c r="H461" s="795">
        <f t="shared" si="83"/>
        <v>3.58</v>
      </c>
      <c r="I461" s="795">
        <v>4.34</v>
      </c>
      <c r="J461" s="796">
        <f t="shared" si="88"/>
        <v>4815.3100000000004</v>
      </c>
      <c r="K461" s="795">
        <f t="shared" si="84"/>
        <v>3.58</v>
      </c>
      <c r="L461" s="795">
        <v>4.5599999999999996</v>
      </c>
      <c r="M461" s="796">
        <f t="shared" si="87"/>
        <v>5059.41</v>
      </c>
      <c r="S461" s="724">
        <v>3.58</v>
      </c>
      <c r="T461" s="724">
        <v>4.34</v>
      </c>
      <c r="U461" s="724">
        <v>4815.3100000000004</v>
      </c>
      <c r="V461" s="725">
        <f t="shared" si="81"/>
        <v>0</v>
      </c>
      <c r="W461" s="724">
        <v>3.58</v>
      </c>
      <c r="X461" s="724">
        <v>4.5599999999999996</v>
      </c>
      <c r="Y461" s="724">
        <v>5059.41</v>
      </c>
      <c r="Z461" s="725">
        <f t="shared" si="82"/>
        <v>0</v>
      </c>
    </row>
    <row r="462" spans="1:26" x14ac:dyDescent="0.2">
      <c r="A462" s="607" t="s">
        <v>850</v>
      </c>
      <c r="B462" s="606" t="s">
        <v>25</v>
      </c>
      <c r="C462" s="606" t="s">
        <v>26</v>
      </c>
      <c r="D462" s="606" t="s">
        <v>1976</v>
      </c>
      <c r="E462" s="605" t="s">
        <v>1975</v>
      </c>
      <c r="F462" s="699" t="s">
        <v>92</v>
      </c>
      <c r="G462" s="604">
        <v>1244.6400000000001</v>
      </c>
      <c r="H462" s="795">
        <f t="shared" si="83"/>
        <v>4.99</v>
      </c>
      <c r="I462" s="795">
        <v>6.05</v>
      </c>
      <c r="J462" s="796">
        <f t="shared" si="88"/>
        <v>7530.07</v>
      </c>
      <c r="K462" s="795">
        <f t="shared" si="84"/>
        <v>4.99</v>
      </c>
      <c r="L462" s="795">
        <v>6.35</v>
      </c>
      <c r="M462" s="796">
        <f t="shared" si="87"/>
        <v>7903.46</v>
      </c>
      <c r="S462" s="724">
        <v>4.99</v>
      </c>
      <c r="T462" s="724">
        <v>6.05</v>
      </c>
      <c r="U462" s="724">
        <v>7530.07</v>
      </c>
      <c r="V462" s="725">
        <f t="shared" si="81"/>
        <v>0</v>
      </c>
      <c r="W462" s="724">
        <v>4.99</v>
      </c>
      <c r="X462" s="724">
        <v>6.35</v>
      </c>
      <c r="Y462" s="724">
        <v>7903.46</v>
      </c>
      <c r="Z462" s="725">
        <f t="shared" si="82"/>
        <v>0</v>
      </c>
    </row>
    <row r="463" spans="1:26" x14ac:dyDescent="0.2">
      <c r="A463" s="607" t="s">
        <v>851</v>
      </c>
      <c r="B463" s="606" t="s">
        <v>25</v>
      </c>
      <c r="C463" s="606" t="s">
        <v>26</v>
      </c>
      <c r="D463" s="606" t="s">
        <v>1974</v>
      </c>
      <c r="E463" s="605" t="s">
        <v>1973</v>
      </c>
      <c r="F463" s="699" t="s">
        <v>92</v>
      </c>
      <c r="G463" s="604">
        <v>68.28</v>
      </c>
      <c r="H463" s="795">
        <f t="shared" si="83"/>
        <v>7.96</v>
      </c>
      <c r="I463" s="795">
        <v>9.64</v>
      </c>
      <c r="J463" s="796">
        <f t="shared" si="88"/>
        <v>658.21</v>
      </c>
      <c r="K463" s="795">
        <f t="shared" si="84"/>
        <v>7.96</v>
      </c>
      <c r="L463" s="795">
        <v>10.119999999999999</v>
      </c>
      <c r="M463" s="796">
        <f t="shared" si="87"/>
        <v>690.99</v>
      </c>
      <c r="S463" s="724">
        <v>7.96</v>
      </c>
      <c r="T463" s="724">
        <v>9.64</v>
      </c>
      <c r="U463" s="724">
        <v>658.21</v>
      </c>
      <c r="V463" s="725">
        <f t="shared" si="81"/>
        <v>0</v>
      </c>
      <c r="W463" s="724">
        <v>7.96</v>
      </c>
      <c r="X463" s="724">
        <v>10.119999999999999</v>
      </c>
      <c r="Y463" s="724">
        <v>690.99</v>
      </c>
      <c r="Z463" s="725">
        <f t="shared" si="82"/>
        <v>0</v>
      </c>
    </row>
    <row r="464" spans="1:26" x14ac:dyDescent="0.2">
      <c r="A464" s="607" t="s">
        <v>852</v>
      </c>
      <c r="B464" s="606" t="s">
        <v>25</v>
      </c>
      <c r="C464" s="606" t="s">
        <v>26</v>
      </c>
      <c r="D464" s="606" t="s">
        <v>1972</v>
      </c>
      <c r="E464" s="605" t="s">
        <v>1971</v>
      </c>
      <c r="F464" s="699" t="s">
        <v>92</v>
      </c>
      <c r="G464" s="604">
        <v>156.4</v>
      </c>
      <c r="H464" s="795">
        <f t="shared" si="83"/>
        <v>19.27</v>
      </c>
      <c r="I464" s="795">
        <v>23.33</v>
      </c>
      <c r="J464" s="796">
        <f t="shared" si="88"/>
        <v>3648.81</v>
      </c>
      <c r="K464" s="795">
        <f t="shared" si="84"/>
        <v>19.27</v>
      </c>
      <c r="L464" s="795">
        <v>24.5</v>
      </c>
      <c r="M464" s="796">
        <f t="shared" si="87"/>
        <v>3831.8</v>
      </c>
      <c r="S464" s="724">
        <v>19.27</v>
      </c>
      <c r="T464" s="724">
        <v>23.33</v>
      </c>
      <c r="U464" s="724">
        <v>3648.81</v>
      </c>
      <c r="V464" s="725">
        <f t="shared" ref="V464:V527" si="89">U464-J464</f>
        <v>0</v>
      </c>
      <c r="W464" s="724">
        <v>19.27</v>
      </c>
      <c r="X464" s="724">
        <v>24.5</v>
      </c>
      <c r="Y464" s="724">
        <v>3831.8</v>
      </c>
      <c r="Z464" s="725">
        <f t="shared" ref="Z464:Z527" si="90">Y464-M464</f>
        <v>0</v>
      </c>
    </row>
    <row r="465" spans="1:26" ht="25.5" x14ac:dyDescent="0.2">
      <c r="A465" s="607" t="s">
        <v>853</v>
      </c>
      <c r="B465" s="606" t="s">
        <v>105</v>
      </c>
      <c r="C465" s="606" t="s">
        <v>26</v>
      </c>
      <c r="D465" s="606" t="s">
        <v>704</v>
      </c>
      <c r="E465" s="605" t="s">
        <v>1152</v>
      </c>
      <c r="F465" s="699" t="s">
        <v>99</v>
      </c>
      <c r="G465" s="604">
        <v>16</v>
      </c>
      <c r="H465" s="795">
        <f t="shared" si="83"/>
        <v>104.54</v>
      </c>
      <c r="I465" s="795">
        <v>126.53</v>
      </c>
      <c r="J465" s="796">
        <f t="shared" si="88"/>
        <v>2024.48</v>
      </c>
      <c r="K465" s="795">
        <f t="shared" si="84"/>
        <v>104.54</v>
      </c>
      <c r="L465" s="795">
        <v>132.87</v>
      </c>
      <c r="M465" s="796">
        <f t="shared" si="87"/>
        <v>2125.92</v>
      </c>
      <c r="S465" s="724">
        <v>104.54</v>
      </c>
      <c r="T465" s="724">
        <v>126.53</v>
      </c>
      <c r="U465" s="724">
        <v>2024.48</v>
      </c>
      <c r="V465" s="725">
        <f t="shared" si="89"/>
        <v>0</v>
      </c>
      <c r="W465" s="724">
        <v>104.54</v>
      </c>
      <c r="X465" s="724">
        <v>132.87</v>
      </c>
      <c r="Y465" s="724">
        <v>2125.92</v>
      </c>
      <c r="Z465" s="725">
        <f t="shared" si="90"/>
        <v>0</v>
      </c>
    </row>
    <row r="466" spans="1:26" x14ac:dyDescent="0.2">
      <c r="A466" s="607" t="s">
        <v>854</v>
      </c>
      <c r="B466" s="606" t="s">
        <v>105</v>
      </c>
      <c r="C466" s="606" t="s">
        <v>26</v>
      </c>
      <c r="D466" s="606" t="s">
        <v>706</v>
      </c>
      <c r="E466" s="605" t="s">
        <v>707</v>
      </c>
      <c r="F466" s="699" t="s">
        <v>99</v>
      </c>
      <c r="G466" s="604">
        <v>24</v>
      </c>
      <c r="H466" s="795">
        <f t="shared" si="83"/>
        <v>64.8</v>
      </c>
      <c r="I466" s="795">
        <v>78.430000000000007</v>
      </c>
      <c r="J466" s="796">
        <f t="shared" si="88"/>
        <v>1882.32</v>
      </c>
      <c r="K466" s="795">
        <f t="shared" si="84"/>
        <v>64.8</v>
      </c>
      <c r="L466" s="795">
        <v>82.36</v>
      </c>
      <c r="M466" s="796">
        <f t="shared" si="87"/>
        <v>1976.64</v>
      </c>
      <c r="S466" s="724">
        <v>64.8</v>
      </c>
      <c r="T466" s="724">
        <v>78.430000000000007</v>
      </c>
      <c r="U466" s="724">
        <v>1882.32</v>
      </c>
      <c r="V466" s="725">
        <f t="shared" si="89"/>
        <v>0</v>
      </c>
      <c r="W466" s="724">
        <v>64.8</v>
      </c>
      <c r="X466" s="724">
        <v>82.36</v>
      </c>
      <c r="Y466" s="724">
        <v>1976.64</v>
      </c>
      <c r="Z466" s="725">
        <f t="shared" si="90"/>
        <v>0</v>
      </c>
    </row>
    <row r="467" spans="1:26" s="611" customFormat="1" x14ac:dyDescent="0.2">
      <c r="A467" s="610" t="s">
        <v>855</v>
      </c>
      <c r="B467" s="609" t="s">
        <v>19</v>
      </c>
      <c r="C467" s="609" t="s">
        <v>19</v>
      </c>
      <c r="D467" s="609" t="s">
        <v>19</v>
      </c>
      <c r="E467" s="609" t="s">
        <v>709</v>
      </c>
      <c r="F467" s="608" t="s">
        <v>19</v>
      </c>
      <c r="G467" s="608"/>
      <c r="H467" s="608"/>
      <c r="I467" s="279"/>
      <c r="J467" s="280">
        <f>SUBTOTAL(109,J468:J470)</f>
        <v>480.12</v>
      </c>
      <c r="K467" s="279"/>
      <c r="L467" s="279"/>
      <c r="M467" s="280">
        <f>SUBTOTAL(109,M468:M470)</f>
        <v>504.20000000000005</v>
      </c>
      <c r="S467" s="724"/>
      <c r="T467" s="724"/>
      <c r="U467" s="724">
        <v>480.12</v>
      </c>
      <c r="V467" s="725">
        <f t="shared" si="89"/>
        <v>0</v>
      </c>
      <c r="W467" s="724"/>
      <c r="X467" s="724"/>
      <c r="Y467" s="724">
        <v>504.20000000000005</v>
      </c>
      <c r="Z467" s="725">
        <f t="shared" si="90"/>
        <v>0</v>
      </c>
    </row>
    <row r="468" spans="1:26" x14ac:dyDescent="0.2">
      <c r="A468" s="607" t="s">
        <v>856</v>
      </c>
      <c r="B468" s="606" t="s">
        <v>25</v>
      </c>
      <c r="C468" s="606" t="s">
        <v>26</v>
      </c>
      <c r="D468" s="606" t="s">
        <v>1970</v>
      </c>
      <c r="E468" s="605" t="s">
        <v>1672</v>
      </c>
      <c r="F468" s="699" t="s">
        <v>103</v>
      </c>
      <c r="G468" s="604">
        <v>8</v>
      </c>
      <c r="H468" s="795">
        <f t="shared" ref="H468:H526" si="91">TRUNC(I468/(1+$B$6),2)</f>
        <v>6.55</v>
      </c>
      <c r="I468" s="795">
        <v>7.93</v>
      </c>
      <c r="J468" s="796">
        <f>TRUNC(G468*TRUNC(I468, 2), 2)</f>
        <v>63.44</v>
      </c>
      <c r="K468" s="795">
        <f t="shared" si="84"/>
        <v>6.55</v>
      </c>
      <c r="L468" s="795">
        <v>8.33</v>
      </c>
      <c r="M468" s="796">
        <f t="shared" si="87"/>
        <v>66.64</v>
      </c>
      <c r="S468" s="724">
        <v>6.55</v>
      </c>
      <c r="T468" s="724">
        <v>7.93</v>
      </c>
      <c r="U468" s="724">
        <v>63.44</v>
      </c>
      <c r="V468" s="725">
        <f t="shared" si="89"/>
        <v>0</v>
      </c>
      <c r="W468" s="724">
        <v>6.55</v>
      </c>
      <c r="X468" s="724">
        <v>8.33</v>
      </c>
      <c r="Y468" s="724">
        <v>66.64</v>
      </c>
      <c r="Z468" s="725">
        <f t="shared" si="90"/>
        <v>0</v>
      </c>
    </row>
    <row r="469" spans="1:26" x14ac:dyDescent="0.2">
      <c r="A469" s="607" t="s">
        <v>857</v>
      </c>
      <c r="B469" s="606" t="s">
        <v>25</v>
      </c>
      <c r="C469" s="606" t="s">
        <v>26</v>
      </c>
      <c r="D469" s="606" t="s">
        <v>676</v>
      </c>
      <c r="E469" s="605" t="s">
        <v>677</v>
      </c>
      <c r="F469" s="699" t="s">
        <v>99</v>
      </c>
      <c r="G469" s="604">
        <v>4</v>
      </c>
      <c r="H469" s="795">
        <f t="shared" si="91"/>
        <v>5.74</v>
      </c>
      <c r="I469" s="795">
        <v>6.95</v>
      </c>
      <c r="J469" s="796">
        <f>TRUNC(G469*TRUNC(I469, 2), 2)</f>
        <v>27.8</v>
      </c>
      <c r="K469" s="795">
        <f t="shared" si="84"/>
        <v>5.74</v>
      </c>
      <c r="L469" s="795">
        <v>7.3</v>
      </c>
      <c r="M469" s="796">
        <f t="shared" si="87"/>
        <v>29.2</v>
      </c>
      <c r="S469" s="724">
        <v>5.74</v>
      </c>
      <c r="T469" s="724">
        <v>6.95</v>
      </c>
      <c r="U469" s="724">
        <v>27.8</v>
      </c>
      <c r="V469" s="725">
        <f t="shared" si="89"/>
        <v>0</v>
      </c>
      <c r="W469" s="724">
        <v>5.74</v>
      </c>
      <c r="X469" s="724">
        <v>7.3</v>
      </c>
      <c r="Y469" s="724">
        <v>29.2</v>
      </c>
      <c r="Z469" s="725">
        <f t="shared" si="90"/>
        <v>0</v>
      </c>
    </row>
    <row r="470" spans="1:26" ht="25.5" x14ac:dyDescent="0.2">
      <c r="A470" s="607" t="s">
        <v>1969</v>
      </c>
      <c r="B470" s="606" t="s">
        <v>105</v>
      </c>
      <c r="C470" s="606" t="s">
        <v>26</v>
      </c>
      <c r="D470" s="606" t="s">
        <v>711</v>
      </c>
      <c r="E470" s="605" t="s">
        <v>1153</v>
      </c>
      <c r="F470" s="699" t="s">
        <v>99</v>
      </c>
      <c r="G470" s="604">
        <v>4</v>
      </c>
      <c r="H470" s="795">
        <f t="shared" si="91"/>
        <v>80.319999999999993</v>
      </c>
      <c r="I470" s="795">
        <v>97.22</v>
      </c>
      <c r="J470" s="796">
        <f>TRUNC(G470*TRUNC(I470, 2), 2)</f>
        <v>388.88</v>
      </c>
      <c r="K470" s="795">
        <f t="shared" si="84"/>
        <v>80.319999999999993</v>
      </c>
      <c r="L470" s="795">
        <v>102.09</v>
      </c>
      <c r="M470" s="796">
        <f t="shared" si="87"/>
        <v>408.36</v>
      </c>
      <c r="S470" s="724">
        <v>80.319999999999993</v>
      </c>
      <c r="T470" s="724">
        <v>97.22</v>
      </c>
      <c r="U470" s="724">
        <v>388.88</v>
      </c>
      <c r="V470" s="725">
        <f t="shared" si="89"/>
        <v>0</v>
      </c>
      <c r="W470" s="724">
        <v>80.319999999999993</v>
      </c>
      <c r="X470" s="724">
        <v>102.09</v>
      </c>
      <c r="Y470" s="724">
        <v>408.36</v>
      </c>
      <c r="Z470" s="725">
        <f t="shared" si="90"/>
        <v>0</v>
      </c>
    </row>
    <row r="471" spans="1:26" s="611" customFormat="1" x14ac:dyDescent="0.2">
      <c r="A471" s="610" t="s">
        <v>858</v>
      </c>
      <c r="B471" s="609" t="s">
        <v>19</v>
      </c>
      <c r="C471" s="609" t="s">
        <v>19</v>
      </c>
      <c r="D471" s="609" t="s">
        <v>19</v>
      </c>
      <c r="E471" s="609" t="s">
        <v>715</v>
      </c>
      <c r="F471" s="608" t="s">
        <v>19</v>
      </c>
      <c r="G471" s="608"/>
      <c r="H471" s="608"/>
      <c r="I471" s="279"/>
      <c r="J471" s="280">
        <f>SUBTOTAL(109,J472:J490)</f>
        <v>13151.79</v>
      </c>
      <c r="K471" s="279"/>
      <c r="L471" s="279"/>
      <c r="M471" s="280">
        <f>SUBTOTAL(109,M472:M490)</f>
        <v>13810.61</v>
      </c>
      <c r="S471" s="724"/>
      <c r="T471" s="724"/>
      <c r="U471" s="724">
        <v>13151.79</v>
      </c>
      <c r="V471" s="725">
        <f t="shared" si="89"/>
        <v>0</v>
      </c>
      <c r="W471" s="724"/>
      <c r="X471" s="724"/>
      <c r="Y471" s="724">
        <v>13810.61</v>
      </c>
      <c r="Z471" s="725">
        <f t="shared" si="90"/>
        <v>0</v>
      </c>
    </row>
    <row r="472" spans="1:26" x14ac:dyDescent="0.2">
      <c r="A472" s="614" t="s">
        <v>859</v>
      </c>
      <c r="B472" s="613" t="s">
        <v>19</v>
      </c>
      <c r="C472" s="613" t="s">
        <v>19</v>
      </c>
      <c r="D472" s="613" t="s">
        <v>19</v>
      </c>
      <c r="E472" s="613" t="s">
        <v>860</v>
      </c>
      <c r="F472" s="612" t="s">
        <v>19</v>
      </c>
      <c r="G472" s="612"/>
      <c r="H472" s="612"/>
      <c r="I472" s="797"/>
      <c r="J472" s="798">
        <f>SUBTOTAL(109,J473:J478)</f>
        <v>3202.5899999999997</v>
      </c>
      <c r="K472" s="797"/>
      <c r="L472" s="797"/>
      <c r="M472" s="798">
        <f>SUBTOTAL(109,M473:M478)</f>
        <v>3363.29</v>
      </c>
      <c r="S472" s="724"/>
      <c r="T472" s="724"/>
      <c r="U472" s="724">
        <v>3202.5899999999997</v>
      </c>
      <c r="V472" s="725">
        <f t="shared" si="89"/>
        <v>0</v>
      </c>
      <c r="W472" s="724"/>
      <c r="X472" s="724"/>
      <c r="Y472" s="724">
        <v>3363.29</v>
      </c>
      <c r="Z472" s="725">
        <f t="shared" si="90"/>
        <v>0</v>
      </c>
    </row>
    <row r="473" spans="1:26" x14ac:dyDescent="0.2">
      <c r="A473" s="607" t="s">
        <v>861</v>
      </c>
      <c r="B473" s="606" t="s">
        <v>25</v>
      </c>
      <c r="C473" s="606" t="s">
        <v>26</v>
      </c>
      <c r="D473" s="606" t="s">
        <v>1968</v>
      </c>
      <c r="E473" s="605" t="s">
        <v>1680</v>
      </c>
      <c r="F473" s="699" t="s">
        <v>103</v>
      </c>
      <c r="G473" s="604">
        <v>4</v>
      </c>
      <c r="H473" s="795">
        <f t="shared" si="91"/>
        <v>389.14</v>
      </c>
      <c r="I473" s="795">
        <v>470.98</v>
      </c>
      <c r="J473" s="796">
        <f t="shared" ref="J473:J478" si="92">TRUNC(G473*TRUNC(I473, 2), 2)</f>
        <v>1883.92</v>
      </c>
      <c r="K473" s="795">
        <f t="shared" ref="K473:K535" si="93">TRUNC(L473/(1+$B$7),2)</f>
        <v>389.14</v>
      </c>
      <c r="L473" s="795">
        <v>494.57</v>
      </c>
      <c r="M473" s="796">
        <f t="shared" ref="M473:M526" si="94">TRUNC(G473*TRUNC(L473, 2), 2)</f>
        <v>1978.28</v>
      </c>
      <c r="S473" s="724">
        <v>389.14</v>
      </c>
      <c r="T473" s="724">
        <v>470.98</v>
      </c>
      <c r="U473" s="724">
        <v>1883.92</v>
      </c>
      <c r="V473" s="725">
        <f t="shared" si="89"/>
        <v>0</v>
      </c>
      <c r="W473" s="724">
        <v>389.14</v>
      </c>
      <c r="X473" s="724">
        <v>494.57</v>
      </c>
      <c r="Y473" s="724">
        <v>1978.28</v>
      </c>
      <c r="Z473" s="725">
        <f t="shared" si="90"/>
        <v>0</v>
      </c>
    </row>
    <row r="474" spans="1:26" x14ac:dyDescent="0.2">
      <c r="A474" s="607" t="s">
        <v>862</v>
      </c>
      <c r="B474" s="606" t="s">
        <v>25</v>
      </c>
      <c r="C474" s="606" t="s">
        <v>26</v>
      </c>
      <c r="D474" s="606" t="s">
        <v>1967</v>
      </c>
      <c r="E474" s="605" t="s">
        <v>1681</v>
      </c>
      <c r="F474" s="699" t="s">
        <v>103</v>
      </c>
      <c r="G474" s="604">
        <v>4</v>
      </c>
      <c r="H474" s="795">
        <f t="shared" si="91"/>
        <v>69.94</v>
      </c>
      <c r="I474" s="795">
        <v>84.66</v>
      </c>
      <c r="J474" s="796">
        <f t="shared" si="92"/>
        <v>338.64</v>
      </c>
      <c r="K474" s="795">
        <f t="shared" si="93"/>
        <v>69.94</v>
      </c>
      <c r="L474" s="795">
        <v>88.89</v>
      </c>
      <c r="M474" s="796">
        <f t="shared" si="94"/>
        <v>355.56</v>
      </c>
      <c r="S474" s="724">
        <v>69.94</v>
      </c>
      <c r="T474" s="724">
        <v>84.66</v>
      </c>
      <c r="U474" s="724">
        <v>338.64</v>
      </c>
      <c r="V474" s="725">
        <f t="shared" si="89"/>
        <v>0</v>
      </c>
      <c r="W474" s="724">
        <v>69.94</v>
      </c>
      <c r="X474" s="724">
        <v>88.89</v>
      </c>
      <c r="Y474" s="724">
        <v>355.56</v>
      </c>
      <c r="Z474" s="725">
        <f t="shared" si="90"/>
        <v>0</v>
      </c>
    </row>
    <row r="475" spans="1:26" x14ac:dyDescent="0.2">
      <c r="A475" s="607" t="s">
        <v>863</v>
      </c>
      <c r="B475" s="606" t="s">
        <v>25</v>
      </c>
      <c r="C475" s="606" t="s">
        <v>26</v>
      </c>
      <c r="D475" s="606" t="s">
        <v>1966</v>
      </c>
      <c r="E475" s="605" t="s">
        <v>1965</v>
      </c>
      <c r="F475" s="699" t="s">
        <v>103</v>
      </c>
      <c r="G475" s="604">
        <v>4</v>
      </c>
      <c r="H475" s="795">
        <f t="shared" si="91"/>
        <v>13.81</v>
      </c>
      <c r="I475" s="795">
        <v>16.72</v>
      </c>
      <c r="J475" s="796">
        <f t="shared" si="92"/>
        <v>66.88</v>
      </c>
      <c r="K475" s="795">
        <f t="shared" si="93"/>
        <v>13.81</v>
      </c>
      <c r="L475" s="795">
        <v>17.559999999999999</v>
      </c>
      <c r="M475" s="796">
        <f t="shared" si="94"/>
        <v>70.239999999999995</v>
      </c>
      <c r="S475" s="724">
        <v>13.81</v>
      </c>
      <c r="T475" s="724">
        <v>16.72</v>
      </c>
      <c r="U475" s="724">
        <v>66.88</v>
      </c>
      <c r="V475" s="725">
        <f t="shared" si="89"/>
        <v>0</v>
      </c>
      <c r="W475" s="724">
        <v>13.81</v>
      </c>
      <c r="X475" s="724">
        <v>17.559999999999999</v>
      </c>
      <c r="Y475" s="724">
        <v>70.239999999999995</v>
      </c>
      <c r="Z475" s="725">
        <f t="shared" si="90"/>
        <v>0</v>
      </c>
    </row>
    <row r="476" spans="1:26" x14ac:dyDescent="0.2">
      <c r="A476" s="607" t="s">
        <v>864</v>
      </c>
      <c r="B476" s="606" t="s">
        <v>25</v>
      </c>
      <c r="C476" s="606" t="s">
        <v>26</v>
      </c>
      <c r="D476" s="606" t="s">
        <v>342</v>
      </c>
      <c r="E476" s="605" t="s">
        <v>343</v>
      </c>
      <c r="F476" s="699" t="s">
        <v>92</v>
      </c>
      <c r="G476" s="604">
        <v>52.8</v>
      </c>
      <c r="H476" s="795">
        <f t="shared" si="91"/>
        <v>8.7799999999999994</v>
      </c>
      <c r="I476" s="795">
        <v>10.63</v>
      </c>
      <c r="J476" s="796">
        <f t="shared" si="92"/>
        <v>561.26</v>
      </c>
      <c r="K476" s="795">
        <f t="shared" si="93"/>
        <v>8.7799999999999994</v>
      </c>
      <c r="L476" s="795">
        <v>11.17</v>
      </c>
      <c r="M476" s="796">
        <f t="shared" si="94"/>
        <v>589.77</v>
      </c>
      <c r="S476" s="724">
        <v>8.7799999999999994</v>
      </c>
      <c r="T476" s="724">
        <v>10.63</v>
      </c>
      <c r="U476" s="724">
        <v>561.26</v>
      </c>
      <c r="V476" s="725">
        <f t="shared" si="89"/>
        <v>0</v>
      </c>
      <c r="W476" s="724">
        <v>8.7799999999999994</v>
      </c>
      <c r="X476" s="724">
        <v>11.17</v>
      </c>
      <c r="Y476" s="724">
        <v>589.77</v>
      </c>
      <c r="Z476" s="725">
        <f t="shared" si="90"/>
        <v>0</v>
      </c>
    </row>
    <row r="477" spans="1:26" x14ac:dyDescent="0.2">
      <c r="A477" s="607" t="s">
        <v>865</v>
      </c>
      <c r="B477" s="606" t="s">
        <v>25</v>
      </c>
      <c r="C477" s="606" t="s">
        <v>26</v>
      </c>
      <c r="D477" s="606" t="s">
        <v>330</v>
      </c>
      <c r="E477" s="605" t="s">
        <v>331</v>
      </c>
      <c r="F477" s="699" t="s">
        <v>103</v>
      </c>
      <c r="G477" s="604">
        <v>4</v>
      </c>
      <c r="H477" s="795">
        <f t="shared" si="91"/>
        <v>9.2100000000000009</v>
      </c>
      <c r="I477" s="795">
        <v>11.15</v>
      </c>
      <c r="J477" s="796">
        <f t="shared" si="92"/>
        <v>44.6</v>
      </c>
      <c r="K477" s="795">
        <f t="shared" si="93"/>
        <v>9.2100000000000009</v>
      </c>
      <c r="L477" s="795">
        <v>11.71</v>
      </c>
      <c r="M477" s="796">
        <f t="shared" si="94"/>
        <v>46.84</v>
      </c>
      <c r="S477" s="724">
        <v>9.2100000000000009</v>
      </c>
      <c r="T477" s="724">
        <v>11.15</v>
      </c>
      <c r="U477" s="724">
        <v>44.6</v>
      </c>
      <c r="V477" s="725">
        <f t="shared" si="89"/>
        <v>0</v>
      </c>
      <c r="W477" s="724">
        <v>9.2100000000000009</v>
      </c>
      <c r="X477" s="724">
        <v>11.71</v>
      </c>
      <c r="Y477" s="724">
        <v>46.84</v>
      </c>
      <c r="Z477" s="725">
        <f t="shared" si="90"/>
        <v>0</v>
      </c>
    </row>
    <row r="478" spans="1:26" ht="25.5" x14ac:dyDescent="0.2">
      <c r="A478" s="607" t="s">
        <v>1964</v>
      </c>
      <c r="B478" s="606" t="s">
        <v>105</v>
      </c>
      <c r="C478" s="606" t="s">
        <v>26</v>
      </c>
      <c r="D478" s="606" t="s">
        <v>1963</v>
      </c>
      <c r="E478" s="605" t="s">
        <v>1962</v>
      </c>
      <c r="F478" s="699" t="s">
        <v>92</v>
      </c>
      <c r="G478" s="604">
        <v>52.8</v>
      </c>
      <c r="H478" s="795">
        <f t="shared" si="91"/>
        <v>4.8</v>
      </c>
      <c r="I478" s="795">
        <v>5.82</v>
      </c>
      <c r="J478" s="796">
        <f t="shared" si="92"/>
        <v>307.29000000000002</v>
      </c>
      <c r="K478" s="795">
        <f t="shared" si="93"/>
        <v>4.8</v>
      </c>
      <c r="L478" s="795">
        <v>6.11</v>
      </c>
      <c r="M478" s="796">
        <f t="shared" si="94"/>
        <v>322.60000000000002</v>
      </c>
      <c r="S478" s="724">
        <v>4.8</v>
      </c>
      <c r="T478" s="724">
        <v>5.82</v>
      </c>
      <c r="U478" s="724">
        <v>307.29000000000002</v>
      </c>
      <c r="V478" s="725">
        <f t="shared" si="89"/>
        <v>0</v>
      </c>
      <c r="W478" s="724">
        <v>4.8</v>
      </c>
      <c r="X478" s="724">
        <v>6.11</v>
      </c>
      <c r="Y478" s="724">
        <v>322.60000000000002</v>
      </c>
      <c r="Z478" s="725">
        <f t="shared" si="90"/>
        <v>0</v>
      </c>
    </row>
    <row r="479" spans="1:26" x14ac:dyDescent="0.2">
      <c r="A479" s="614" t="s">
        <v>866</v>
      </c>
      <c r="B479" s="613" t="s">
        <v>19</v>
      </c>
      <c r="C479" s="613" t="s">
        <v>19</v>
      </c>
      <c r="D479" s="613" t="s">
        <v>19</v>
      </c>
      <c r="E479" s="613" t="s">
        <v>728</v>
      </c>
      <c r="F479" s="612" t="s">
        <v>19</v>
      </c>
      <c r="G479" s="612"/>
      <c r="H479" s="612"/>
      <c r="I479" s="797"/>
      <c r="J479" s="798">
        <f>SUBTOTAL(109,J480:J490)</f>
        <v>9949.2000000000007</v>
      </c>
      <c r="K479" s="797"/>
      <c r="L479" s="797"/>
      <c r="M479" s="798">
        <f>SUBTOTAL(109,M480:M490)</f>
        <v>10447.320000000002</v>
      </c>
      <c r="S479" s="724"/>
      <c r="T479" s="724"/>
      <c r="U479" s="724">
        <v>9949.2000000000007</v>
      </c>
      <c r="V479" s="725">
        <f t="shared" si="89"/>
        <v>0</v>
      </c>
      <c r="W479" s="724"/>
      <c r="X479" s="724"/>
      <c r="Y479" s="724">
        <v>10447.320000000002</v>
      </c>
      <c r="Z479" s="725">
        <f t="shared" si="90"/>
        <v>0</v>
      </c>
    </row>
    <row r="480" spans="1:26" x14ac:dyDescent="0.2">
      <c r="A480" s="607" t="s">
        <v>867</v>
      </c>
      <c r="B480" s="606" t="s">
        <v>25</v>
      </c>
      <c r="C480" s="606" t="s">
        <v>26</v>
      </c>
      <c r="D480" s="606" t="s">
        <v>748</v>
      </c>
      <c r="E480" s="605" t="s">
        <v>749</v>
      </c>
      <c r="F480" s="699" t="s">
        <v>103</v>
      </c>
      <c r="G480" s="604">
        <v>8</v>
      </c>
      <c r="H480" s="795">
        <f t="shared" si="91"/>
        <v>110.97</v>
      </c>
      <c r="I480" s="795">
        <v>134.31</v>
      </c>
      <c r="J480" s="796">
        <f t="shared" ref="J480:J490" si="95">TRUNC(G480*TRUNC(I480, 2), 2)</f>
        <v>1074.48</v>
      </c>
      <c r="K480" s="795">
        <f t="shared" si="93"/>
        <v>110.97</v>
      </c>
      <c r="L480" s="795">
        <v>141.04</v>
      </c>
      <c r="M480" s="796">
        <f t="shared" si="94"/>
        <v>1128.32</v>
      </c>
      <c r="S480" s="724">
        <v>110.97</v>
      </c>
      <c r="T480" s="724">
        <v>134.31</v>
      </c>
      <c r="U480" s="724">
        <v>1074.48</v>
      </c>
      <c r="V480" s="725">
        <f t="shared" si="89"/>
        <v>0</v>
      </c>
      <c r="W480" s="724">
        <v>110.97</v>
      </c>
      <c r="X480" s="724">
        <v>141.04</v>
      </c>
      <c r="Y480" s="724">
        <v>1128.32</v>
      </c>
      <c r="Z480" s="725">
        <f t="shared" si="90"/>
        <v>0</v>
      </c>
    </row>
    <row r="481" spans="1:26" x14ac:dyDescent="0.2">
      <c r="A481" s="607" t="s">
        <v>868</v>
      </c>
      <c r="B481" s="606" t="s">
        <v>25</v>
      </c>
      <c r="C481" s="606" t="s">
        <v>26</v>
      </c>
      <c r="D481" s="606" t="s">
        <v>1961</v>
      </c>
      <c r="E481" s="605" t="s">
        <v>1876</v>
      </c>
      <c r="F481" s="699" t="s">
        <v>103</v>
      </c>
      <c r="G481" s="604">
        <v>4</v>
      </c>
      <c r="H481" s="795">
        <f t="shared" si="91"/>
        <v>153.63999999999999</v>
      </c>
      <c r="I481" s="795">
        <v>185.96</v>
      </c>
      <c r="J481" s="796">
        <f t="shared" si="95"/>
        <v>743.84</v>
      </c>
      <c r="K481" s="795">
        <f t="shared" si="93"/>
        <v>153.63999999999999</v>
      </c>
      <c r="L481" s="795">
        <v>195.27</v>
      </c>
      <c r="M481" s="796">
        <f t="shared" si="94"/>
        <v>781.08</v>
      </c>
      <c r="S481" s="724">
        <v>153.63999999999999</v>
      </c>
      <c r="T481" s="724">
        <v>185.96</v>
      </c>
      <c r="U481" s="724">
        <v>743.84</v>
      </c>
      <c r="V481" s="725">
        <f t="shared" si="89"/>
        <v>0</v>
      </c>
      <c r="W481" s="724">
        <v>153.63999999999999</v>
      </c>
      <c r="X481" s="724">
        <v>195.27</v>
      </c>
      <c r="Y481" s="724">
        <v>781.08</v>
      </c>
      <c r="Z481" s="725">
        <f t="shared" si="90"/>
        <v>0</v>
      </c>
    </row>
    <row r="482" spans="1:26" x14ac:dyDescent="0.2">
      <c r="A482" s="607" t="s">
        <v>869</v>
      </c>
      <c r="B482" s="606" t="s">
        <v>25</v>
      </c>
      <c r="C482" s="606" t="s">
        <v>26</v>
      </c>
      <c r="D482" s="606" t="s">
        <v>745</v>
      </c>
      <c r="E482" s="605" t="s">
        <v>746</v>
      </c>
      <c r="F482" s="699" t="s">
        <v>103</v>
      </c>
      <c r="G482" s="604">
        <v>4</v>
      </c>
      <c r="H482" s="795">
        <f t="shared" si="91"/>
        <v>104.3</v>
      </c>
      <c r="I482" s="795">
        <v>126.24</v>
      </c>
      <c r="J482" s="796">
        <f t="shared" si="95"/>
        <v>504.96</v>
      </c>
      <c r="K482" s="795">
        <f t="shared" si="93"/>
        <v>104.3</v>
      </c>
      <c r="L482" s="795">
        <v>132.56</v>
      </c>
      <c r="M482" s="796">
        <f t="shared" si="94"/>
        <v>530.24</v>
      </c>
      <c r="S482" s="724">
        <v>104.3</v>
      </c>
      <c r="T482" s="724">
        <v>126.24</v>
      </c>
      <c r="U482" s="724">
        <v>504.96</v>
      </c>
      <c r="V482" s="725">
        <f t="shared" si="89"/>
        <v>0</v>
      </c>
      <c r="W482" s="724">
        <v>104.3</v>
      </c>
      <c r="X482" s="724">
        <v>132.56</v>
      </c>
      <c r="Y482" s="724">
        <v>530.24</v>
      </c>
      <c r="Z482" s="725">
        <f t="shared" si="90"/>
        <v>0</v>
      </c>
    </row>
    <row r="483" spans="1:26" x14ac:dyDescent="0.2">
      <c r="A483" s="607" t="s">
        <v>870</v>
      </c>
      <c r="B483" s="606" t="s">
        <v>25</v>
      </c>
      <c r="C483" s="606" t="s">
        <v>26</v>
      </c>
      <c r="D483" s="606" t="s">
        <v>751</v>
      </c>
      <c r="E483" s="605" t="s">
        <v>752</v>
      </c>
      <c r="F483" s="699" t="s">
        <v>103</v>
      </c>
      <c r="G483" s="604">
        <v>8</v>
      </c>
      <c r="H483" s="795">
        <f t="shared" si="91"/>
        <v>66.05</v>
      </c>
      <c r="I483" s="795">
        <v>79.95</v>
      </c>
      <c r="J483" s="796">
        <f t="shared" si="95"/>
        <v>639.6</v>
      </c>
      <c r="K483" s="795">
        <f t="shared" si="93"/>
        <v>66.05</v>
      </c>
      <c r="L483" s="795">
        <v>83.95</v>
      </c>
      <c r="M483" s="796">
        <f t="shared" si="94"/>
        <v>671.6</v>
      </c>
      <c r="S483" s="724">
        <v>66.05</v>
      </c>
      <c r="T483" s="724">
        <v>79.95</v>
      </c>
      <c r="U483" s="724">
        <v>639.6</v>
      </c>
      <c r="V483" s="725">
        <f t="shared" si="89"/>
        <v>0</v>
      </c>
      <c r="W483" s="724">
        <v>66.05</v>
      </c>
      <c r="X483" s="724">
        <v>83.95</v>
      </c>
      <c r="Y483" s="724">
        <v>671.6</v>
      </c>
      <c r="Z483" s="725">
        <f t="shared" si="90"/>
        <v>0</v>
      </c>
    </row>
    <row r="484" spans="1:26" x14ac:dyDescent="0.2">
      <c r="A484" s="607" t="s">
        <v>871</v>
      </c>
      <c r="B484" s="606" t="s">
        <v>25</v>
      </c>
      <c r="C484" s="606" t="s">
        <v>26</v>
      </c>
      <c r="D484" s="606" t="s">
        <v>754</v>
      </c>
      <c r="E484" s="605" t="s">
        <v>755</v>
      </c>
      <c r="F484" s="699" t="s">
        <v>103</v>
      </c>
      <c r="G484" s="604">
        <v>8</v>
      </c>
      <c r="H484" s="795">
        <f t="shared" si="91"/>
        <v>81.099999999999994</v>
      </c>
      <c r="I484" s="795">
        <v>98.16</v>
      </c>
      <c r="J484" s="796">
        <f t="shared" si="95"/>
        <v>785.28</v>
      </c>
      <c r="K484" s="795">
        <f t="shared" si="93"/>
        <v>81.099999999999994</v>
      </c>
      <c r="L484" s="795">
        <v>103.08</v>
      </c>
      <c r="M484" s="796">
        <f t="shared" si="94"/>
        <v>824.64</v>
      </c>
      <c r="S484" s="724">
        <v>81.099999999999994</v>
      </c>
      <c r="T484" s="724">
        <v>98.16</v>
      </c>
      <c r="U484" s="724">
        <v>785.28</v>
      </c>
      <c r="V484" s="725">
        <f t="shared" si="89"/>
        <v>0</v>
      </c>
      <c r="W484" s="724">
        <v>81.099999999999994</v>
      </c>
      <c r="X484" s="724">
        <v>103.08</v>
      </c>
      <c r="Y484" s="724">
        <v>824.64</v>
      </c>
      <c r="Z484" s="725">
        <f t="shared" si="90"/>
        <v>0</v>
      </c>
    </row>
    <row r="485" spans="1:26" x14ac:dyDescent="0.2">
      <c r="A485" s="607" t="s">
        <v>872</v>
      </c>
      <c r="B485" s="606" t="s">
        <v>25</v>
      </c>
      <c r="C485" s="606" t="s">
        <v>26</v>
      </c>
      <c r="D485" s="606" t="s">
        <v>1960</v>
      </c>
      <c r="E485" s="605" t="s">
        <v>1690</v>
      </c>
      <c r="F485" s="699" t="s">
        <v>103</v>
      </c>
      <c r="G485" s="604">
        <v>8</v>
      </c>
      <c r="H485" s="795">
        <f t="shared" si="91"/>
        <v>132.15</v>
      </c>
      <c r="I485" s="795">
        <v>159.94999999999999</v>
      </c>
      <c r="J485" s="796">
        <f t="shared" si="95"/>
        <v>1279.5999999999999</v>
      </c>
      <c r="K485" s="795">
        <f t="shared" si="93"/>
        <v>132.15</v>
      </c>
      <c r="L485" s="795">
        <v>167.96</v>
      </c>
      <c r="M485" s="796">
        <f t="shared" si="94"/>
        <v>1343.68</v>
      </c>
      <c r="S485" s="724">
        <v>132.15</v>
      </c>
      <c r="T485" s="724">
        <v>159.94999999999999</v>
      </c>
      <c r="U485" s="724">
        <v>1279.5999999999999</v>
      </c>
      <c r="V485" s="725">
        <f t="shared" si="89"/>
        <v>0</v>
      </c>
      <c r="W485" s="724">
        <v>132.15</v>
      </c>
      <c r="X485" s="724">
        <v>167.96</v>
      </c>
      <c r="Y485" s="724">
        <v>1343.68</v>
      </c>
      <c r="Z485" s="725">
        <f t="shared" si="90"/>
        <v>0</v>
      </c>
    </row>
    <row r="486" spans="1:26" x14ac:dyDescent="0.2">
      <c r="A486" s="607" t="s">
        <v>873</v>
      </c>
      <c r="B486" s="606" t="s">
        <v>25</v>
      </c>
      <c r="C486" s="606" t="s">
        <v>26</v>
      </c>
      <c r="D486" s="606" t="s">
        <v>322</v>
      </c>
      <c r="E486" s="605" t="s">
        <v>323</v>
      </c>
      <c r="F486" s="699" t="s">
        <v>103</v>
      </c>
      <c r="G486" s="604">
        <v>8</v>
      </c>
      <c r="H486" s="795">
        <f t="shared" si="91"/>
        <v>61.19</v>
      </c>
      <c r="I486" s="795">
        <v>74.069999999999993</v>
      </c>
      <c r="J486" s="796">
        <f t="shared" si="95"/>
        <v>592.55999999999995</v>
      </c>
      <c r="K486" s="795">
        <f t="shared" si="93"/>
        <v>61.19</v>
      </c>
      <c r="L486" s="795">
        <v>77.77</v>
      </c>
      <c r="M486" s="796">
        <f t="shared" si="94"/>
        <v>622.16</v>
      </c>
      <c r="S486" s="724">
        <v>61.19</v>
      </c>
      <c r="T486" s="724">
        <v>74.069999999999993</v>
      </c>
      <c r="U486" s="724">
        <v>592.55999999999995</v>
      </c>
      <c r="V486" s="725">
        <f t="shared" si="89"/>
        <v>0</v>
      </c>
      <c r="W486" s="724">
        <v>61.19</v>
      </c>
      <c r="X486" s="724">
        <v>77.77</v>
      </c>
      <c r="Y486" s="724">
        <v>622.16</v>
      </c>
      <c r="Z486" s="725">
        <f t="shared" si="90"/>
        <v>0</v>
      </c>
    </row>
    <row r="487" spans="1:26" x14ac:dyDescent="0.2">
      <c r="A487" s="607" t="s">
        <v>874</v>
      </c>
      <c r="B487" s="606" t="s">
        <v>25</v>
      </c>
      <c r="C487" s="606" t="s">
        <v>26</v>
      </c>
      <c r="D487" s="606" t="s">
        <v>1959</v>
      </c>
      <c r="E487" s="605" t="s">
        <v>1958</v>
      </c>
      <c r="F487" s="699" t="s">
        <v>103</v>
      </c>
      <c r="G487" s="604">
        <v>8</v>
      </c>
      <c r="H487" s="795">
        <f t="shared" si="91"/>
        <v>354.13</v>
      </c>
      <c r="I487" s="795">
        <v>428.61</v>
      </c>
      <c r="J487" s="796">
        <f t="shared" si="95"/>
        <v>3428.88</v>
      </c>
      <c r="K487" s="795">
        <f t="shared" si="93"/>
        <v>354.13</v>
      </c>
      <c r="L487" s="795">
        <v>450.07</v>
      </c>
      <c r="M487" s="796">
        <f t="shared" si="94"/>
        <v>3600.56</v>
      </c>
      <c r="S487" s="724">
        <v>354.13</v>
      </c>
      <c r="T487" s="724">
        <v>428.61</v>
      </c>
      <c r="U487" s="724">
        <v>3428.88</v>
      </c>
      <c r="V487" s="725">
        <f t="shared" si="89"/>
        <v>0</v>
      </c>
      <c r="W487" s="724">
        <v>354.13</v>
      </c>
      <c r="X487" s="724">
        <v>450.07</v>
      </c>
      <c r="Y487" s="724">
        <v>3600.56</v>
      </c>
      <c r="Z487" s="725">
        <f t="shared" si="90"/>
        <v>0</v>
      </c>
    </row>
    <row r="488" spans="1:26" x14ac:dyDescent="0.2">
      <c r="A488" s="607" t="s">
        <v>875</v>
      </c>
      <c r="B488" s="606" t="s">
        <v>25</v>
      </c>
      <c r="C488" s="606" t="s">
        <v>26</v>
      </c>
      <c r="D488" s="606" t="s">
        <v>1957</v>
      </c>
      <c r="E488" s="605" t="s">
        <v>1956</v>
      </c>
      <c r="F488" s="699" t="s">
        <v>103</v>
      </c>
      <c r="G488" s="604">
        <v>8</v>
      </c>
      <c r="H488" s="795">
        <f t="shared" si="91"/>
        <v>13.12</v>
      </c>
      <c r="I488" s="795">
        <v>15.89</v>
      </c>
      <c r="J488" s="796">
        <f t="shared" si="95"/>
        <v>127.12</v>
      </c>
      <c r="K488" s="795">
        <f t="shared" si="93"/>
        <v>13.12</v>
      </c>
      <c r="L488" s="795">
        <v>16.68</v>
      </c>
      <c r="M488" s="796">
        <f t="shared" si="94"/>
        <v>133.44</v>
      </c>
      <c r="S488" s="724">
        <v>13.12</v>
      </c>
      <c r="T488" s="724">
        <v>15.89</v>
      </c>
      <c r="U488" s="724">
        <v>127.12</v>
      </c>
      <c r="V488" s="725">
        <f t="shared" si="89"/>
        <v>0</v>
      </c>
      <c r="W488" s="724">
        <v>13.12</v>
      </c>
      <c r="X488" s="724">
        <v>16.68</v>
      </c>
      <c r="Y488" s="724">
        <v>133.44</v>
      </c>
      <c r="Z488" s="725">
        <f t="shared" si="90"/>
        <v>0</v>
      </c>
    </row>
    <row r="489" spans="1:26" ht="25.5" x14ac:dyDescent="0.2">
      <c r="A489" s="607" t="s">
        <v>1955</v>
      </c>
      <c r="B489" s="606" t="s">
        <v>25</v>
      </c>
      <c r="C489" s="606" t="s">
        <v>26</v>
      </c>
      <c r="D489" s="606" t="s">
        <v>1954</v>
      </c>
      <c r="E489" s="605" t="s">
        <v>1953</v>
      </c>
      <c r="F489" s="699" t="s">
        <v>103</v>
      </c>
      <c r="G489" s="604">
        <v>8</v>
      </c>
      <c r="H489" s="795">
        <f t="shared" si="91"/>
        <v>34.92</v>
      </c>
      <c r="I489" s="795">
        <v>42.27</v>
      </c>
      <c r="J489" s="796">
        <f t="shared" si="95"/>
        <v>338.16</v>
      </c>
      <c r="K489" s="795">
        <f t="shared" si="93"/>
        <v>34.92</v>
      </c>
      <c r="L489" s="795">
        <v>44.39</v>
      </c>
      <c r="M489" s="796">
        <f t="shared" si="94"/>
        <v>355.12</v>
      </c>
      <c r="S489" s="724">
        <v>34.92</v>
      </c>
      <c r="T489" s="724">
        <v>42.27</v>
      </c>
      <c r="U489" s="724">
        <v>338.16</v>
      </c>
      <c r="V489" s="725">
        <f t="shared" si="89"/>
        <v>0</v>
      </c>
      <c r="W489" s="724">
        <v>34.92</v>
      </c>
      <c r="X489" s="724">
        <v>44.39</v>
      </c>
      <c r="Y489" s="724">
        <v>355.12</v>
      </c>
      <c r="Z489" s="725">
        <f t="shared" si="90"/>
        <v>0</v>
      </c>
    </row>
    <row r="490" spans="1:26" x14ac:dyDescent="0.2">
      <c r="A490" s="607" t="s">
        <v>1952</v>
      </c>
      <c r="B490" s="606" t="s">
        <v>25</v>
      </c>
      <c r="C490" s="606" t="s">
        <v>26</v>
      </c>
      <c r="D490" s="606" t="s">
        <v>1951</v>
      </c>
      <c r="E490" s="605" t="s">
        <v>1950</v>
      </c>
      <c r="F490" s="699" t="s">
        <v>103</v>
      </c>
      <c r="G490" s="604">
        <v>16</v>
      </c>
      <c r="H490" s="795">
        <f t="shared" si="91"/>
        <v>22.44</v>
      </c>
      <c r="I490" s="795">
        <v>27.17</v>
      </c>
      <c r="J490" s="796">
        <f t="shared" si="95"/>
        <v>434.72</v>
      </c>
      <c r="K490" s="795">
        <f t="shared" si="93"/>
        <v>22.44</v>
      </c>
      <c r="L490" s="795">
        <v>28.53</v>
      </c>
      <c r="M490" s="796">
        <f t="shared" si="94"/>
        <v>456.48</v>
      </c>
      <c r="S490" s="724">
        <v>22.44</v>
      </c>
      <c r="T490" s="724">
        <v>27.17</v>
      </c>
      <c r="U490" s="724">
        <v>434.72</v>
      </c>
      <c r="V490" s="725">
        <f t="shared" si="89"/>
        <v>0</v>
      </c>
      <c r="W490" s="724">
        <v>22.44</v>
      </c>
      <c r="X490" s="724">
        <v>28.53</v>
      </c>
      <c r="Y490" s="724">
        <v>456.48</v>
      </c>
      <c r="Z490" s="725">
        <f t="shared" si="90"/>
        <v>0</v>
      </c>
    </row>
    <row r="491" spans="1:26" s="611" customFormat="1" x14ac:dyDescent="0.2">
      <c r="A491" s="610" t="s">
        <v>876</v>
      </c>
      <c r="B491" s="609" t="s">
        <v>19</v>
      </c>
      <c r="C491" s="609" t="s">
        <v>19</v>
      </c>
      <c r="D491" s="609" t="s">
        <v>19</v>
      </c>
      <c r="E491" s="609" t="s">
        <v>757</v>
      </c>
      <c r="F491" s="608" t="s">
        <v>19</v>
      </c>
      <c r="G491" s="608"/>
      <c r="H491" s="608"/>
      <c r="I491" s="279"/>
      <c r="J491" s="280">
        <f>SUBTOTAL(109,J492:J496)</f>
        <v>7205.26</v>
      </c>
      <c r="K491" s="279"/>
      <c r="L491" s="279"/>
      <c r="M491" s="280">
        <f>SUBTOTAL(109,M492:M496)</f>
        <v>7566.02</v>
      </c>
      <c r="S491" s="724"/>
      <c r="T491" s="724"/>
      <c r="U491" s="724">
        <v>7205.26</v>
      </c>
      <c r="V491" s="725">
        <f t="shared" si="89"/>
        <v>0</v>
      </c>
      <c r="W491" s="724"/>
      <c r="X491" s="724"/>
      <c r="Y491" s="724">
        <v>7566.02</v>
      </c>
      <c r="Z491" s="725">
        <f t="shared" si="90"/>
        <v>0</v>
      </c>
    </row>
    <row r="492" spans="1:26" x14ac:dyDescent="0.2">
      <c r="A492" s="607" t="s">
        <v>877</v>
      </c>
      <c r="B492" s="606" t="s">
        <v>25</v>
      </c>
      <c r="C492" s="606" t="s">
        <v>26</v>
      </c>
      <c r="D492" s="606" t="s">
        <v>1949</v>
      </c>
      <c r="E492" s="605" t="s">
        <v>1768</v>
      </c>
      <c r="F492" s="699" t="s">
        <v>103</v>
      </c>
      <c r="G492" s="604">
        <v>4</v>
      </c>
      <c r="H492" s="795">
        <f t="shared" si="91"/>
        <v>318.33999999999997</v>
      </c>
      <c r="I492" s="795">
        <v>385.29</v>
      </c>
      <c r="J492" s="796">
        <f>TRUNC(G492*TRUNC(I492, 2), 2)</f>
        <v>1541.16</v>
      </c>
      <c r="K492" s="795">
        <f t="shared" si="93"/>
        <v>318.33999999999997</v>
      </c>
      <c r="L492" s="795">
        <v>404.59</v>
      </c>
      <c r="M492" s="796">
        <f t="shared" si="94"/>
        <v>1618.36</v>
      </c>
      <c r="S492" s="724">
        <v>318.33999999999997</v>
      </c>
      <c r="T492" s="724">
        <v>385.29</v>
      </c>
      <c r="U492" s="724">
        <v>1541.16</v>
      </c>
      <c r="V492" s="725">
        <f t="shared" si="89"/>
        <v>0</v>
      </c>
      <c r="W492" s="724">
        <v>318.33999999999997</v>
      </c>
      <c r="X492" s="724">
        <v>404.59</v>
      </c>
      <c r="Y492" s="724">
        <v>1618.36</v>
      </c>
      <c r="Z492" s="725">
        <f t="shared" si="90"/>
        <v>0</v>
      </c>
    </row>
    <row r="493" spans="1:26" x14ac:dyDescent="0.2">
      <c r="A493" s="607" t="s">
        <v>878</v>
      </c>
      <c r="B493" s="606" t="s">
        <v>25</v>
      </c>
      <c r="C493" s="606" t="s">
        <v>26</v>
      </c>
      <c r="D493" s="606" t="s">
        <v>765</v>
      </c>
      <c r="E493" s="605" t="s">
        <v>766</v>
      </c>
      <c r="F493" s="699" t="s">
        <v>103</v>
      </c>
      <c r="G493" s="604">
        <v>4</v>
      </c>
      <c r="H493" s="795">
        <f t="shared" si="91"/>
        <v>326.58</v>
      </c>
      <c r="I493" s="795">
        <v>395.27</v>
      </c>
      <c r="J493" s="796">
        <f>TRUNC(G493*TRUNC(I493, 2), 2)</f>
        <v>1581.08</v>
      </c>
      <c r="K493" s="795">
        <f t="shared" si="93"/>
        <v>326.58</v>
      </c>
      <c r="L493" s="795">
        <v>415.06</v>
      </c>
      <c r="M493" s="796">
        <f t="shared" si="94"/>
        <v>1660.24</v>
      </c>
      <c r="S493" s="724">
        <v>326.58</v>
      </c>
      <c r="T493" s="724">
        <v>395.27</v>
      </c>
      <c r="U493" s="724">
        <v>1581.08</v>
      </c>
      <c r="V493" s="725">
        <f t="shared" si="89"/>
        <v>0</v>
      </c>
      <c r="W493" s="724">
        <v>326.58</v>
      </c>
      <c r="X493" s="724">
        <v>415.06</v>
      </c>
      <c r="Y493" s="724">
        <v>1660.24</v>
      </c>
      <c r="Z493" s="725">
        <f t="shared" si="90"/>
        <v>0</v>
      </c>
    </row>
    <row r="494" spans="1:26" x14ac:dyDescent="0.2">
      <c r="A494" s="607" t="s">
        <v>879</v>
      </c>
      <c r="B494" s="606" t="s">
        <v>25</v>
      </c>
      <c r="C494" s="606" t="s">
        <v>26</v>
      </c>
      <c r="D494" s="606" t="s">
        <v>768</v>
      </c>
      <c r="E494" s="605" t="s">
        <v>769</v>
      </c>
      <c r="F494" s="699" t="s">
        <v>37</v>
      </c>
      <c r="G494" s="604">
        <v>4</v>
      </c>
      <c r="H494" s="795">
        <f t="shared" si="91"/>
        <v>479.2</v>
      </c>
      <c r="I494" s="795">
        <v>579.98</v>
      </c>
      <c r="J494" s="796">
        <f>TRUNC(G494*TRUNC(I494, 2), 2)</f>
        <v>2319.92</v>
      </c>
      <c r="K494" s="795">
        <f t="shared" si="93"/>
        <v>479.2</v>
      </c>
      <c r="L494" s="795">
        <v>609.02</v>
      </c>
      <c r="M494" s="796">
        <f t="shared" si="94"/>
        <v>2436.08</v>
      </c>
      <c r="S494" s="724">
        <v>479.2</v>
      </c>
      <c r="T494" s="724">
        <v>579.98</v>
      </c>
      <c r="U494" s="724">
        <v>2319.92</v>
      </c>
      <c r="V494" s="725">
        <f t="shared" si="89"/>
        <v>0</v>
      </c>
      <c r="W494" s="724">
        <v>479.2</v>
      </c>
      <c r="X494" s="724">
        <v>609.02</v>
      </c>
      <c r="Y494" s="724">
        <v>2436.08</v>
      </c>
      <c r="Z494" s="725">
        <f t="shared" si="90"/>
        <v>0</v>
      </c>
    </row>
    <row r="495" spans="1:26" x14ac:dyDescent="0.2">
      <c r="A495" s="607" t="s">
        <v>880</v>
      </c>
      <c r="B495" s="606" t="s">
        <v>25</v>
      </c>
      <c r="C495" s="606" t="s">
        <v>26</v>
      </c>
      <c r="D495" s="606" t="s">
        <v>1948</v>
      </c>
      <c r="E495" s="605" t="s">
        <v>1770</v>
      </c>
      <c r="F495" s="699" t="s">
        <v>103</v>
      </c>
      <c r="G495" s="604">
        <v>24</v>
      </c>
      <c r="H495" s="795">
        <f t="shared" si="91"/>
        <v>28.4</v>
      </c>
      <c r="I495" s="795">
        <v>34.380000000000003</v>
      </c>
      <c r="J495" s="796">
        <f>TRUNC(G495*TRUNC(I495, 2), 2)</f>
        <v>825.12</v>
      </c>
      <c r="K495" s="795">
        <f t="shared" si="93"/>
        <v>28.4</v>
      </c>
      <c r="L495" s="795">
        <v>36.1</v>
      </c>
      <c r="M495" s="796">
        <f t="shared" si="94"/>
        <v>866.4</v>
      </c>
      <c r="S495" s="724">
        <v>28.4</v>
      </c>
      <c r="T495" s="724">
        <v>34.380000000000003</v>
      </c>
      <c r="U495" s="724">
        <v>825.12</v>
      </c>
      <c r="V495" s="725">
        <f t="shared" si="89"/>
        <v>0</v>
      </c>
      <c r="W495" s="724">
        <v>28.4</v>
      </c>
      <c r="X495" s="724">
        <v>36.1</v>
      </c>
      <c r="Y495" s="724">
        <v>866.4</v>
      </c>
      <c r="Z495" s="725">
        <f t="shared" si="90"/>
        <v>0</v>
      </c>
    </row>
    <row r="496" spans="1:26" ht="25.5" x14ac:dyDescent="0.2">
      <c r="A496" s="607" t="s">
        <v>881</v>
      </c>
      <c r="B496" s="606" t="s">
        <v>105</v>
      </c>
      <c r="C496" s="606" t="s">
        <v>26</v>
      </c>
      <c r="D496" s="606" t="s">
        <v>759</v>
      </c>
      <c r="E496" s="605" t="s">
        <v>1391</v>
      </c>
      <c r="F496" s="699" t="s">
        <v>211</v>
      </c>
      <c r="G496" s="604">
        <v>4.2</v>
      </c>
      <c r="H496" s="795">
        <f t="shared" si="91"/>
        <v>184.52</v>
      </c>
      <c r="I496" s="795">
        <v>223.33</v>
      </c>
      <c r="J496" s="796">
        <f>TRUNC(G496*TRUNC(I496, 2), 2)</f>
        <v>937.98</v>
      </c>
      <c r="K496" s="795">
        <f t="shared" si="93"/>
        <v>184.52</v>
      </c>
      <c r="L496" s="795">
        <v>234.51</v>
      </c>
      <c r="M496" s="796">
        <f t="shared" si="94"/>
        <v>984.94</v>
      </c>
      <c r="S496" s="724">
        <v>184.52</v>
      </c>
      <c r="T496" s="724">
        <v>223.33</v>
      </c>
      <c r="U496" s="724">
        <v>937.98</v>
      </c>
      <c r="V496" s="725">
        <f t="shared" si="89"/>
        <v>0</v>
      </c>
      <c r="W496" s="724">
        <v>184.52</v>
      </c>
      <c r="X496" s="724">
        <v>234.51</v>
      </c>
      <c r="Y496" s="724">
        <v>984.94</v>
      </c>
      <c r="Z496" s="725">
        <f t="shared" si="90"/>
        <v>0</v>
      </c>
    </row>
    <row r="497" spans="1:26" s="611" customFormat="1" x14ac:dyDescent="0.2">
      <c r="A497" s="610" t="s">
        <v>884</v>
      </c>
      <c r="B497" s="609" t="s">
        <v>19</v>
      </c>
      <c r="C497" s="609" t="s">
        <v>19</v>
      </c>
      <c r="D497" s="609" t="s">
        <v>19</v>
      </c>
      <c r="E497" s="609" t="s">
        <v>780</v>
      </c>
      <c r="F497" s="608" t="s">
        <v>19</v>
      </c>
      <c r="G497" s="608"/>
      <c r="H497" s="608"/>
      <c r="I497" s="279"/>
      <c r="J497" s="280">
        <f>SUBTOTAL(109,J498:J505)</f>
        <v>24873.559999999998</v>
      </c>
      <c r="K497" s="279"/>
      <c r="L497" s="279"/>
      <c r="M497" s="280">
        <f>SUBTOTAL(109,M498:M505)</f>
        <v>26119.120000000003</v>
      </c>
      <c r="S497" s="724"/>
      <c r="T497" s="724"/>
      <c r="U497" s="724">
        <v>24873.559999999998</v>
      </c>
      <c r="V497" s="725">
        <f t="shared" si="89"/>
        <v>0</v>
      </c>
      <c r="W497" s="724"/>
      <c r="X497" s="724"/>
      <c r="Y497" s="724">
        <v>26119.120000000003</v>
      </c>
      <c r="Z497" s="725">
        <f t="shared" si="90"/>
        <v>0</v>
      </c>
    </row>
    <row r="498" spans="1:26" ht="38.25" x14ac:dyDescent="0.2">
      <c r="A498" s="607" t="s">
        <v>885</v>
      </c>
      <c r="B498" s="606" t="s">
        <v>105</v>
      </c>
      <c r="C498" s="606" t="s">
        <v>26</v>
      </c>
      <c r="D498" s="606" t="s">
        <v>1947</v>
      </c>
      <c r="E498" s="605" t="s">
        <v>1946</v>
      </c>
      <c r="F498" s="699" t="s">
        <v>99</v>
      </c>
      <c r="G498" s="604">
        <v>12</v>
      </c>
      <c r="H498" s="795">
        <f t="shared" si="91"/>
        <v>734.59</v>
      </c>
      <c r="I498" s="795">
        <v>889.08</v>
      </c>
      <c r="J498" s="796">
        <f t="shared" ref="J498:J505" si="96">TRUNC(G498*TRUNC(I498, 2), 2)</f>
        <v>10668.96</v>
      </c>
      <c r="K498" s="795">
        <f t="shared" si="93"/>
        <v>734.59</v>
      </c>
      <c r="L498" s="795">
        <v>933.6</v>
      </c>
      <c r="M498" s="796">
        <f t="shared" si="94"/>
        <v>11203.2</v>
      </c>
      <c r="S498" s="724">
        <v>734.59</v>
      </c>
      <c r="T498" s="724">
        <v>889.08</v>
      </c>
      <c r="U498" s="724">
        <v>10668.96</v>
      </c>
      <c r="V498" s="725">
        <f t="shared" si="89"/>
        <v>0</v>
      </c>
      <c r="W498" s="724">
        <v>734.59</v>
      </c>
      <c r="X498" s="724">
        <v>933.6</v>
      </c>
      <c r="Y498" s="724">
        <v>11203.2</v>
      </c>
      <c r="Z498" s="725">
        <f t="shared" si="90"/>
        <v>0</v>
      </c>
    </row>
    <row r="499" spans="1:26" ht="25.5" x14ac:dyDescent="0.2">
      <c r="A499" s="607" t="s">
        <v>888</v>
      </c>
      <c r="B499" s="606" t="s">
        <v>105</v>
      </c>
      <c r="C499" s="606" t="s">
        <v>26</v>
      </c>
      <c r="D499" s="606" t="s">
        <v>785</v>
      </c>
      <c r="E499" s="605" t="s">
        <v>1396</v>
      </c>
      <c r="F499" s="699" t="s">
        <v>99</v>
      </c>
      <c r="G499" s="604">
        <v>4</v>
      </c>
      <c r="H499" s="795">
        <f t="shared" si="91"/>
        <v>64.42</v>
      </c>
      <c r="I499" s="795">
        <v>77.97</v>
      </c>
      <c r="J499" s="796">
        <f t="shared" si="96"/>
        <v>311.88</v>
      </c>
      <c r="K499" s="795">
        <f t="shared" si="93"/>
        <v>64.42</v>
      </c>
      <c r="L499" s="795">
        <v>81.88</v>
      </c>
      <c r="M499" s="796">
        <f t="shared" si="94"/>
        <v>327.52</v>
      </c>
      <c r="S499" s="724">
        <v>64.42</v>
      </c>
      <c r="T499" s="724">
        <v>77.97</v>
      </c>
      <c r="U499" s="724">
        <v>311.88</v>
      </c>
      <c r="V499" s="725">
        <f t="shared" si="89"/>
        <v>0</v>
      </c>
      <c r="W499" s="724">
        <v>64.42</v>
      </c>
      <c r="X499" s="724">
        <v>81.88</v>
      </c>
      <c r="Y499" s="724">
        <v>327.52</v>
      </c>
      <c r="Z499" s="725">
        <f t="shared" si="90"/>
        <v>0</v>
      </c>
    </row>
    <row r="500" spans="1:26" ht="25.5" x14ac:dyDescent="0.2">
      <c r="A500" s="607" t="s">
        <v>889</v>
      </c>
      <c r="B500" s="606" t="s">
        <v>25</v>
      </c>
      <c r="C500" s="606" t="s">
        <v>26</v>
      </c>
      <c r="D500" s="606" t="s">
        <v>782</v>
      </c>
      <c r="E500" s="605" t="s">
        <v>783</v>
      </c>
      <c r="F500" s="699" t="s">
        <v>103</v>
      </c>
      <c r="G500" s="604">
        <v>4</v>
      </c>
      <c r="H500" s="795">
        <f t="shared" si="91"/>
        <v>76.97</v>
      </c>
      <c r="I500" s="795">
        <v>93.16</v>
      </c>
      <c r="J500" s="796">
        <f t="shared" si="96"/>
        <v>372.64</v>
      </c>
      <c r="K500" s="795">
        <f t="shared" si="93"/>
        <v>76.97</v>
      </c>
      <c r="L500" s="795">
        <v>97.83</v>
      </c>
      <c r="M500" s="796">
        <f t="shared" si="94"/>
        <v>391.32</v>
      </c>
      <c r="S500" s="724">
        <v>76.97</v>
      </c>
      <c r="T500" s="724">
        <v>93.16</v>
      </c>
      <c r="U500" s="724">
        <v>372.64</v>
      </c>
      <c r="V500" s="725">
        <f t="shared" si="89"/>
        <v>0</v>
      </c>
      <c r="W500" s="724">
        <v>76.97</v>
      </c>
      <c r="X500" s="724">
        <v>97.83</v>
      </c>
      <c r="Y500" s="724">
        <v>391.32</v>
      </c>
      <c r="Z500" s="725">
        <f t="shared" si="90"/>
        <v>0</v>
      </c>
    </row>
    <row r="501" spans="1:26" x14ac:dyDescent="0.2">
      <c r="A501" s="607" t="s">
        <v>890</v>
      </c>
      <c r="B501" s="606" t="s">
        <v>25</v>
      </c>
      <c r="C501" s="606" t="s">
        <v>26</v>
      </c>
      <c r="D501" s="606" t="s">
        <v>891</v>
      </c>
      <c r="E501" s="605" t="s">
        <v>892</v>
      </c>
      <c r="F501" s="699" t="s">
        <v>99</v>
      </c>
      <c r="G501" s="604">
        <v>8</v>
      </c>
      <c r="H501" s="795">
        <f t="shared" si="91"/>
        <v>85.52</v>
      </c>
      <c r="I501" s="795">
        <v>103.51</v>
      </c>
      <c r="J501" s="796">
        <f t="shared" si="96"/>
        <v>828.08</v>
      </c>
      <c r="K501" s="795">
        <f t="shared" si="93"/>
        <v>85.52</v>
      </c>
      <c r="L501" s="795">
        <v>108.7</v>
      </c>
      <c r="M501" s="796">
        <f t="shared" si="94"/>
        <v>869.6</v>
      </c>
      <c r="S501" s="724">
        <v>85.52</v>
      </c>
      <c r="T501" s="724">
        <v>103.51</v>
      </c>
      <c r="U501" s="724">
        <v>828.08</v>
      </c>
      <c r="V501" s="725">
        <f t="shared" si="89"/>
        <v>0</v>
      </c>
      <c r="W501" s="724">
        <v>85.52</v>
      </c>
      <c r="X501" s="724">
        <v>108.7</v>
      </c>
      <c r="Y501" s="724">
        <v>869.6</v>
      </c>
      <c r="Z501" s="725">
        <f t="shared" si="90"/>
        <v>0</v>
      </c>
    </row>
    <row r="502" spans="1:26" ht="25.5" x14ac:dyDescent="0.2">
      <c r="A502" s="607" t="s">
        <v>893</v>
      </c>
      <c r="B502" s="606" t="s">
        <v>105</v>
      </c>
      <c r="C502" s="606" t="s">
        <v>26</v>
      </c>
      <c r="D502" s="606" t="s">
        <v>894</v>
      </c>
      <c r="E502" s="605" t="s">
        <v>1159</v>
      </c>
      <c r="F502" s="699" t="s">
        <v>99</v>
      </c>
      <c r="G502" s="604">
        <v>8</v>
      </c>
      <c r="H502" s="795">
        <f t="shared" si="91"/>
        <v>336.51</v>
      </c>
      <c r="I502" s="795">
        <v>407.29</v>
      </c>
      <c r="J502" s="796">
        <f t="shared" si="96"/>
        <v>3258.32</v>
      </c>
      <c r="K502" s="795">
        <f t="shared" si="93"/>
        <v>336.51</v>
      </c>
      <c r="L502" s="795">
        <v>427.68</v>
      </c>
      <c r="M502" s="796">
        <f t="shared" si="94"/>
        <v>3421.44</v>
      </c>
      <c r="S502" s="724">
        <v>336.51</v>
      </c>
      <c r="T502" s="724">
        <v>407.29</v>
      </c>
      <c r="U502" s="724">
        <v>3258.32</v>
      </c>
      <c r="V502" s="725">
        <f t="shared" si="89"/>
        <v>0</v>
      </c>
      <c r="W502" s="724">
        <v>336.51</v>
      </c>
      <c r="X502" s="724">
        <v>427.68</v>
      </c>
      <c r="Y502" s="724">
        <v>3421.44</v>
      </c>
      <c r="Z502" s="725">
        <f t="shared" si="90"/>
        <v>0</v>
      </c>
    </row>
    <row r="503" spans="1:26" ht="25.5" x14ac:dyDescent="0.2">
      <c r="A503" s="607" t="s">
        <v>895</v>
      </c>
      <c r="B503" s="606" t="s">
        <v>105</v>
      </c>
      <c r="C503" s="606" t="s">
        <v>26</v>
      </c>
      <c r="D503" s="606" t="s">
        <v>896</v>
      </c>
      <c r="E503" s="605" t="s">
        <v>1400</v>
      </c>
      <c r="F503" s="699" t="s">
        <v>99</v>
      </c>
      <c r="G503" s="604">
        <v>4</v>
      </c>
      <c r="H503" s="795">
        <f t="shared" si="91"/>
        <v>633.36</v>
      </c>
      <c r="I503" s="795">
        <v>766.56</v>
      </c>
      <c r="J503" s="796">
        <f t="shared" si="96"/>
        <v>3066.24</v>
      </c>
      <c r="K503" s="795">
        <f t="shared" si="93"/>
        <v>633.36</v>
      </c>
      <c r="L503" s="795">
        <v>804.94</v>
      </c>
      <c r="M503" s="796">
        <f t="shared" si="94"/>
        <v>3219.76</v>
      </c>
      <c r="S503" s="724">
        <v>633.36</v>
      </c>
      <c r="T503" s="724">
        <v>766.56</v>
      </c>
      <c r="U503" s="724">
        <v>3066.24</v>
      </c>
      <c r="V503" s="725">
        <f t="shared" si="89"/>
        <v>0</v>
      </c>
      <c r="W503" s="724">
        <v>633.36</v>
      </c>
      <c r="X503" s="724">
        <v>804.94</v>
      </c>
      <c r="Y503" s="724">
        <v>3219.76</v>
      </c>
      <c r="Z503" s="725">
        <f t="shared" si="90"/>
        <v>0</v>
      </c>
    </row>
    <row r="504" spans="1:26" x14ac:dyDescent="0.2">
      <c r="A504" s="607" t="s">
        <v>898</v>
      </c>
      <c r="B504" s="606" t="s">
        <v>25</v>
      </c>
      <c r="C504" s="606" t="s">
        <v>26</v>
      </c>
      <c r="D504" s="606" t="s">
        <v>1945</v>
      </c>
      <c r="E504" s="605" t="s">
        <v>1906</v>
      </c>
      <c r="F504" s="699" t="s">
        <v>99</v>
      </c>
      <c r="G504" s="604">
        <v>4</v>
      </c>
      <c r="H504" s="795">
        <f t="shared" si="91"/>
        <v>154.37</v>
      </c>
      <c r="I504" s="795">
        <v>186.84</v>
      </c>
      <c r="J504" s="796">
        <f t="shared" si="96"/>
        <v>747.36</v>
      </c>
      <c r="K504" s="795">
        <f t="shared" si="93"/>
        <v>154.37</v>
      </c>
      <c r="L504" s="795">
        <v>196.2</v>
      </c>
      <c r="M504" s="796">
        <f t="shared" si="94"/>
        <v>784.8</v>
      </c>
      <c r="S504" s="724">
        <v>154.37</v>
      </c>
      <c r="T504" s="724">
        <v>186.84</v>
      </c>
      <c r="U504" s="724">
        <v>747.36</v>
      </c>
      <c r="V504" s="725">
        <f t="shared" si="89"/>
        <v>0</v>
      </c>
      <c r="W504" s="724">
        <v>154.37</v>
      </c>
      <c r="X504" s="724">
        <v>196.2</v>
      </c>
      <c r="Y504" s="724">
        <v>784.8</v>
      </c>
      <c r="Z504" s="725">
        <f t="shared" si="90"/>
        <v>0</v>
      </c>
    </row>
    <row r="505" spans="1:26" ht="25.5" x14ac:dyDescent="0.2">
      <c r="A505" s="607" t="s">
        <v>900</v>
      </c>
      <c r="B505" s="606" t="s">
        <v>105</v>
      </c>
      <c r="C505" s="606" t="s">
        <v>26</v>
      </c>
      <c r="D505" s="606" t="s">
        <v>901</v>
      </c>
      <c r="E505" s="605" t="s">
        <v>1161</v>
      </c>
      <c r="F505" s="699" t="s">
        <v>99</v>
      </c>
      <c r="G505" s="604">
        <v>4</v>
      </c>
      <c r="H505" s="795">
        <f t="shared" si="91"/>
        <v>1160.8800000000001</v>
      </c>
      <c r="I505" s="795">
        <v>1405.02</v>
      </c>
      <c r="J505" s="796">
        <f t="shared" si="96"/>
        <v>5620.08</v>
      </c>
      <c r="K505" s="795">
        <f t="shared" si="93"/>
        <v>1160.8800000000001</v>
      </c>
      <c r="L505" s="795">
        <v>1475.37</v>
      </c>
      <c r="M505" s="796">
        <f t="shared" si="94"/>
        <v>5901.48</v>
      </c>
      <c r="S505" s="724">
        <v>1160.8800000000001</v>
      </c>
      <c r="T505" s="724">
        <v>1405.02</v>
      </c>
      <c r="U505" s="724">
        <v>5620.08</v>
      </c>
      <c r="V505" s="725">
        <f t="shared" si="89"/>
        <v>0</v>
      </c>
      <c r="W505" s="724">
        <v>1160.8800000000001</v>
      </c>
      <c r="X505" s="724">
        <v>1475.37</v>
      </c>
      <c r="Y505" s="724">
        <v>5901.48</v>
      </c>
      <c r="Z505" s="725">
        <f t="shared" si="90"/>
        <v>0</v>
      </c>
    </row>
    <row r="506" spans="1:26" s="611" customFormat="1" x14ac:dyDescent="0.2">
      <c r="A506" s="610" t="s">
        <v>902</v>
      </c>
      <c r="B506" s="609" t="s">
        <v>19</v>
      </c>
      <c r="C506" s="609" t="s">
        <v>19</v>
      </c>
      <c r="D506" s="609" t="s">
        <v>19</v>
      </c>
      <c r="E506" s="609" t="s">
        <v>791</v>
      </c>
      <c r="F506" s="608" t="s">
        <v>19</v>
      </c>
      <c r="G506" s="608"/>
      <c r="H506" s="608"/>
      <c r="I506" s="279"/>
      <c r="J506" s="280">
        <f>SUBTOTAL(109,J507:J522)</f>
        <v>12653.800000000001</v>
      </c>
      <c r="K506" s="279"/>
      <c r="L506" s="279"/>
      <c r="M506" s="280">
        <f>SUBTOTAL(109,M507:M522)</f>
        <v>13287.48</v>
      </c>
      <c r="S506" s="724"/>
      <c r="T506" s="724"/>
      <c r="U506" s="724">
        <v>12653.800000000001</v>
      </c>
      <c r="V506" s="725">
        <f t="shared" si="89"/>
        <v>0</v>
      </c>
      <c r="W506" s="724"/>
      <c r="X506" s="724"/>
      <c r="Y506" s="724">
        <v>13287.48</v>
      </c>
      <c r="Z506" s="725">
        <f t="shared" si="90"/>
        <v>0</v>
      </c>
    </row>
    <row r="507" spans="1:26" ht="25.5" x14ac:dyDescent="0.2">
      <c r="A507" s="607" t="s">
        <v>903</v>
      </c>
      <c r="B507" s="606" t="s">
        <v>25</v>
      </c>
      <c r="C507" s="606" t="s">
        <v>26</v>
      </c>
      <c r="D507" s="606" t="s">
        <v>906</v>
      </c>
      <c r="E507" s="605" t="s">
        <v>907</v>
      </c>
      <c r="F507" s="699" t="s">
        <v>99</v>
      </c>
      <c r="G507" s="604">
        <v>4</v>
      </c>
      <c r="H507" s="795">
        <f t="shared" si="91"/>
        <v>1550.91</v>
      </c>
      <c r="I507" s="795">
        <v>1877.07</v>
      </c>
      <c r="J507" s="796">
        <f t="shared" ref="J507:J522" si="97">TRUNC(G507*TRUNC(I507, 2), 2)</f>
        <v>7508.28</v>
      </c>
      <c r="K507" s="795">
        <f t="shared" si="93"/>
        <v>1550.91</v>
      </c>
      <c r="L507" s="795">
        <v>1971.06</v>
      </c>
      <c r="M507" s="796">
        <f t="shared" si="94"/>
        <v>7884.24</v>
      </c>
      <c r="S507" s="724">
        <v>1550.91</v>
      </c>
      <c r="T507" s="724">
        <v>1877.07</v>
      </c>
      <c r="U507" s="724">
        <v>7508.28</v>
      </c>
      <c r="V507" s="725">
        <f t="shared" si="89"/>
        <v>0</v>
      </c>
      <c r="W507" s="724">
        <v>1550.91</v>
      </c>
      <c r="X507" s="724">
        <v>1971.06</v>
      </c>
      <c r="Y507" s="724">
        <v>7884.24</v>
      </c>
      <c r="Z507" s="725">
        <f t="shared" si="90"/>
        <v>0</v>
      </c>
    </row>
    <row r="508" spans="1:26" ht="25.5" x14ac:dyDescent="0.2">
      <c r="A508" s="607" t="s">
        <v>904</v>
      </c>
      <c r="B508" s="606" t="s">
        <v>105</v>
      </c>
      <c r="C508" s="606" t="s">
        <v>26</v>
      </c>
      <c r="D508" s="606" t="s">
        <v>802</v>
      </c>
      <c r="E508" s="605" t="s">
        <v>1397</v>
      </c>
      <c r="F508" s="699" t="s">
        <v>99</v>
      </c>
      <c r="G508" s="604">
        <v>4</v>
      </c>
      <c r="H508" s="795">
        <f t="shared" si="91"/>
        <v>119.2</v>
      </c>
      <c r="I508" s="795">
        <v>144.27000000000001</v>
      </c>
      <c r="J508" s="796">
        <f t="shared" si="97"/>
        <v>577.08000000000004</v>
      </c>
      <c r="K508" s="795">
        <f t="shared" si="93"/>
        <v>119.2</v>
      </c>
      <c r="L508" s="795">
        <v>151.5</v>
      </c>
      <c r="M508" s="796">
        <f t="shared" si="94"/>
        <v>606</v>
      </c>
      <c r="S508" s="724">
        <v>119.2</v>
      </c>
      <c r="T508" s="724">
        <v>144.27000000000001</v>
      </c>
      <c r="U508" s="724">
        <v>577.08000000000004</v>
      </c>
      <c r="V508" s="725">
        <f t="shared" si="89"/>
        <v>0</v>
      </c>
      <c r="W508" s="724">
        <v>119.2</v>
      </c>
      <c r="X508" s="724">
        <v>151.5</v>
      </c>
      <c r="Y508" s="724">
        <v>606</v>
      </c>
      <c r="Z508" s="725">
        <f t="shared" si="90"/>
        <v>0</v>
      </c>
    </row>
    <row r="509" spans="1:26" ht="25.5" x14ac:dyDescent="0.2">
      <c r="A509" s="607" t="s">
        <v>905</v>
      </c>
      <c r="B509" s="606" t="s">
        <v>25</v>
      </c>
      <c r="C509" s="606" t="s">
        <v>26</v>
      </c>
      <c r="D509" s="606" t="s">
        <v>793</v>
      </c>
      <c r="E509" s="605" t="s">
        <v>794</v>
      </c>
      <c r="F509" s="699" t="s">
        <v>103</v>
      </c>
      <c r="G509" s="604">
        <v>4</v>
      </c>
      <c r="H509" s="795">
        <f t="shared" si="91"/>
        <v>169.63</v>
      </c>
      <c r="I509" s="795">
        <v>205.31</v>
      </c>
      <c r="J509" s="796">
        <f t="shared" si="97"/>
        <v>821.24</v>
      </c>
      <c r="K509" s="795">
        <f t="shared" si="93"/>
        <v>169.63</v>
      </c>
      <c r="L509" s="795">
        <v>215.59</v>
      </c>
      <c r="M509" s="796">
        <f t="shared" si="94"/>
        <v>862.36</v>
      </c>
      <c r="S509" s="724">
        <v>169.63</v>
      </c>
      <c r="T509" s="724">
        <v>205.31</v>
      </c>
      <c r="U509" s="724">
        <v>821.24</v>
      </c>
      <c r="V509" s="725">
        <f t="shared" si="89"/>
        <v>0</v>
      </c>
      <c r="W509" s="724">
        <v>169.63</v>
      </c>
      <c r="X509" s="724">
        <v>215.59</v>
      </c>
      <c r="Y509" s="724">
        <v>862.36</v>
      </c>
      <c r="Z509" s="725">
        <f t="shared" si="90"/>
        <v>0</v>
      </c>
    </row>
    <row r="510" spans="1:26" x14ac:dyDescent="0.2">
      <c r="A510" s="607" t="s">
        <v>908</v>
      </c>
      <c r="B510" s="606" t="s">
        <v>25</v>
      </c>
      <c r="C510" s="606" t="s">
        <v>26</v>
      </c>
      <c r="D510" s="606" t="s">
        <v>1944</v>
      </c>
      <c r="E510" s="605" t="s">
        <v>1779</v>
      </c>
      <c r="F510" s="699" t="s">
        <v>103</v>
      </c>
      <c r="G510" s="604">
        <v>4</v>
      </c>
      <c r="H510" s="795">
        <f t="shared" si="91"/>
        <v>50.54</v>
      </c>
      <c r="I510" s="795">
        <v>61.18</v>
      </c>
      <c r="J510" s="796">
        <f t="shared" si="97"/>
        <v>244.72</v>
      </c>
      <c r="K510" s="795">
        <f t="shared" si="93"/>
        <v>50.54</v>
      </c>
      <c r="L510" s="795">
        <v>64.239999999999995</v>
      </c>
      <c r="M510" s="796">
        <f t="shared" si="94"/>
        <v>256.95999999999998</v>
      </c>
      <c r="S510" s="724">
        <v>50.54</v>
      </c>
      <c r="T510" s="724">
        <v>61.18</v>
      </c>
      <c r="U510" s="724">
        <v>244.72</v>
      </c>
      <c r="V510" s="725">
        <f t="shared" si="89"/>
        <v>0</v>
      </c>
      <c r="W510" s="724">
        <v>50.54</v>
      </c>
      <c r="X510" s="724">
        <v>64.239999999999995</v>
      </c>
      <c r="Y510" s="724">
        <v>256.95999999999998</v>
      </c>
      <c r="Z510" s="725">
        <f t="shared" si="90"/>
        <v>0</v>
      </c>
    </row>
    <row r="511" spans="1:26" x14ac:dyDescent="0.2">
      <c r="A511" s="607" t="s">
        <v>909</v>
      </c>
      <c r="B511" s="606" t="s">
        <v>25</v>
      </c>
      <c r="C511" s="606" t="s">
        <v>26</v>
      </c>
      <c r="D511" s="606" t="s">
        <v>1943</v>
      </c>
      <c r="E511" s="605" t="s">
        <v>1780</v>
      </c>
      <c r="F511" s="699" t="s">
        <v>103</v>
      </c>
      <c r="G511" s="604">
        <v>4</v>
      </c>
      <c r="H511" s="795">
        <f t="shared" si="91"/>
        <v>45.29</v>
      </c>
      <c r="I511" s="795">
        <v>54.82</v>
      </c>
      <c r="J511" s="796">
        <f t="shared" si="97"/>
        <v>219.28</v>
      </c>
      <c r="K511" s="795">
        <f t="shared" si="93"/>
        <v>45.29</v>
      </c>
      <c r="L511" s="795">
        <v>57.57</v>
      </c>
      <c r="M511" s="796">
        <f t="shared" si="94"/>
        <v>230.28</v>
      </c>
      <c r="S511" s="724">
        <v>45.29</v>
      </c>
      <c r="T511" s="724">
        <v>54.82</v>
      </c>
      <c r="U511" s="724">
        <v>219.28</v>
      </c>
      <c r="V511" s="725">
        <f t="shared" si="89"/>
        <v>0</v>
      </c>
      <c r="W511" s="724">
        <v>45.29</v>
      </c>
      <c r="X511" s="724">
        <v>57.57</v>
      </c>
      <c r="Y511" s="724">
        <v>230.28</v>
      </c>
      <c r="Z511" s="725">
        <f t="shared" si="90"/>
        <v>0</v>
      </c>
    </row>
    <row r="512" spans="1:26" x14ac:dyDescent="0.2">
      <c r="A512" s="607" t="s">
        <v>912</v>
      </c>
      <c r="B512" s="606" t="s">
        <v>25</v>
      </c>
      <c r="C512" s="606" t="s">
        <v>26</v>
      </c>
      <c r="D512" s="606" t="s">
        <v>1942</v>
      </c>
      <c r="E512" s="605" t="s">
        <v>1781</v>
      </c>
      <c r="F512" s="699" t="s">
        <v>103</v>
      </c>
      <c r="G512" s="604">
        <v>4</v>
      </c>
      <c r="H512" s="795">
        <f t="shared" si="91"/>
        <v>55.78</v>
      </c>
      <c r="I512" s="795">
        <v>67.52</v>
      </c>
      <c r="J512" s="796">
        <f t="shared" si="97"/>
        <v>270.08</v>
      </c>
      <c r="K512" s="795">
        <f t="shared" si="93"/>
        <v>55.78</v>
      </c>
      <c r="L512" s="795">
        <v>70.900000000000006</v>
      </c>
      <c r="M512" s="796">
        <f t="shared" si="94"/>
        <v>283.60000000000002</v>
      </c>
      <c r="S512" s="724">
        <v>55.78</v>
      </c>
      <c r="T512" s="724">
        <v>67.52</v>
      </c>
      <c r="U512" s="724">
        <v>270.08</v>
      </c>
      <c r="V512" s="725">
        <f t="shared" si="89"/>
        <v>0</v>
      </c>
      <c r="W512" s="724">
        <v>55.78</v>
      </c>
      <c r="X512" s="724">
        <v>70.900000000000006</v>
      </c>
      <c r="Y512" s="724">
        <v>283.60000000000002</v>
      </c>
      <c r="Z512" s="725">
        <f t="shared" si="90"/>
        <v>0</v>
      </c>
    </row>
    <row r="513" spans="1:26" x14ac:dyDescent="0.2">
      <c r="A513" s="607" t="s">
        <v>913</v>
      </c>
      <c r="B513" s="606" t="s">
        <v>25</v>
      </c>
      <c r="C513" s="606" t="s">
        <v>26</v>
      </c>
      <c r="D513" s="606" t="s">
        <v>796</v>
      </c>
      <c r="E513" s="605" t="s">
        <v>797</v>
      </c>
      <c r="F513" s="699" t="s">
        <v>103</v>
      </c>
      <c r="G513" s="604">
        <v>4</v>
      </c>
      <c r="H513" s="795">
        <f t="shared" si="91"/>
        <v>118.57</v>
      </c>
      <c r="I513" s="795">
        <v>143.51</v>
      </c>
      <c r="J513" s="796">
        <f t="shared" si="97"/>
        <v>574.04</v>
      </c>
      <c r="K513" s="795">
        <f t="shared" si="93"/>
        <v>118.57</v>
      </c>
      <c r="L513" s="795">
        <v>150.69999999999999</v>
      </c>
      <c r="M513" s="796">
        <f t="shared" si="94"/>
        <v>602.79999999999995</v>
      </c>
      <c r="S513" s="724">
        <v>118.57</v>
      </c>
      <c r="T513" s="724">
        <v>143.51</v>
      </c>
      <c r="U513" s="724">
        <v>574.04</v>
      </c>
      <c r="V513" s="725">
        <f t="shared" si="89"/>
        <v>0</v>
      </c>
      <c r="W513" s="724">
        <v>118.57</v>
      </c>
      <c r="X513" s="724">
        <v>150.69999999999999</v>
      </c>
      <c r="Y513" s="724">
        <v>602.79999999999995</v>
      </c>
      <c r="Z513" s="725">
        <f t="shared" si="90"/>
        <v>0</v>
      </c>
    </row>
    <row r="514" spans="1:26" x14ac:dyDescent="0.2">
      <c r="A514" s="607" t="s">
        <v>914</v>
      </c>
      <c r="B514" s="606" t="s">
        <v>25</v>
      </c>
      <c r="C514" s="606" t="s">
        <v>26</v>
      </c>
      <c r="D514" s="606" t="s">
        <v>1941</v>
      </c>
      <c r="E514" s="605" t="s">
        <v>1723</v>
      </c>
      <c r="F514" s="699" t="s">
        <v>103</v>
      </c>
      <c r="G514" s="604">
        <v>8</v>
      </c>
      <c r="H514" s="795">
        <f t="shared" si="91"/>
        <v>13.56</v>
      </c>
      <c r="I514" s="795">
        <v>16.420000000000002</v>
      </c>
      <c r="J514" s="796">
        <f t="shared" si="97"/>
        <v>131.36000000000001</v>
      </c>
      <c r="K514" s="795">
        <f t="shared" si="93"/>
        <v>13.56</v>
      </c>
      <c r="L514" s="795">
        <v>17.239999999999998</v>
      </c>
      <c r="M514" s="796">
        <f t="shared" si="94"/>
        <v>137.91999999999999</v>
      </c>
      <c r="S514" s="724">
        <v>13.56</v>
      </c>
      <c r="T514" s="724">
        <v>16.420000000000002</v>
      </c>
      <c r="U514" s="724">
        <v>131.36000000000001</v>
      </c>
      <c r="V514" s="725">
        <f t="shared" si="89"/>
        <v>0</v>
      </c>
      <c r="W514" s="724">
        <v>13.56</v>
      </c>
      <c r="X514" s="724">
        <v>17.239999999999998</v>
      </c>
      <c r="Y514" s="724">
        <v>137.91999999999999</v>
      </c>
      <c r="Z514" s="725">
        <f t="shared" si="90"/>
        <v>0</v>
      </c>
    </row>
    <row r="515" spans="1:26" x14ac:dyDescent="0.2">
      <c r="A515" s="607" t="s">
        <v>915</v>
      </c>
      <c r="B515" s="606" t="s">
        <v>25</v>
      </c>
      <c r="C515" s="606" t="s">
        <v>26</v>
      </c>
      <c r="D515" s="606" t="s">
        <v>811</v>
      </c>
      <c r="E515" s="605" t="s">
        <v>812</v>
      </c>
      <c r="F515" s="699" t="s">
        <v>103</v>
      </c>
      <c r="G515" s="604">
        <v>8</v>
      </c>
      <c r="H515" s="795">
        <f t="shared" si="91"/>
        <v>52.53</v>
      </c>
      <c r="I515" s="795">
        <v>63.58</v>
      </c>
      <c r="J515" s="796">
        <f t="shared" si="97"/>
        <v>508.64</v>
      </c>
      <c r="K515" s="795">
        <f t="shared" si="93"/>
        <v>52.53</v>
      </c>
      <c r="L515" s="795">
        <v>66.77</v>
      </c>
      <c r="M515" s="796">
        <f t="shared" si="94"/>
        <v>534.16</v>
      </c>
      <c r="S515" s="724">
        <v>52.53</v>
      </c>
      <c r="T515" s="724">
        <v>63.58</v>
      </c>
      <c r="U515" s="724">
        <v>508.64</v>
      </c>
      <c r="V515" s="725">
        <f t="shared" si="89"/>
        <v>0</v>
      </c>
      <c r="W515" s="724">
        <v>52.53</v>
      </c>
      <c r="X515" s="724">
        <v>66.77</v>
      </c>
      <c r="Y515" s="724">
        <v>534.16</v>
      </c>
      <c r="Z515" s="725">
        <f t="shared" si="90"/>
        <v>0</v>
      </c>
    </row>
    <row r="516" spans="1:26" x14ac:dyDescent="0.2">
      <c r="A516" s="607" t="s">
        <v>1162</v>
      </c>
      <c r="B516" s="606" t="s">
        <v>25</v>
      </c>
      <c r="C516" s="606" t="s">
        <v>26</v>
      </c>
      <c r="D516" s="606" t="s">
        <v>1940</v>
      </c>
      <c r="E516" s="605" t="s">
        <v>1939</v>
      </c>
      <c r="F516" s="699" t="s">
        <v>103</v>
      </c>
      <c r="G516" s="604">
        <v>4</v>
      </c>
      <c r="H516" s="795">
        <f t="shared" si="91"/>
        <v>26.52</v>
      </c>
      <c r="I516" s="795">
        <v>32.1</v>
      </c>
      <c r="J516" s="796">
        <f t="shared" si="97"/>
        <v>128.4</v>
      </c>
      <c r="K516" s="795">
        <f t="shared" si="93"/>
        <v>26.52</v>
      </c>
      <c r="L516" s="795">
        <v>33.71</v>
      </c>
      <c r="M516" s="796">
        <f t="shared" si="94"/>
        <v>134.84</v>
      </c>
      <c r="S516" s="724">
        <v>26.52</v>
      </c>
      <c r="T516" s="724">
        <v>32.1</v>
      </c>
      <c r="U516" s="724">
        <v>128.4</v>
      </c>
      <c r="V516" s="725">
        <f t="shared" si="89"/>
        <v>0</v>
      </c>
      <c r="W516" s="724">
        <v>26.52</v>
      </c>
      <c r="X516" s="724">
        <v>33.71</v>
      </c>
      <c r="Y516" s="724">
        <v>134.84</v>
      </c>
      <c r="Z516" s="725">
        <f t="shared" si="90"/>
        <v>0</v>
      </c>
    </row>
    <row r="517" spans="1:26" x14ac:dyDescent="0.2">
      <c r="A517" s="607" t="s">
        <v>1163</v>
      </c>
      <c r="B517" s="606" t="s">
        <v>25</v>
      </c>
      <c r="C517" s="606" t="s">
        <v>26</v>
      </c>
      <c r="D517" s="606" t="s">
        <v>1938</v>
      </c>
      <c r="E517" s="605" t="s">
        <v>1937</v>
      </c>
      <c r="F517" s="699" t="s">
        <v>103</v>
      </c>
      <c r="G517" s="604">
        <v>4</v>
      </c>
      <c r="H517" s="795">
        <f t="shared" si="91"/>
        <v>31.49</v>
      </c>
      <c r="I517" s="795">
        <v>38.119999999999997</v>
      </c>
      <c r="J517" s="796">
        <f t="shared" si="97"/>
        <v>152.47999999999999</v>
      </c>
      <c r="K517" s="795">
        <f t="shared" si="93"/>
        <v>31.49</v>
      </c>
      <c r="L517" s="795">
        <v>40.03</v>
      </c>
      <c r="M517" s="796">
        <f t="shared" si="94"/>
        <v>160.12</v>
      </c>
      <c r="S517" s="724">
        <v>31.49</v>
      </c>
      <c r="T517" s="724">
        <v>38.119999999999997</v>
      </c>
      <c r="U517" s="724">
        <v>152.47999999999999</v>
      </c>
      <c r="V517" s="725">
        <f t="shared" si="89"/>
        <v>0</v>
      </c>
      <c r="W517" s="724">
        <v>31.49</v>
      </c>
      <c r="X517" s="724">
        <v>40.03</v>
      </c>
      <c r="Y517" s="724">
        <v>160.12</v>
      </c>
      <c r="Z517" s="725">
        <f t="shared" si="90"/>
        <v>0</v>
      </c>
    </row>
    <row r="518" spans="1:26" x14ac:dyDescent="0.2">
      <c r="A518" s="607" t="s">
        <v>1164</v>
      </c>
      <c r="B518" s="606" t="s">
        <v>25</v>
      </c>
      <c r="C518" s="606" t="s">
        <v>26</v>
      </c>
      <c r="D518" s="606" t="s">
        <v>814</v>
      </c>
      <c r="E518" s="605" t="s">
        <v>815</v>
      </c>
      <c r="F518" s="699" t="s">
        <v>103</v>
      </c>
      <c r="G518" s="604">
        <v>4</v>
      </c>
      <c r="H518" s="795">
        <f t="shared" si="91"/>
        <v>22.73</v>
      </c>
      <c r="I518" s="795">
        <v>27.52</v>
      </c>
      <c r="J518" s="796">
        <f t="shared" si="97"/>
        <v>110.08</v>
      </c>
      <c r="K518" s="795">
        <f t="shared" si="93"/>
        <v>22.73</v>
      </c>
      <c r="L518" s="795">
        <v>28.9</v>
      </c>
      <c r="M518" s="796">
        <f t="shared" si="94"/>
        <v>115.6</v>
      </c>
      <c r="S518" s="724">
        <v>22.73</v>
      </c>
      <c r="T518" s="724">
        <v>27.52</v>
      </c>
      <c r="U518" s="724">
        <v>110.08</v>
      </c>
      <c r="V518" s="725">
        <f t="shared" si="89"/>
        <v>0</v>
      </c>
      <c r="W518" s="724">
        <v>22.73</v>
      </c>
      <c r="X518" s="724">
        <v>28.9</v>
      </c>
      <c r="Y518" s="724">
        <v>115.6</v>
      </c>
      <c r="Z518" s="725">
        <f t="shared" si="90"/>
        <v>0</v>
      </c>
    </row>
    <row r="519" spans="1:26" x14ac:dyDescent="0.2">
      <c r="A519" s="607" t="s">
        <v>1165</v>
      </c>
      <c r="B519" s="606" t="s">
        <v>25</v>
      </c>
      <c r="C519" s="606" t="s">
        <v>26</v>
      </c>
      <c r="D519" s="606" t="s">
        <v>805</v>
      </c>
      <c r="E519" s="605" t="s">
        <v>806</v>
      </c>
      <c r="F519" s="699" t="s">
        <v>103</v>
      </c>
      <c r="G519" s="604">
        <v>8</v>
      </c>
      <c r="H519" s="795">
        <f t="shared" si="91"/>
        <v>86.95</v>
      </c>
      <c r="I519" s="795">
        <v>105.24</v>
      </c>
      <c r="J519" s="796">
        <f t="shared" si="97"/>
        <v>841.92</v>
      </c>
      <c r="K519" s="795">
        <f t="shared" si="93"/>
        <v>86.95</v>
      </c>
      <c r="L519" s="795">
        <v>110.51</v>
      </c>
      <c r="M519" s="796">
        <f t="shared" si="94"/>
        <v>884.08</v>
      </c>
      <c r="S519" s="724">
        <v>86.95</v>
      </c>
      <c r="T519" s="724">
        <v>105.24</v>
      </c>
      <c r="U519" s="724">
        <v>841.92</v>
      </c>
      <c r="V519" s="725">
        <f t="shared" si="89"/>
        <v>0</v>
      </c>
      <c r="W519" s="724">
        <v>86.95</v>
      </c>
      <c r="X519" s="724">
        <v>110.51</v>
      </c>
      <c r="Y519" s="724">
        <v>884.08</v>
      </c>
      <c r="Z519" s="725">
        <f t="shared" si="90"/>
        <v>0</v>
      </c>
    </row>
    <row r="520" spans="1:26" ht="25.5" x14ac:dyDescent="0.2">
      <c r="A520" s="607" t="s">
        <v>1936</v>
      </c>
      <c r="B520" s="606" t="s">
        <v>105</v>
      </c>
      <c r="C520" s="606" t="s">
        <v>26</v>
      </c>
      <c r="D520" s="606" t="s">
        <v>1935</v>
      </c>
      <c r="E520" s="605" t="s">
        <v>1934</v>
      </c>
      <c r="F520" s="699" t="s">
        <v>99</v>
      </c>
      <c r="G520" s="604">
        <v>4</v>
      </c>
      <c r="H520" s="795">
        <f t="shared" si="91"/>
        <v>25.78</v>
      </c>
      <c r="I520" s="795">
        <v>31.21</v>
      </c>
      <c r="J520" s="796">
        <f t="shared" si="97"/>
        <v>124.84</v>
      </c>
      <c r="K520" s="795">
        <f t="shared" si="93"/>
        <v>25.78</v>
      </c>
      <c r="L520" s="795">
        <v>32.770000000000003</v>
      </c>
      <c r="M520" s="796">
        <f t="shared" si="94"/>
        <v>131.08000000000001</v>
      </c>
      <c r="S520" s="724">
        <v>25.78</v>
      </c>
      <c r="T520" s="724">
        <v>31.21</v>
      </c>
      <c r="U520" s="724">
        <v>124.84</v>
      </c>
      <c r="V520" s="725">
        <f t="shared" si="89"/>
        <v>0</v>
      </c>
      <c r="W520" s="724">
        <v>25.78</v>
      </c>
      <c r="X520" s="724">
        <v>32.770000000000003</v>
      </c>
      <c r="Y520" s="724">
        <v>131.08000000000001</v>
      </c>
      <c r="Z520" s="725">
        <f t="shared" si="90"/>
        <v>0</v>
      </c>
    </row>
    <row r="521" spans="1:26" x14ac:dyDescent="0.2">
      <c r="A521" s="607" t="s">
        <v>1933</v>
      </c>
      <c r="B521" s="606" t="s">
        <v>25</v>
      </c>
      <c r="C521" s="606" t="s">
        <v>26</v>
      </c>
      <c r="D521" s="606" t="s">
        <v>439</v>
      </c>
      <c r="E521" s="605" t="s">
        <v>440</v>
      </c>
      <c r="F521" s="699" t="s">
        <v>103</v>
      </c>
      <c r="G521" s="604">
        <v>8</v>
      </c>
      <c r="H521" s="795">
        <f t="shared" si="91"/>
        <v>30.54</v>
      </c>
      <c r="I521" s="795">
        <v>36.97</v>
      </c>
      <c r="J521" s="796">
        <f t="shared" si="97"/>
        <v>295.76</v>
      </c>
      <c r="K521" s="795">
        <f t="shared" si="93"/>
        <v>30.54</v>
      </c>
      <c r="L521" s="795">
        <v>38.82</v>
      </c>
      <c r="M521" s="796">
        <f t="shared" si="94"/>
        <v>310.56</v>
      </c>
      <c r="S521" s="724">
        <v>30.54</v>
      </c>
      <c r="T521" s="724">
        <v>36.97</v>
      </c>
      <c r="U521" s="724">
        <v>295.76</v>
      </c>
      <c r="V521" s="725">
        <f t="shared" si="89"/>
        <v>0</v>
      </c>
      <c r="W521" s="724">
        <v>30.54</v>
      </c>
      <c r="X521" s="724">
        <v>38.82</v>
      </c>
      <c r="Y521" s="724">
        <v>310.56</v>
      </c>
      <c r="Z521" s="725">
        <f t="shared" si="90"/>
        <v>0</v>
      </c>
    </row>
    <row r="522" spans="1:26" x14ac:dyDescent="0.2">
      <c r="A522" s="607" t="s">
        <v>1932</v>
      </c>
      <c r="B522" s="606" t="s">
        <v>25</v>
      </c>
      <c r="C522" s="606" t="s">
        <v>26</v>
      </c>
      <c r="D522" s="606" t="s">
        <v>437</v>
      </c>
      <c r="E522" s="605" t="s">
        <v>438</v>
      </c>
      <c r="F522" s="699" t="s">
        <v>103</v>
      </c>
      <c r="G522" s="604">
        <v>8</v>
      </c>
      <c r="H522" s="795">
        <f t="shared" si="91"/>
        <v>15.03</v>
      </c>
      <c r="I522" s="795">
        <v>18.2</v>
      </c>
      <c r="J522" s="796">
        <f t="shared" si="97"/>
        <v>145.6</v>
      </c>
      <c r="K522" s="795">
        <f t="shared" si="93"/>
        <v>15.03</v>
      </c>
      <c r="L522" s="795">
        <v>19.11</v>
      </c>
      <c r="M522" s="796">
        <f t="shared" si="94"/>
        <v>152.88</v>
      </c>
      <c r="S522" s="724">
        <v>15.03</v>
      </c>
      <c r="T522" s="724">
        <v>18.2</v>
      </c>
      <c r="U522" s="724">
        <v>145.6</v>
      </c>
      <c r="V522" s="725">
        <f t="shared" si="89"/>
        <v>0</v>
      </c>
      <c r="W522" s="724">
        <v>15.03</v>
      </c>
      <c r="X522" s="724">
        <v>19.11</v>
      </c>
      <c r="Y522" s="724">
        <v>152.88</v>
      </c>
      <c r="Z522" s="725">
        <f t="shared" si="90"/>
        <v>0</v>
      </c>
    </row>
    <row r="523" spans="1:26" s="611" customFormat="1" x14ac:dyDescent="0.2">
      <c r="A523" s="610" t="s">
        <v>916</v>
      </c>
      <c r="B523" s="609" t="s">
        <v>19</v>
      </c>
      <c r="C523" s="609" t="s">
        <v>19</v>
      </c>
      <c r="D523" s="609" t="s">
        <v>19</v>
      </c>
      <c r="E523" s="609" t="s">
        <v>817</v>
      </c>
      <c r="F523" s="608" t="s">
        <v>19</v>
      </c>
      <c r="G523" s="608"/>
      <c r="H523" s="608"/>
      <c r="I523" s="279"/>
      <c r="J523" s="280">
        <f>SUBTOTAL(109,J524:J526)</f>
        <v>986.07999999999993</v>
      </c>
      <c r="K523" s="279"/>
      <c r="L523" s="279"/>
      <c r="M523" s="280">
        <f>SUBTOTAL(109,M524:M526)</f>
        <v>1035.44</v>
      </c>
      <c r="S523" s="724"/>
      <c r="T523" s="724"/>
      <c r="U523" s="724">
        <v>986.07999999999993</v>
      </c>
      <c r="V523" s="725">
        <f t="shared" si="89"/>
        <v>0</v>
      </c>
      <c r="W523" s="724"/>
      <c r="X523" s="724"/>
      <c r="Y523" s="724">
        <v>1035.44</v>
      </c>
      <c r="Z523" s="725">
        <f t="shared" si="90"/>
        <v>0</v>
      </c>
    </row>
    <row r="524" spans="1:26" ht="38.25" x14ac:dyDescent="0.2">
      <c r="A524" s="607" t="s">
        <v>917</v>
      </c>
      <c r="B524" s="606" t="s">
        <v>105</v>
      </c>
      <c r="C524" s="606" t="s">
        <v>26</v>
      </c>
      <c r="D524" s="606" t="s">
        <v>1931</v>
      </c>
      <c r="E524" s="605" t="s">
        <v>1930</v>
      </c>
      <c r="F524" s="699" t="s">
        <v>92</v>
      </c>
      <c r="G524" s="604">
        <v>12.8</v>
      </c>
      <c r="H524" s="795">
        <f t="shared" si="91"/>
        <v>14.63</v>
      </c>
      <c r="I524" s="795">
        <v>17.71</v>
      </c>
      <c r="J524" s="796">
        <f>TRUNC(G524*TRUNC(I524, 2), 2)</f>
        <v>226.68</v>
      </c>
      <c r="K524" s="795">
        <f t="shared" si="93"/>
        <v>14.63</v>
      </c>
      <c r="L524" s="795">
        <v>18.600000000000001</v>
      </c>
      <c r="M524" s="796">
        <f t="shared" si="94"/>
        <v>238.08</v>
      </c>
      <c r="S524" s="724">
        <v>14.63</v>
      </c>
      <c r="T524" s="724">
        <v>17.71</v>
      </c>
      <c r="U524" s="724">
        <v>226.68</v>
      </c>
      <c r="V524" s="725">
        <f t="shared" si="89"/>
        <v>0</v>
      </c>
      <c r="W524" s="724">
        <v>14.63</v>
      </c>
      <c r="X524" s="724">
        <v>18.600000000000001</v>
      </c>
      <c r="Y524" s="724">
        <v>238.08</v>
      </c>
      <c r="Z524" s="725">
        <f t="shared" si="90"/>
        <v>0</v>
      </c>
    </row>
    <row r="525" spans="1:26" ht="38.25" x14ac:dyDescent="0.2">
      <c r="A525" s="607" t="s">
        <v>918</v>
      </c>
      <c r="B525" s="606" t="s">
        <v>105</v>
      </c>
      <c r="C525" s="606" t="s">
        <v>26</v>
      </c>
      <c r="D525" s="606" t="s">
        <v>1929</v>
      </c>
      <c r="E525" s="605" t="s">
        <v>1928</v>
      </c>
      <c r="F525" s="699" t="s">
        <v>99</v>
      </c>
      <c r="G525" s="604">
        <v>16</v>
      </c>
      <c r="H525" s="795">
        <f t="shared" si="91"/>
        <v>20.02</v>
      </c>
      <c r="I525" s="795">
        <v>24.24</v>
      </c>
      <c r="J525" s="796">
        <f>TRUNC(G525*TRUNC(I525, 2), 2)</f>
        <v>387.84</v>
      </c>
      <c r="K525" s="795">
        <f t="shared" si="93"/>
        <v>20.02</v>
      </c>
      <c r="L525" s="795">
        <v>25.45</v>
      </c>
      <c r="M525" s="796">
        <f t="shared" si="94"/>
        <v>407.2</v>
      </c>
      <c r="S525" s="724">
        <v>20.02</v>
      </c>
      <c r="T525" s="724">
        <v>24.24</v>
      </c>
      <c r="U525" s="724">
        <v>387.84</v>
      </c>
      <c r="V525" s="725">
        <f t="shared" si="89"/>
        <v>0</v>
      </c>
      <c r="W525" s="724">
        <v>20.02</v>
      </c>
      <c r="X525" s="724">
        <v>25.45</v>
      </c>
      <c r="Y525" s="724">
        <v>407.2</v>
      </c>
      <c r="Z525" s="725">
        <f t="shared" si="90"/>
        <v>0</v>
      </c>
    </row>
    <row r="526" spans="1:26" x14ac:dyDescent="0.2">
      <c r="A526" s="607" t="s">
        <v>1927</v>
      </c>
      <c r="B526" s="606" t="s">
        <v>105</v>
      </c>
      <c r="C526" s="606" t="s">
        <v>26</v>
      </c>
      <c r="D526" s="606" t="s">
        <v>1926</v>
      </c>
      <c r="E526" s="605" t="s">
        <v>1786</v>
      </c>
      <c r="F526" s="699" t="s">
        <v>99</v>
      </c>
      <c r="G526" s="604">
        <v>4</v>
      </c>
      <c r="H526" s="795">
        <f t="shared" si="91"/>
        <v>76.739999999999995</v>
      </c>
      <c r="I526" s="795">
        <v>92.89</v>
      </c>
      <c r="J526" s="796">
        <f>TRUNC(G526*TRUNC(I526, 2), 2)</f>
        <v>371.56</v>
      </c>
      <c r="K526" s="795">
        <f t="shared" si="93"/>
        <v>76.739999999999995</v>
      </c>
      <c r="L526" s="795">
        <v>97.54</v>
      </c>
      <c r="M526" s="796">
        <f t="shared" si="94"/>
        <v>390.16</v>
      </c>
      <c r="S526" s="724">
        <v>76.739999999999995</v>
      </c>
      <c r="T526" s="724">
        <v>92.89</v>
      </c>
      <c r="U526" s="724">
        <v>371.56</v>
      </c>
      <c r="V526" s="725">
        <f t="shared" si="89"/>
        <v>0</v>
      </c>
      <c r="W526" s="724">
        <v>76.739999999999995</v>
      </c>
      <c r="X526" s="724">
        <v>97.54</v>
      </c>
      <c r="Y526" s="724">
        <v>390.16</v>
      </c>
      <c r="Z526" s="725">
        <f t="shared" si="90"/>
        <v>0</v>
      </c>
    </row>
    <row r="527" spans="1:26" x14ac:dyDescent="0.2">
      <c r="A527" s="610" t="s">
        <v>919</v>
      </c>
      <c r="B527" s="609" t="s">
        <v>19</v>
      </c>
      <c r="C527" s="609" t="s">
        <v>19</v>
      </c>
      <c r="D527" s="609" t="s">
        <v>19</v>
      </c>
      <c r="E527" s="609" t="s">
        <v>920</v>
      </c>
      <c r="F527" s="608" t="s">
        <v>19</v>
      </c>
      <c r="G527" s="608"/>
      <c r="H527" s="608"/>
      <c r="I527" s="279"/>
      <c r="J527" s="280">
        <f>SUBTOTAL(109,J528:J560)</f>
        <v>130372.18000000002</v>
      </c>
      <c r="K527" s="279"/>
      <c r="L527" s="279"/>
      <c r="M527" s="280">
        <f>SUBTOTAL(109,M528:M560)</f>
        <v>136881.38</v>
      </c>
      <c r="S527" s="724"/>
      <c r="T527" s="724"/>
      <c r="U527" s="724">
        <v>130372.18000000002</v>
      </c>
      <c r="V527" s="725">
        <f t="shared" si="89"/>
        <v>0</v>
      </c>
      <c r="W527" s="724"/>
      <c r="X527" s="724"/>
      <c r="Y527" s="724">
        <v>136881.38</v>
      </c>
      <c r="Z527" s="725">
        <f t="shared" si="90"/>
        <v>0</v>
      </c>
    </row>
    <row r="528" spans="1:26" x14ac:dyDescent="0.2">
      <c r="A528" s="610" t="s">
        <v>921</v>
      </c>
      <c r="B528" s="609" t="s">
        <v>19</v>
      </c>
      <c r="C528" s="609" t="s">
        <v>19</v>
      </c>
      <c r="D528" s="609" t="s">
        <v>19</v>
      </c>
      <c r="E528" s="609" t="s">
        <v>249</v>
      </c>
      <c r="F528" s="608" t="s">
        <v>19</v>
      </c>
      <c r="G528" s="608"/>
      <c r="H528" s="608"/>
      <c r="I528" s="279"/>
      <c r="J528" s="280">
        <f>SUBTOTAL(109,J529:J541)</f>
        <v>92376.950000000012</v>
      </c>
      <c r="K528" s="279"/>
      <c r="L528" s="279"/>
      <c r="M528" s="280">
        <f>SUBTOTAL(109,M529:M541)</f>
        <v>96999.659999999989</v>
      </c>
      <c r="S528" s="724"/>
      <c r="T528" s="724"/>
      <c r="U528" s="724">
        <v>92376.950000000012</v>
      </c>
      <c r="V528" s="725">
        <f t="shared" ref="V528:V591" si="98">U528-J528</f>
        <v>0</v>
      </c>
      <c r="W528" s="724"/>
      <c r="X528" s="724"/>
      <c r="Y528" s="724">
        <v>96999.659999999989</v>
      </c>
      <c r="Z528" s="725">
        <f t="shared" ref="Z528:Z591" si="99">Y528-M528</f>
        <v>0</v>
      </c>
    </row>
    <row r="529" spans="1:26" s="611" customFormat="1" x14ac:dyDescent="0.2">
      <c r="A529" s="610" t="s">
        <v>922</v>
      </c>
      <c r="B529" s="609" t="s">
        <v>19</v>
      </c>
      <c r="C529" s="609" t="s">
        <v>19</v>
      </c>
      <c r="D529" s="609" t="s">
        <v>19</v>
      </c>
      <c r="E529" s="609" t="s">
        <v>923</v>
      </c>
      <c r="F529" s="608" t="s">
        <v>19</v>
      </c>
      <c r="G529" s="608"/>
      <c r="H529" s="608"/>
      <c r="I529" s="279"/>
      <c r="J529" s="280">
        <f>SUBTOTAL(109,J530:J535)</f>
        <v>72321.31</v>
      </c>
      <c r="K529" s="279"/>
      <c r="L529" s="279"/>
      <c r="M529" s="280">
        <f>SUBTOTAL(109,M530:M535)</f>
        <v>75946.62</v>
      </c>
      <c r="S529" s="724"/>
      <c r="T529" s="724"/>
      <c r="U529" s="724">
        <v>72321.31</v>
      </c>
      <c r="V529" s="725">
        <f t="shared" si="98"/>
        <v>0</v>
      </c>
      <c r="W529" s="724"/>
      <c r="X529" s="724"/>
      <c r="Y529" s="724">
        <v>75946.62</v>
      </c>
      <c r="Z529" s="725">
        <f t="shared" si="99"/>
        <v>0</v>
      </c>
    </row>
    <row r="530" spans="1:26" x14ac:dyDescent="0.2">
      <c r="A530" s="614" t="s">
        <v>924</v>
      </c>
      <c r="B530" s="613" t="s">
        <v>19</v>
      </c>
      <c r="C530" s="613" t="s">
        <v>19</v>
      </c>
      <c r="D530" s="613" t="s">
        <v>19</v>
      </c>
      <c r="E530" s="613" t="s">
        <v>925</v>
      </c>
      <c r="F530" s="612" t="s">
        <v>19</v>
      </c>
      <c r="G530" s="612"/>
      <c r="H530" s="612"/>
      <c r="I530" s="797"/>
      <c r="J530" s="798">
        <f>SUBTOTAL(109,J531:J531)</f>
        <v>72321.31</v>
      </c>
      <c r="K530" s="797"/>
      <c r="L530" s="797"/>
      <c r="M530" s="798">
        <f>SUBTOTAL(109,M531:M531)</f>
        <v>75946.62</v>
      </c>
      <c r="S530" s="724"/>
      <c r="T530" s="724"/>
      <c r="U530" s="724">
        <v>72321.31</v>
      </c>
      <c r="V530" s="725">
        <f t="shared" si="98"/>
        <v>0</v>
      </c>
      <c r="W530" s="724"/>
      <c r="X530" s="724"/>
      <c r="Y530" s="724">
        <v>75946.62</v>
      </c>
      <c r="Z530" s="725">
        <f t="shared" si="99"/>
        <v>0</v>
      </c>
    </row>
    <row r="531" spans="1:26" x14ac:dyDescent="0.2">
      <c r="A531" s="607" t="s">
        <v>926</v>
      </c>
      <c r="B531" s="606" t="s">
        <v>25</v>
      </c>
      <c r="C531" s="606" t="s">
        <v>26</v>
      </c>
      <c r="D531" s="606" t="s">
        <v>1402</v>
      </c>
      <c r="E531" s="605" t="s">
        <v>1401</v>
      </c>
      <c r="F531" s="699" t="s">
        <v>37</v>
      </c>
      <c r="G531" s="604">
        <v>3699.3</v>
      </c>
      <c r="H531" s="795">
        <f t="shared" ref="H531:H568" si="100">TRUNC(I531/(1+$B$6),2)</f>
        <v>16.149999999999999</v>
      </c>
      <c r="I531" s="795">
        <v>19.55</v>
      </c>
      <c r="J531" s="796">
        <f>TRUNC(G531*TRUNC(I531, 2), 2)</f>
        <v>72321.31</v>
      </c>
      <c r="K531" s="795">
        <f t="shared" si="93"/>
        <v>16.149999999999999</v>
      </c>
      <c r="L531" s="795">
        <v>20.53</v>
      </c>
      <c r="M531" s="796">
        <f t="shared" ref="M531" si="101">TRUNC(G531*TRUNC(L531, 2), 2)</f>
        <v>75946.62</v>
      </c>
      <c r="S531" s="724">
        <v>16.149999999999999</v>
      </c>
      <c r="T531" s="724">
        <v>19.55</v>
      </c>
      <c r="U531" s="724">
        <v>72321.31</v>
      </c>
      <c r="V531" s="725">
        <f t="shared" si="98"/>
        <v>0</v>
      </c>
      <c r="W531" s="724">
        <v>16.149999999999999</v>
      </c>
      <c r="X531" s="724">
        <v>20.53</v>
      </c>
      <c r="Y531" s="724">
        <v>75946.62</v>
      </c>
      <c r="Z531" s="725">
        <f t="shared" si="99"/>
        <v>0</v>
      </c>
    </row>
    <row r="532" spans="1:26" x14ac:dyDescent="0.2">
      <c r="A532" s="614" t="s">
        <v>941</v>
      </c>
      <c r="B532" s="613" t="s">
        <v>19</v>
      </c>
      <c r="C532" s="613" t="s">
        <v>19</v>
      </c>
      <c r="D532" s="613" t="s">
        <v>19</v>
      </c>
      <c r="E532" s="613" t="s">
        <v>942</v>
      </c>
      <c r="F532" s="612" t="s">
        <v>19</v>
      </c>
      <c r="G532" s="612"/>
      <c r="H532" s="795">
        <f t="shared" si="100"/>
        <v>0</v>
      </c>
      <c r="I532" s="797"/>
      <c r="J532" s="798">
        <f>SUBTOTAL(109,J533:J533)</f>
        <v>0</v>
      </c>
      <c r="K532" s="795"/>
      <c r="L532" s="797"/>
      <c r="M532" s="798">
        <f>SUBTOTAL(109,M533:M533)</f>
        <v>0</v>
      </c>
      <c r="S532" s="724">
        <v>0</v>
      </c>
      <c r="T532" s="724"/>
      <c r="U532" s="724">
        <v>0</v>
      </c>
      <c r="V532" s="725">
        <f t="shared" si="98"/>
        <v>0</v>
      </c>
      <c r="W532" s="724">
        <v>0</v>
      </c>
      <c r="X532" s="724"/>
      <c r="Y532" s="724">
        <v>0</v>
      </c>
      <c r="Z532" s="725">
        <f t="shared" si="99"/>
        <v>0</v>
      </c>
    </row>
    <row r="533" spans="1:26" x14ac:dyDescent="0.2">
      <c r="A533" s="607" t="s">
        <v>943</v>
      </c>
      <c r="B533" s="606" t="s">
        <v>25</v>
      </c>
      <c r="C533" s="606" t="s">
        <v>26</v>
      </c>
      <c r="D533" s="606" t="s">
        <v>1402</v>
      </c>
      <c r="E533" s="605" t="s">
        <v>1401</v>
      </c>
      <c r="F533" s="604" t="s">
        <v>37</v>
      </c>
      <c r="G533" s="604"/>
      <c r="H533" s="795">
        <f t="shared" si="100"/>
        <v>16.149999999999999</v>
      </c>
      <c r="I533" s="795">
        <v>19.55</v>
      </c>
      <c r="J533" s="796">
        <f>TRUNC(G533*TRUNC(I533, 2), 2)</f>
        <v>0</v>
      </c>
      <c r="K533" s="795">
        <f t="shared" si="93"/>
        <v>16.149999999999999</v>
      </c>
      <c r="L533" s="795">
        <v>20.53</v>
      </c>
      <c r="M533" s="796">
        <f t="shared" ref="M533" si="102">TRUNC(G533*TRUNC(L533, 2), 2)</f>
        <v>0</v>
      </c>
      <c r="S533" s="724">
        <v>16.149999999999999</v>
      </c>
      <c r="T533" s="724">
        <v>19.55</v>
      </c>
      <c r="U533" s="724">
        <v>0</v>
      </c>
      <c r="V533" s="725">
        <f t="shared" si="98"/>
        <v>0</v>
      </c>
      <c r="W533" s="724">
        <v>16.149999999999999</v>
      </c>
      <c r="X533" s="724">
        <v>20.53</v>
      </c>
      <c r="Y533" s="724">
        <v>0</v>
      </c>
      <c r="Z533" s="725">
        <f t="shared" si="99"/>
        <v>0</v>
      </c>
    </row>
    <row r="534" spans="1:26" x14ac:dyDescent="0.2">
      <c r="A534" s="614" t="s">
        <v>949</v>
      </c>
      <c r="B534" s="613" t="s">
        <v>19</v>
      </c>
      <c r="C534" s="613" t="s">
        <v>19</v>
      </c>
      <c r="D534" s="613" t="s">
        <v>19</v>
      </c>
      <c r="E534" s="613" t="s">
        <v>950</v>
      </c>
      <c r="F534" s="612" t="s">
        <v>19</v>
      </c>
      <c r="G534" s="612"/>
      <c r="H534" s="795">
        <f t="shared" si="100"/>
        <v>0</v>
      </c>
      <c r="I534" s="797"/>
      <c r="J534" s="798">
        <f>SUBTOTAL(109,J535:J535)</f>
        <v>0</v>
      </c>
      <c r="K534" s="795"/>
      <c r="L534" s="797"/>
      <c r="M534" s="798">
        <f>SUBTOTAL(109,M535:M535)</f>
        <v>0</v>
      </c>
      <c r="S534" s="724">
        <v>0</v>
      </c>
      <c r="T534" s="724"/>
      <c r="U534" s="724">
        <v>0</v>
      </c>
      <c r="V534" s="725">
        <f t="shared" si="98"/>
        <v>0</v>
      </c>
      <c r="W534" s="724">
        <v>0</v>
      </c>
      <c r="X534" s="724"/>
      <c r="Y534" s="724">
        <v>0</v>
      </c>
      <c r="Z534" s="725">
        <f t="shared" si="99"/>
        <v>0</v>
      </c>
    </row>
    <row r="535" spans="1:26" x14ac:dyDescent="0.2">
      <c r="A535" s="607" t="s">
        <v>951</v>
      </c>
      <c r="B535" s="606" t="s">
        <v>25</v>
      </c>
      <c r="C535" s="606" t="s">
        <v>26</v>
      </c>
      <c r="D535" s="606" t="s">
        <v>952</v>
      </c>
      <c r="E535" s="605" t="s">
        <v>953</v>
      </c>
      <c r="F535" s="604" t="s">
        <v>37</v>
      </c>
      <c r="G535" s="604"/>
      <c r="H535" s="795">
        <f t="shared" si="100"/>
        <v>13.19</v>
      </c>
      <c r="I535" s="795">
        <v>15.97</v>
      </c>
      <c r="J535" s="796">
        <f>TRUNC(G535*TRUNC(I535, 2), 2)</f>
        <v>0</v>
      </c>
      <c r="K535" s="795">
        <f t="shared" si="93"/>
        <v>13.19</v>
      </c>
      <c r="L535" s="795">
        <v>16.77</v>
      </c>
      <c r="M535" s="796">
        <f t="shared" ref="M535" si="103">TRUNC(G535*TRUNC(L535, 2), 2)</f>
        <v>0</v>
      </c>
      <c r="S535" s="724">
        <v>13.19</v>
      </c>
      <c r="T535" s="724">
        <v>15.97</v>
      </c>
      <c r="U535" s="724">
        <v>0</v>
      </c>
      <c r="V535" s="725">
        <f t="shared" si="98"/>
        <v>0</v>
      </c>
      <c r="W535" s="724">
        <v>13.19</v>
      </c>
      <c r="X535" s="724">
        <v>16.77</v>
      </c>
      <c r="Y535" s="724">
        <v>0</v>
      </c>
      <c r="Z535" s="725">
        <f t="shared" si="99"/>
        <v>0</v>
      </c>
    </row>
    <row r="536" spans="1:26" s="611" customFormat="1" x14ac:dyDescent="0.2">
      <c r="A536" s="610" t="s">
        <v>954</v>
      </c>
      <c r="B536" s="609" t="s">
        <v>19</v>
      </c>
      <c r="C536" s="609" t="s">
        <v>19</v>
      </c>
      <c r="D536" s="609" t="s">
        <v>19</v>
      </c>
      <c r="E536" s="609" t="s">
        <v>955</v>
      </c>
      <c r="F536" s="608" t="s">
        <v>19</v>
      </c>
      <c r="G536" s="608"/>
      <c r="H536" s="608"/>
      <c r="I536" s="279"/>
      <c r="J536" s="280">
        <f>SUBTOTAL(109,J537:J541)</f>
        <v>20055.64</v>
      </c>
      <c r="K536" s="279"/>
      <c r="L536" s="279"/>
      <c r="M536" s="280">
        <f>SUBTOTAL(109,M537:M541)</f>
        <v>21053.040000000001</v>
      </c>
      <c r="S536" s="724"/>
      <c r="T536" s="724"/>
      <c r="U536" s="724">
        <v>20055.64</v>
      </c>
      <c r="V536" s="725">
        <f t="shared" si="98"/>
        <v>0</v>
      </c>
      <c r="W536" s="724"/>
      <c r="X536" s="724"/>
      <c r="Y536" s="724">
        <v>21053.040000000001</v>
      </c>
      <c r="Z536" s="725">
        <f t="shared" si="99"/>
        <v>0</v>
      </c>
    </row>
    <row r="537" spans="1:26" x14ac:dyDescent="0.2">
      <c r="A537" s="607" t="s">
        <v>956</v>
      </c>
      <c r="B537" s="606" t="s">
        <v>25</v>
      </c>
      <c r="C537" s="606" t="s">
        <v>26</v>
      </c>
      <c r="D537" s="606" t="s">
        <v>957</v>
      </c>
      <c r="E537" s="605" t="s">
        <v>958</v>
      </c>
      <c r="F537" s="699" t="s">
        <v>37</v>
      </c>
      <c r="G537" s="604">
        <v>1802.34</v>
      </c>
      <c r="H537" s="795">
        <f t="shared" si="100"/>
        <v>4.18</v>
      </c>
      <c r="I537" s="795">
        <v>5.07</v>
      </c>
      <c r="J537" s="796">
        <f>TRUNC(G537*TRUNC(I537, 2), 2)</f>
        <v>9137.86</v>
      </c>
      <c r="K537" s="795">
        <f t="shared" ref="K537:K599" si="104">TRUNC(L537/(1+$B$7),2)</f>
        <v>4.18</v>
      </c>
      <c r="L537" s="795">
        <v>5.32</v>
      </c>
      <c r="M537" s="796">
        <f t="shared" ref="M537" si="105">TRUNC(G537*TRUNC(L537, 2), 2)</f>
        <v>9588.44</v>
      </c>
      <c r="S537" s="724">
        <v>4.18</v>
      </c>
      <c r="T537" s="724">
        <v>5.07</v>
      </c>
      <c r="U537" s="724">
        <v>9137.86</v>
      </c>
      <c r="V537" s="725">
        <f t="shared" si="98"/>
        <v>0</v>
      </c>
      <c r="W537" s="724">
        <v>4.18</v>
      </c>
      <c r="X537" s="724">
        <v>5.32</v>
      </c>
      <c r="Y537" s="724">
        <v>9588.44</v>
      </c>
      <c r="Z537" s="725">
        <f t="shared" si="99"/>
        <v>0</v>
      </c>
    </row>
    <row r="538" spans="1:26" x14ac:dyDescent="0.2">
      <c r="A538" s="607" t="s">
        <v>959</v>
      </c>
      <c r="B538" s="606" t="s">
        <v>25</v>
      </c>
      <c r="C538" s="606" t="s">
        <v>26</v>
      </c>
      <c r="D538" s="606" t="s">
        <v>200</v>
      </c>
      <c r="E538" s="605" t="s">
        <v>201</v>
      </c>
      <c r="F538" s="699" t="s">
        <v>29</v>
      </c>
      <c r="G538" s="604"/>
      <c r="H538" s="795">
        <f t="shared" si="100"/>
        <v>224.13</v>
      </c>
      <c r="I538" s="795">
        <v>271.27</v>
      </c>
      <c r="J538" s="796">
        <f>TRUNC(G538*TRUNC(I538, 2), 2)</f>
        <v>0</v>
      </c>
      <c r="K538" s="795">
        <f t="shared" si="104"/>
        <v>224.13</v>
      </c>
      <c r="L538" s="795">
        <v>284.85000000000002</v>
      </c>
      <c r="M538" s="796">
        <f>TRUNC(J538*TRUNC(L538, 2), 2)</f>
        <v>0</v>
      </c>
      <c r="S538" s="724">
        <v>224.13</v>
      </c>
      <c r="T538" s="724">
        <v>271.27</v>
      </c>
      <c r="U538" s="724">
        <v>0</v>
      </c>
      <c r="V538" s="725">
        <f t="shared" si="98"/>
        <v>0</v>
      </c>
      <c r="W538" s="724">
        <v>224.13</v>
      </c>
      <c r="X538" s="724">
        <v>284.85000000000002</v>
      </c>
      <c r="Y538" s="724">
        <v>0</v>
      </c>
      <c r="Z538" s="725">
        <f t="shared" si="99"/>
        <v>0</v>
      </c>
    </row>
    <row r="539" spans="1:26" ht="25.5" x14ac:dyDescent="0.2">
      <c r="A539" s="607" t="s">
        <v>960</v>
      </c>
      <c r="B539" s="606" t="s">
        <v>105</v>
      </c>
      <c r="C539" s="606" t="s">
        <v>26</v>
      </c>
      <c r="D539" s="606" t="s">
        <v>961</v>
      </c>
      <c r="E539" s="605" t="s">
        <v>1166</v>
      </c>
      <c r="F539" s="699" t="s">
        <v>99</v>
      </c>
      <c r="G539" s="604">
        <v>38</v>
      </c>
      <c r="H539" s="795">
        <f t="shared" si="100"/>
        <v>78.73</v>
      </c>
      <c r="I539" s="795">
        <v>95.29</v>
      </c>
      <c r="J539" s="796">
        <f>TRUNC(G539*TRUNC(I539, 2), 2)</f>
        <v>3621.02</v>
      </c>
      <c r="K539" s="795">
        <f t="shared" si="104"/>
        <v>78.73</v>
      </c>
      <c r="L539" s="795">
        <v>100.07</v>
      </c>
      <c r="M539" s="796">
        <f t="shared" ref="M539:M541" si="106">TRUNC(G539*TRUNC(L539, 2), 2)</f>
        <v>3802.66</v>
      </c>
      <c r="S539" s="724">
        <v>78.73</v>
      </c>
      <c r="T539" s="724">
        <v>95.29</v>
      </c>
      <c r="U539" s="724">
        <v>3621.02</v>
      </c>
      <c r="V539" s="725">
        <f t="shared" si="98"/>
        <v>0</v>
      </c>
      <c r="W539" s="724">
        <v>78.73</v>
      </c>
      <c r="X539" s="724">
        <v>100.07</v>
      </c>
      <c r="Y539" s="724">
        <v>3802.66</v>
      </c>
      <c r="Z539" s="725">
        <f t="shared" si="99"/>
        <v>0</v>
      </c>
    </row>
    <row r="540" spans="1:26" x14ac:dyDescent="0.2">
      <c r="A540" s="607" t="s">
        <v>962</v>
      </c>
      <c r="B540" s="606" t="s">
        <v>105</v>
      </c>
      <c r="C540" s="606" t="s">
        <v>26</v>
      </c>
      <c r="D540" s="606" t="s">
        <v>963</v>
      </c>
      <c r="E540" s="605" t="s">
        <v>964</v>
      </c>
      <c r="F540" s="699" t="s">
        <v>99</v>
      </c>
      <c r="G540" s="604">
        <v>38</v>
      </c>
      <c r="H540" s="795">
        <f t="shared" si="100"/>
        <v>24.84</v>
      </c>
      <c r="I540" s="795">
        <v>30.07</v>
      </c>
      <c r="J540" s="796">
        <f>TRUNC(G540*TRUNC(I540, 2), 2)</f>
        <v>1142.6600000000001</v>
      </c>
      <c r="K540" s="795">
        <f t="shared" si="104"/>
        <v>24.84</v>
      </c>
      <c r="L540" s="795">
        <v>31.58</v>
      </c>
      <c r="M540" s="796">
        <f t="shared" si="106"/>
        <v>1200.04</v>
      </c>
      <c r="S540" s="724">
        <v>24.84</v>
      </c>
      <c r="T540" s="724">
        <v>30.07</v>
      </c>
      <c r="U540" s="724">
        <v>1142.6600000000001</v>
      </c>
      <c r="V540" s="725">
        <f t="shared" si="98"/>
        <v>0</v>
      </c>
      <c r="W540" s="724">
        <v>24.84</v>
      </c>
      <c r="X540" s="724">
        <v>31.58</v>
      </c>
      <c r="Y540" s="724">
        <v>1200.04</v>
      </c>
      <c r="Z540" s="725">
        <f t="shared" si="99"/>
        <v>0</v>
      </c>
    </row>
    <row r="541" spans="1:26" x14ac:dyDescent="0.2">
      <c r="A541" s="607" t="s">
        <v>965</v>
      </c>
      <c r="B541" s="606" t="s">
        <v>105</v>
      </c>
      <c r="C541" s="606" t="s">
        <v>26</v>
      </c>
      <c r="D541" s="606" t="s">
        <v>966</v>
      </c>
      <c r="E541" s="605" t="s">
        <v>967</v>
      </c>
      <c r="F541" s="699" t="s">
        <v>99</v>
      </c>
      <c r="G541" s="604">
        <v>38</v>
      </c>
      <c r="H541" s="795">
        <f t="shared" si="100"/>
        <v>133.80000000000001</v>
      </c>
      <c r="I541" s="795">
        <v>161.94999999999999</v>
      </c>
      <c r="J541" s="796">
        <f>TRUNC(G541*TRUNC(I541, 2), 2)</f>
        <v>6154.1</v>
      </c>
      <c r="K541" s="795">
        <f t="shared" si="104"/>
        <v>133.80000000000001</v>
      </c>
      <c r="L541" s="795">
        <v>170.05</v>
      </c>
      <c r="M541" s="796">
        <f t="shared" si="106"/>
        <v>6461.9</v>
      </c>
      <c r="S541" s="724">
        <v>133.80000000000001</v>
      </c>
      <c r="T541" s="724">
        <v>161.94999999999999</v>
      </c>
      <c r="U541" s="724">
        <v>6154.1</v>
      </c>
      <c r="V541" s="725">
        <f t="shared" si="98"/>
        <v>0</v>
      </c>
      <c r="W541" s="724">
        <v>133.80000000000001</v>
      </c>
      <c r="X541" s="724">
        <v>170.05</v>
      </c>
      <c r="Y541" s="724">
        <v>6461.9</v>
      </c>
      <c r="Z541" s="725">
        <f t="shared" si="99"/>
        <v>0</v>
      </c>
    </row>
    <row r="542" spans="1:26" x14ac:dyDescent="0.2">
      <c r="A542" s="610" t="s">
        <v>968</v>
      </c>
      <c r="B542" s="609" t="s">
        <v>19</v>
      </c>
      <c r="C542" s="609" t="s">
        <v>19</v>
      </c>
      <c r="D542" s="609" t="s">
        <v>19</v>
      </c>
      <c r="E542" s="609" t="s">
        <v>254</v>
      </c>
      <c r="F542" s="608" t="s">
        <v>19</v>
      </c>
      <c r="G542" s="608"/>
      <c r="H542" s="608"/>
      <c r="I542" s="279"/>
      <c r="J542" s="280">
        <f>SUBTOTAL(109,J543:J555)</f>
        <v>9595.94</v>
      </c>
      <c r="K542" s="279"/>
      <c r="L542" s="279"/>
      <c r="M542" s="280">
        <f>SUBTOTAL(109,M543:M555)</f>
        <v>10076.070000000002</v>
      </c>
      <c r="S542" s="724"/>
      <c r="T542" s="724"/>
      <c r="U542" s="724">
        <v>9595.94</v>
      </c>
      <c r="V542" s="725">
        <f t="shared" si="98"/>
        <v>0</v>
      </c>
      <c r="W542" s="724"/>
      <c r="X542" s="724"/>
      <c r="Y542" s="724">
        <v>10076.070000000002</v>
      </c>
      <c r="Z542" s="725">
        <f t="shared" si="99"/>
        <v>0</v>
      </c>
    </row>
    <row r="543" spans="1:26" s="611" customFormat="1" x14ac:dyDescent="0.2">
      <c r="A543" s="610" t="s">
        <v>969</v>
      </c>
      <c r="B543" s="609" t="s">
        <v>19</v>
      </c>
      <c r="C543" s="609" t="s">
        <v>19</v>
      </c>
      <c r="D543" s="609" t="s">
        <v>19</v>
      </c>
      <c r="E543" s="609" t="s">
        <v>923</v>
      </c>
      <c r="F543" s="608" t="s">
        <v>19</v>
      </c>
      <c r="G543" s="608"/>
      <c r="H543" s="608"/>
      <c r="I543" s="279"/>
      <c r="J543" s="280">
        <f>SUBTOTAL(109,J544:J549)</f>
        <v>7411.01</v>
      </c>
      <c r="K543" s="279"/>
      <c r="L543" s="279"/>
      <c r="M543" s="280">
        <f>SUBTOTAL(109,M544:M549)</f>
        <v>7782.51</v>
      </c>
      <c r="S543" s="724"/>
      <c r="T543" s="724"/>
      <c r="U543" s="724">
        <v>7411.01</v>
      </c>
      <c r="V543" s="725">
        <f t="shared" si="98"/>
        <v>0</v>
      </c>
      <c r="W543" s="724"/>
      <c r="X543" s="724"/>
      <c r="Y543" s="724">
        <v>7782.51</v>
      </c>
      <c r="Z543" s="725">
        <f t="shared" si="99"/>
        <v>0</v>
      </c>
    </row>
    <row r="544" spans="1:26" x14ac:dyDescent="0.2">
      <c r="A544" s="614" t="s">
        <v>970</v>
      </c>
      <c r="B544" s="613" t="s">
        <v>19</v>
      </c>
      <c r="C544" s="613" t="s">
        <v>19</v>
      </c>
      <c r="D544" s="613" t="s">
        <v>19</v>
      </c>
      <c r="E544" s="613" t="s">
        <v>925</v>
      </c>
      <c r="F544" s="612" t="s">
        <v>19</v>
      </c>
      <c r="G544" s="612"/>
      <c r="H544" s="612"/>
      <c r="I544" s="797"/>
      <c r="J544" s="798">
        <f>SUBTOTAL(109,J545:J545)</f>
        <v>7411.01</v>
      </c>
      <c r="K544" s="797"/>
      <c r="L544" s="797"/>
      <c r="M544" s="798">
        <f>SUBTOTAL(109,M545:M545)</f>
        <v>7782.51</v>
      </c>
      <c r="S544" s="724"/>
      <c r="T544" s="724"/>
      <c r="U544" s="724">
        <v>7411.01</v>
      </c>
      <c r="V544" s="725">
        <f t="shared" si="98"/>
        <v>0</v>
      </c>
      <c r="W544" s="724"/>
      <c r="X544" s="724"/>
      <c r="Y544" s="724">
        <v>7782.51</v>
      </c>
      <c r="Z544" s="725">
        <f t="shared" si="99"/>
        <v>0</v>
      </c>
    </row>
    <row r="545" spans="1:26" x14ac:dyDescent="0.2">
      <c r="A545" s="607" t="s">
        <v>971</v>
      </c>
      <c r="B545" s="606" t="s">
        <v>25</v>
      </c>
      <c r="C545" s="606" t="s">
        <v>26</v>
      </c>
      <c r="D545" s="606" t="s">
        <v>1402</v>
      </c>
      <c r="E545" s="605" t="s">
        <v>1401</v>
      </c>
      <c r="F545" s="699" t="s">
        <v>37</v>
      </c>
      <c r="G545" s="604">
        <v>379.08</v>
      </c>
      <c r="H545" s="795">
        <f t="shared" si="100"/>
        <v>16.149999999999999</v>
      </c>
      <c r="I545" s="795">
        <v>19.55</v>
      </c>
      <c r="J545" s="796">
        <f>TRUNC(G545*TRUNC(I545, 2), 2)</f>
        <v>7411.01</v>
      </c>
      <c r="K545" s="795">
        <f t="shared" si="104"/>
        <v>16.149999999999999</v>
      </c>
      <c r="L545" s="795">
        <v>20.53</v>
      </c>
      <c r="M545" s="796">
        <f t="shared" ref="M545" si="107">TRUNC(G545*TRUNC(L545, 2), 2)</f>
        <v>7782.51</v>
      </c>
      <c r="S545" s="724">
        <v>16.149999999999999</v>
      </c>
      <c r="T545" s="724">
        <v>19.55</v>
      </c>
      <c r="U545" s="724">
        <v>7411.01</v>
      </c>
      <c r="V545" s="725">
        <f t="shared" si="98"/>
        <v>0</v>
      </c>
      <c r="W545" s="724">
        <v>16.149999999999999</v>
      </c>
      <c r="X545" s="724">
        <v>20.53</v>
      </c>
      <c r="Y545" s="724">
        <v>7782.51</v>
      </c>
      <c r="Z545" s="725">
        <f t="shared" si="99"/>
        <v>0</v>
      </c>
    </row>
    <row r="546" spans="1:26" x14ac:dyDescent="0.2">
      <c r="A546" s="614" t="s">
        <v>976</v>
      </c>
      <c r="B546" s="613" t="s">
        <v>19</v>
      </c>
      <c r="C546" s="613" t="s">
        <v>19</v>
      </c>
      <c r="D546" s="613" t="s">
        <v>19</v>
      </c>
      <c r="E546" s="613" t="s">
        <v>942</v>
      </c>
      <c r="F546" s="612" t="s">
        <v>19</v>
      </c>
      <c r="G546" s="612"/>
      <c r="H546" s="612"/>
      <c r="I546" s="797"/>
      <c r="J546" s="798">
        <f>SUBTOTAL(109,J547:J547)</f>
        <v>0</v>
      </c>
      <c r="K546" s="795"/>
      <c r="L546" s="797"/>
      <c r="M546" s="798">
        <f>SUBTOTAL(109,M547:M547)</f>
        <v>0</v>
      </c>
      <c r="S546" s="724"/>
      <c r="T546" s="724"/>
      <c r="U546" s="724">
        <v>0</v>
      </c>
      <c r="V546" s="725">
        <f t="shared" si="98"/>
        <v>0</v>
      </c>
      <c r="W546" s="724"/>
      <c r="X546" s="724"/>
      <c r="Y546" s="724">
        <v>0</v>
      </c>
      <c r="Z546" s="725">
        <f t="shared" si="99"/>
        <v>0</v>
      </c>
    </row>
    <row r="547" spans="1:26" x14ac:dyDescent="0.2">
      <c r="A547" s="607" t="s">
        <v>977</v>
      </c>
      <c r="B547" s="606" t="s">
        <v>25</v>
      </c>
      <c r="C547" s="606" t="s">
        <v>26</v>
      </c>
      <c r="D547" s="606" t="s">
        <v>1402</v>
      </c>
      <c r="E547" s="605" t="s">
        <v>1401</v>
      </c>
      <c r="F547" s="604" t="s">
        <v>37</v>
      </c>
      <c r="G547" s="604"/>
      <c r="H547" s="795">
        <f t="shared" si="100"/>
        <v>16.149999999999999</v>
      </c>
      <c r="I547" s="795">
        <v>19.55</v>
      </c>
      <c r="J547" s="796">
        <f>TRUNC(G547*TRUNC(I547, 2), 2)</f>
        <v>0</v>
      </c>
      <c r="K547" s="795">
        <f t="shared" si="104"/>
        <v>16.149999999999999</v>
      </c>
      <c r="L547" s="795">
        <v>20.53</v>
      </c>
      <c r="M547" s="796">
        <f t="shared" ref="M547" si="108">TRUNC(G547*TRUNC(L547, 2), 2)</f>
        <v>0</v>
      </c>
      <c r="S547" s="724">
        <v>16.149999999999999</v>
      </c>
      <c r="T547" s="724">
        <v>19.55</v>
      </c>
      <c r="U547" s="724">
        <v>0</v>
      </c>
      <c r="V547" s="725">
        <f t="shared" si="98"/>
        <v>0</v>
      </c>
      <c r="W547" s="724">
        <v>16.149999999999999</v>
      </c>
      <c r="X547" s="724">
        <v>20.53</v>
      </c>
      <c r="Y547" s="724">
        <v>0</v>
      </c>
      <c r="Z547" s="725">
        <f t="shared" si="99"/>
        <v>0</v>
      </c>
    </row>
    <row r="548" spans="1:26" x14ac:dyDescent="0.2">
      <c r="A548" s="614" t="s">
        <v>981</v>
      </c>
      <c r="B548" s="613" t="s">
        <v>19</v>
      </c>
      <c r="C548" s="613" t="s">
        <v>19</v>
      </c>
      <c r="D548" s="613" t="s">
        <v>19</v>
      </c>
      <c r="E548" s="613" t="s">
        <v>950</v>
      </c>
      <c r="F548" s="612" t="s">
        <v>19</v>
      </c>
      <c r="G548" s="612"/>
      <c r="H548" s="612"/>
      <c r="I548" s="797"/>
      <c r="J548" s="798">
        <f>SUBTOTAL(109,J549:J549)</f>
        <v>0</v>
      </c>
      <c r="K548" s="795"/>
      <c r="L548" s="797"/>
      <c r="M548" s="798">
        <f>SUBTOTAL(109,M549:M549)</f>
        <v>0</v>
      </c>
      <c r="S548" s="724"/>
      <c r="T548" s="724"/>
      <c r="U548" s="724">
        <v>0</v>
      </c>
      <c r="V548" s="725">
        <f t="shared" si="98"/>
        <v>0</v>
      </c>
      <c r="W548" s="724"/>
      <c r="X548" s="724"/>
      <c r="Y548" s="724">
        <v>0</v>
      </c>
      <c r="Z548" s="725">
        <f t="shared" si="99"/>
        <v>0</v>
      </c>
    </row>
    <row r="549" spans="1:26" x14ac:dyDescent="0.2">
      <c r="A549" s="607" t="s">
        <v>982</v>
      </c>
      <c r="B549" s="606" t="s">
        <v>25</v>
      </c>
      <c r="C549" s="606" t="s">
        <v>26</v>
      </c>
      <c r="D549" s="606" t="s">
        <v>952</v>
      </c>
      <c r="E549" s="605" t="s">
        <v>953</v>
      </c>
      <c r="F549" s="604" t="s">
        <v>37</v>
      </c>
      <c r="G549" s="604"/>
      <c r="H549" s="795">
        <f t="shared" si="100"/>
        <v>13.19</v>
      </c>
      <c r="I549" s="795">
        <v>15.97</v>
      </c>
      <c r="J549" s="796">
        <f>TRUNC(G549*TRUNC(I549, 2), 2)</f>
        <v>0</v>
      </c>
      <c r="K549" s="795">
        <f t="shared" si="104"/>
        <v>13.19</v>
      </c>
      <c r="L549" s="795">
        <v>16.77</v>
      </c>
      <c r="M549" s="796">
        <f t="shared" ref="M549" si="109">TRUNC(G549*TRUNC(L549, 2), 2)</f>
        <v>0</v>
      </c>
      <c r="S549" s="724">
        <v>13.19</v>
      </c>
      <c r="T549" s="724">
        <v>15.97</v>
      </c>
      <c r="U549" s="724">
        <v>0</v>
      </c>
      <c r="V549" s="725">
        <f t="shared" si="98"/>
        <v>0</v>
      </c>
      <c r="W549" s="724">
        <v>13.19</v>
      </c>
      <c r="X549" s="724">
        <v>16.77</v>
      </c>
      <c r="Y549" s="724">
        <v>0</v>
      </c>
      <c r="Z549" s="725">
        <f t="shared" si="99"/>
        <v>0</v>
      </c>
    </row>
    <row r="550" spans="1:26" s="611" customFormat="1" x14ac:dyDescent="0.2">
      <c r="A550" s="610" t="s">
        <v>983</v>
      </c>
      <c r="B550" s="609" t="s">
        <v>19</v>
      </c>
      <c r="C550" s="609" t="s">
        <v>19</v>
      </c>
      <c r="D550" s="609" t="s">
        <v>19</v>
      </c>
      <c r="E550" s="609" t="s">
        <v>955</v>
      </c>
      <c r="F550" s="608" t="s">
        <v>19</v>
      </c>
      <c r="G550" s="608"/>
      <c r="H550" s="608"/>
      <c r="I550" s="279"/>
      <c r="J550" s="280">
        <f>SUBTOTAL(109,J551:J555)</f>
        <v>2184.9300000000003</v>
      </c>
      <c r="K550" s="279"/>
      <c r="L550" s="279"/>
      <c r="M550" s="280">
        <f>SUBTOTAL(109,M551:M555)</f>
        <v>2293.56</v>
      </c>
      <c r="S550" s="724"/>
      <c r="T550" s="724"/>
      <c r="U550" s="724">
        <v>2184.9300000000003</v>
      </c>
      <c r="V550" s="725">
        <f t="shared" si="98"/>
        <v>0</v>
      </c>
      <c r="W550" s="724"/>
      <c r="X550" s="724"/>
      <c r="Y550" s="724">
        <v>2293.56</v>
      </c>
      <c r="Z550" s="725">
        <f t="shared" si="99"/>
        <v>0</v>
      </c>
    </row>
    <row r="551" spans="1:26" x14ac:dyDescent="0.2">
      <c r="A551" s="607" t="s">
        <v>984</v>
      </c>
      <c r="B551" s="606" t="s">
        <v>25</v>
      </c>
      <c r="C551" s="606" t="s">
        <v>26</v>
      </c>
      <c r="D551" s="606" t="s">
        <v>957</v>
      </c>
      <c r="E551" s="605" t="s">
        <v>958</v>
      </c>
      <c r="F551" s="699" t="s">
        <v>37</v>
      </c>
      <c r="G551" s="604">
        <v>204.28</v>
      </c>
      <c r="H551" s="795">
        <f t="shared" si="100"/>
        <v>4.18</v>
      </c>
      <c r="I551" s="795">
        <v>5.07</v>
      </c>
      <c r="J551" s="796">
        <f>TRUNC(G551*TRUNC(I551, 2), 2)</f>
        <v>1035.69</v>
      </c>
      <c r="K551" s="795">
        <f t="shared" si="104"/>
        <v>4.18</v>
      </c>
      <c r="L551" s="795">
        <v>5.32</v>
      </c>
      <c r="M551" s="796">
        <f t="shared" ref="M551:M560" si="110">TRUNC(G551*TRUNC(L551, 2), 2)</f>
        <v>1086.76</v>
      </c>
      <c r="S551" s="724">
        <v>4.18</v>
      </c>
      <c r="T551" s="724">
        <v>5.07</v>
      </c>
      <c r="U551" s="724">
        <v>1035.69</v>
      </c>
      <c r="V551" s="725">
        <f t="shared" si="98"/>
        <v>0</v>
      </c>
      <c r="W551" s="724">
        <v>4.18</v>
      </c>
      <c r="X551" s="724">
        <v>5.32</v>
      </c>
      <c r="Y551" s="724">
        <v>1086.76</v>
      </c>
      <c r="Z551" s="725">
        <f t="shared" si="99"/>
        <v>0</v>
      </c>
    </row>
    <row r="552" spans="1:26" x14ac:dyDescent="0.2">
      <c r="A552" s="607" t="s">
        <v>985</v>
      </c>
      <c r="B552" s="606" t="s">
        <v>25</v>
      </c>
      <c r="C552" s="606" t="s">
        <v>26</v>
      </c>
      <c r="D552" s="606" t="s">
        <v>200</v>
      </c>
      <c r="E552" s="605" t="s">
        <v>201</v>
      </c>
      <c r="F552" s="699" t="s">
        <v>29</v>
      </c>
      <c r="G552" s="604"/>
      <c r="H552" s="795">
        <f t="shared" si="100"/>
        <v>224.13</v>
      </c>
      <c r="I552" s="795">
        <v>271.27</v>
      </c>
      <c r="J552" s="796">
        <f>TRUNC(G552*TRUNC(I552, 2), 2)</f>
        <v>0</v>
      </c>
      <c r="K552" s="795">
        <f t="shared" si="104"/>
        <v>224.13</v>
      </c>
      <c r="L552" s="795">
        <v>284.85000000000002</v>
      </c>
      <c r="M552" s="796">
        <f t="shared" si="110"/>
        <v>0</v>
      </c>
      <c r="S552" s="724">
        <v>224.13</v>
      </c>
      <c r="T552" s="724">
        <v>271.27</v>
      </c>
      <c r="U552" s="724">
        <v>0</v>
      </c>
      <c r="V552" s="725">
        <f t="shared" si="98"/>
        <v>0</v>
      </c>
      <c r="W552" s="724">
        <v>224.13</v>
      </c>
      <c r="X552" s="724">
        <v>284.85000000000002</v>
      </c>
      <c r="Y552" s="724">
        <v>0</v>
      </c>
      <c r="Z552" s="725">
        <f t="shared" si="99"/>
        <v>0</v>
      </c>
    </row>
    <row r="553" spans="1:26" ht="25.5" x14ac:dyDescent="0.2">
      <c r="A553" s="607" t="s">
        <v>986</v>
      </c>
      <c r="B553" s="606" t="s">
        <v>105</v>
      </c>
      <c r="C553" s="606" t="s">
        <v>26</v>
      </c>
      <c r="D553" s="606" t="s">
        <v>961</v>
      </c>
      <c r="E553" s="605" t="s">
        <v>1166</v>
      </c>
      <c r="F553" s="699" t="s">
        <v>99</v>
      </c>
      <c r="G553" s="604">
        <v>4</v>
      </c>
      <c r="H553" s="795">
        <f t="shared" si="100"/>
        <v>78.73</v>
      </c>
      <c r="I553" s="795">
        <v>95.29</v>
      </c>
      <c r="J553" s="796">
        <f>TRUNC(G553*TRUNC(I553, 2), 2)</f>
        <v>381.16</v>
      </c>
      <c r="K553" s="795">
        <f t="shared" si="104"/>
        <v>78.73</v>
      </c>
      <c r="L553" s="795">
        <v>100.07</v>
      </c>
      <c r="M553" s="796">
        <f t="shared" si="110"/>
        <v>400.28</v>
      </c>
      <c r="S553" s="724">
        <v>78.73</v>
      </c>
      <c r="T553" s="724">
        <v>95.29</v>
      </c>
      <c r="U553" s="724">
        <v>381.16</v>
      </c>
      <c r="V553" s="725">
        <f t="shared" si="98"/>
        <v>0</v>
      </c>
      <c r="W553" s="724">
        <v>78.73</v>
      </c>
      <c r="X553" s="724">
        <v>100.07</v>
      </c>
      <c r="Y553" s="724">
        <v>400.28</v>
      </c>
      <c r="Z553" s="725">
        <f t="shared" si="99"/>
        <v>0</v>
      </c>
    </row>
    <row r="554" spans="1:26" x14ac:dyDescent="0.2">
      <c r="A554" s="607" t="s">
        <v>987</v>
      </c>
      <c r="B554" s="606" t="s">
        <v>105</v>
      </c>
      <c r="C554" s="606" t="s">
        <v>26</v>
      </c>
      <c r="D554" s="606" t="s">
        <v>963</v>
      </c>
      <c r="E554" s="605" t="s">
        <v>964</v>
      </c>
      <c r="F554" s="699" t="s">
        <v>99</v>
      </c>
      <c r="G554" s="604">
        <v>4</v>
      </c>
      <c r="H554" s="795">
        <f t="shared" si="100"/>
        <v>24.84</v>
      </c>
      <c r="I554" s="795">
        <v>30.07</v>
      </c>
      <c r="J554" s="796">
        <f>TRUNC(G554*TRUNC(I554, 2), 2)</f>
        <v>120.28</v>
      </c>
      <c r="K554" s="795">
        <f t="shared" si="104"/>
        <v>24.84</v>
      </c>
      <c r="L554" s="795">
        <v>31.58</v>
      </c>
      <c r="M554" s="796">
        <f t="shared" si="110"/>
        <v>126.32</v>
      </c>
      <c r="S554" s="724">
        <v>24.84</v>
      </c>
      <c r="T554" s="724">
        <v>30.07</v>
      </c>
      <c r="U554" s="724">
        <v>120.28</v>
      </c>
      <c r="V554" s="725">
        <f t="shared" si="98"/>
        <v>0</v>
      </c>
      <c r="W554" s="724">
        <v>24.84</v>
      </c>
      <c r="X554" s="724">
        <v>31.58</v>
      </c>
      <c r="Y554" s="724">
        <v>126.32</v>
      </c>
      <c r="Z554" s="725">
        <f t="shared" si="99"/>
        <v>0</v>
      </c>
    </row>
    <row r="555" spans="1:26" x14ac:dyDescent="0.2">
      <c r="A555" s="607" t="s">
        <v>988</v>
      </c>
      <c r="B555" s="606" t="s">
        <v>105</v>
      </c>
      <c r="C555" s="606" t="s">
        <v>26</v>
      </c>
      <c r="D555" s="606" t="s">
        <v>966</v>
      </c>
      <c r="E555" s="605" t="s">
        <v>967</v>
      </c>
      <c r="F555" s="699" t="s">
        <v>99</v>
      </c>
      <c r="G555" s="604">
        <v>4</v>
      </c>
      <c r="H555" s="795">
        <f t="shared" si="100"/>
        <v>133.80000000000001</v>
      </c>
      <c r="I555" s="795">
        <v>161.94999999999999</v>
      </c>
      <c r="J555" s="796">
        <f>TRUNC(G555*TRUNC(I555, 2), 2)</f>
        <v>647.79999999999995</v>
      </c>
      <c r="K555" s="795">
        <f t="shared" si="104"/>
        <v>133.80000000000001</v>
      </c>
      <c r="L555" s="795">
        <v>170.05</v>
      </c>
      <c r="M555" s="796">
        <f t="shared" si="110"/>
        <v>680.2</v>
      </c>
      <c r="S555" s="724">
        <v>133.80000000000001</v>
      </c>
      <c r="T555" s="724">
        <v>161.94999999999999</v>
      </c>
      <c r="U555" s="724">
        <v>647.79999999999995</v>
      </c>
      <c r="V555" s="725">
        <f t="shared" si="98"/>
        <v>0</v>
      </c>
      <c r="W555" s="724">
        <v>133.80000000000001</v>
      </c>
      <c r="X555" s="724">
        <v>170.05</v>
      </c>
      <c r="Y555" s="724">
        <v>680.2</v>
      </c>
      <c r="Z555" s="725">
        <f t="shared" si="99"/>
        <v>0</v>
      </c>
    </row>
    <row r="556" spans="1:26" x14ac:dyDescent="0.2">
      <c r="A556" s="610" t="s">
        <v>989</v>
      </c>
      <c r="B556" s="609"/>
      <c r="C556" s="609"/>
      <c r="D556" s="609"/>
      <c r="E556" s="609" t="s">
        <v>990</v>
      </c>
      <c r="F556" s="608"/>
      <c r="G556" s="608"/>
      <c r="H556" s="608"/>
      <c r="I556" s="279"/>
      <c r="J556" s="280">
        <f>SUBTOTAL(109,J557:J560)</f>
        <v>28399.29</v>
      </c>
      <c r="K556" s="279"/>
      <c r="L556" s="279"/>
      <c r="M556" s="280">
        <f>SUBTOTAL(109,M557:M560)</f>
        <v>29805.65</v>
      </c>
      <c r="S556" s="724"/>
      <c r="T556" s="724"/>
      <c r="U556" s="724">
        <v>28399.29</v>
      </c>
      <c r="V556" s="725">
        <f t="shared" si="98"/>
        <v>0</v>
      </c>
      <c r="W556" s="724"/>
      <c r="X556" s="724"/>
      <c r="Y556" s="724">
        <v>29805.65</v>
      </c>
      <c r="Z556" s="725">
        <f t="shared" si="99"/>
        <v>0</v>
      </c>
    </row>
    <row r="557" spans="1:26" ht="25.5" x14ac:dyDescent="0.2">
      <c r="A557" s="607" t="s">
        <v>991</v>
      </c>
      <c r="B557" s="606" t="s">
        <v>25</v>
      </c>
      <c r="C557" s="606" t="s">
        <v>26</v>
      </c>
      <c r="D557" s="606" t="s">
        <v>1418</v>
      </c>
      <c r="E557" s="605" t="s">
        <v>1419</v>
      </c>
      <c r="F557" s="697" t="s">
        <v>37</v>
      </c>
      <c r="G557" s="604">
        <v>1861.44</v>
      </c>
      <c r="H557" s="795">
        <f t="shared" si="100"/>
        <v>10.36</v>
      </c>
      <c r="I557" s="795">
        <v>12.55</v>
      </c>
      <c r="J557" s="796">
        <f>TRUNC(G557*TRUNC(I557, 2), 2)</f>
        <v>23361.07</v>
      </c>
      <c r="K557" s="795">
        <f t="shared" si="104"/>
        <v>10.36</v>
      </c>
      <c r="L557" s="795">
        <v>13.17</v>
      </c>
      <c r="M557" s="796">
        <f t="shared" si="110"/>
        <v>24515.16</v>
      </c>
      <c r="S557" s="724">
        <v>10.36</v>
      </c>
      <c r="T557" s="724">
        <v>12.55</v>
      </c>
      <c r="U557" s="724">
        <v>23361.07</v>
      </c>
      <c r="V557" s="725">
        <f t="shared" si="98"/>
        <v>0</v>
      </c>
      <c r="W557" s="724">
        <v>10.36</v>
      </c>
      <c r="X557" s="724">
        <v>13.17</v>
      </c>
      <c r="Y557" s="724">
        <v>24515.16</v>
      </c>
      <c r="Z557" s="725">
        <f t="shared" si="99"/>
        <v>0</v>
      </c>
    </row>
    <row r="558" spans="1:26" ht="38.25" x14ac:dyDescent="0.2">
      <c r="A558" s="607" t="s">
        <v>1447</v>
      </c>
      <c r="B558" s="606" t="s">
        <v>25</v>
      </c>
      <c r="C558" s="606" t="s">
        <v>26</v>
      </c>
      <c r="D558" s="606" t="s">
        <v>996</v>
      </c>
      <c r="E558" s="605" t="s">
        <v>997</v>
      </c>
      <c r="F558" s="697" t="s">
        <v>99</v>
      </c>
      <c r="G558" s="604">
        <v>1</v>
      </c>
      <c r="H558" s="795">
        <f t="shared" si="100"/>
        <v>403.36</v>
      </c>
      <c r="I558" s="795">
        <v>488.19</v>
      </c>
      <c r="J558" s="796">
        <f>TRUNC(G558*TRUNC(I558, 2), 2)</f>
        <v>488.19</v>
      </c>
      <c r="K558" s="795">
        <f t="shared" si="104"/>
        <v>403.36</v>
      </c>
      <c r="L558" s="795">
        <v>512.64</v>
      </c>
      <c r="M558" s="796">
        <f t="shared" si="110"/>
        <v>512.64</v>
      </c>
      <c r="S558" s="724">
        <v>403.36</v>
      </c>
      <c r="T558" s="724">
        <v>488.19</v>
      </c>
      <c r="U558" s="724">
        <v>488.19</v>
      </c>
      <c r="V558" s="725">
        <f t="shared" si="98"/>
        <v>0</v>
      </c>
      <c r="W558" s="724">
        <v>403.36</v>
      </c>
      <c r="X558" s="724">
        <v>512.64</v>
      </c>
      <c r="Y558" s="724">
        <v>512.64</v>
      </c>
      <c r="Z558" s="725">
        <f t="shared" si="99"/>
        <v>0</v>
      </c>
    </row>
    <row r="559" spans="1:26" x14ac:dyDescent="0.2">
      <c r="A559" s="607" t="s">
        <v>994</v>
      </c>
      <c r="B559" s="606" t="s">
        <v>25</v>
      </c>
      <c r="C559" s="606" t="s">
        <v>26</v>
      </c>
      <c r="D559" s="606" t="s">
        <v>999</v>
      </c>
      <c r="E559" s="605" t="s">
        <v>1000</v>
      </c>
      <c r="F559" s="697" t="s">
        <v>99</v>
      </c>
      <c r="G559" s="604">
        <v>1</v>
      </c>
      <c r="H559" s="795">
        <f t="shared" si="100"/>
        <v>1900.06</v>
      </c>
      <c r="I559" s="795">
        <v>2299.65</v>
      </c>
      <c r="J559" s="796">
        <f>TRUNC(G559*TRUNC(I559, 2), 2)</f>
        <v>2299.65</v>
      </c>
      <c r="K559" s="795">
        <f t="shared" si="104"/>
        <v>1900.06</v>
      </c>
      <c r="L559" s="795">
        <v>2414.79</v>
      </c>
      <c r="M559" s="796">
        <f t="shared" si="110"/>
        <v>2414.79</v>
      </c>
      <c r="S559" s="724">
        <v>1900.06</v>
      </c>
      <c r="T559" s="724">
        <v>2299.65</v>
      </c>
      <c r="U559" s="724">
        <v>2299.65</v>
      </c>
      <c r="V559" s="725">
        <f t="shared" si="98"/>
        <v>0</v>
      </c>
      <c r="W559" s="724">
        <v>1900.06</v>
      </c>
      <c r="X559" s="724">
        <v>2414.79</v>
      </c>
      <c r="Y559" s="724">
        <v>2414.79</v>
      </c>
      <c r="Z559" s="725">
        <f t="shared" si="99"/>
        <v>0</v>
      </c>
    </row>
    <row r="560" spans="1:26" x14ac:dyDescent="0.2">
      <c r="A560" s="607" t="s">
        <v>995</v>
      </c>
      <c r="B560" s="606" t="s">
        <v>105</v>
      </c>
      <c r="C560" s="606" t="s">
        <v>26</v>
      </c>
      <c r="D560" s="606" t="s">
        <v>1002</v>
      </c>
      <c r="E560" s="605" t="s">
        <v>1003</v>
      </c>
      <c r="F560" s="697" t="s">
        <v>99</v>
      </c>
      <c r="G560" s="604">
        <v>1</v>
      </c>
      <c r="H560" s="795">
        <f t="shared" si="100"/>
        <v>1859.35</v>
      </c>
      <c r="I560" s="795">
        <v>2250.38</v>
      </c>
      <c r="J560" s="796">
        <f>TRUNC(G560*TRUNC(I560, 2), 2)</f>
        <v>2250.38</v>
      </c>
      <c r="K560" s="795">
        <f t="shared" si="104"/>
        <v>1859.35</v>
      </c>
      <c r="L560" s="795">
        <v>2363.06</v>
      </c>
      <c r="M560" s="796">
        <f t="shared" si="110"/>
        <v>2363.06</v>
      </c>
      <c r="S560" s="724">
        <v>1859.35</v>
      </c>
      <c r="T560" s="724">
        <v>2250.38</v>
      </c>
      <c r="U560" s="724">
        <v>2250.38</v>
      </c>
      <c r="V560" s="725">
        <f t="shared" si="98"/>
        <v>0</v>
      </c>
      <c r="W560" s="724">
        <v>1859.35</v>
      </c>
      <c r="X560" s="724">
        <v>2363.06</v>
      </c>
      <c r="Y560" s="724">
        <v>2363.06</v>
      </c>
      <c r="Z560" s="725">
        <f t="shared" si="99"/>
        <v>0</v>
      </c>
    </row>
    <row r="561" spans="1:26" x14ac:dyDescent="0.2">
      <c r="A561" s="610" t="s">
        <v>1004</v>
      </c>
      <c r="B561" s="609" t="s">
        <v>19</v>
      </c>
      <c r="C561" s="609" t="s">
        <v>19</v>
      </c>
      <c r="D561" s="609" t="s">
        <v>19</v>
      </c>
      <c r="E561" s="609" t="s">
        <v>1005</v>
      </c>
      <c r="F561" s="608" t="s">
        <v>19</v>
      </c>
      <c r="G561" s="608"/>
      <c r="H561" s="608"/>
      <c r="I561" s="279"/>
      <c r="J561" s="280">
        <f>SUBTOTAL(109,J562:J568)</f>
        <v>2389.7000000000003</v>
      </c>
      <c r="K561" s="608"/>
      <c r="L561" s="608"/>
      <c r="M561" s="280">
        <f>SUBTOTAL(109,M562:M568)</f>
        <v>2508.65</v>
      </c>
      <c r="S561" s="724"/>
      <c r="T561" s="724"/>
      <c r="U561" s="724">
        <v>2389.7000000000003</v>
      </c>
      <c r="V561" s="725">
        <f t="shared" si="98"/>
        <v>0</v>
      </c>
      <c r="W561" s="724"/>
      <c r="X561" s="724"/>
      <c r="Y561" s="724">
        <v>2508.65</v>
      </c>
      <c r="Z561" s="725">
        <f t="shared" si="99"/>
        <v>0</v>
      </c>
    </row>
    <row r="562" spans="1:26" x14ac:dyDescent="0.2">
      <c r="A562" s="610" t="s">
        <v>1006</v>
      </c>
      <c r="B562" s="609" t="s">
        <v>19</v>
      </c>
      <c r="C562" s="609" t="s">
        <v>19</v>
      </c>
      <c r="D562" s="609" t="s">
        <v>19</v>
      </c>
      <c r="E562" s="609" t="s">
        <v>1007</v>
      </c>
      <c r="F562" s="608" t="s">
        <v>19</v>
      </c>
      <c r="G562" s="608"/>
      <c r="H562" s="608"/>
      <c r="I562" s="279"/>
      <c r="J562" s="280">
        <f>SUBTOTAL(109,J563:J568)</f>
        <v>2389.7000000000003</v>
      </c>
      <c r="K562" s="608"/>
      <c r="L562" s="608"/>
      <c r="M562" s="280">
        <f>SUBTOTAL(109,M563:M568)</f>
        <v>2508.65</v>
      </c>
      <c r="S562" s="724"/>
      <c r="T562" s="724"/>
      <c r="U562" s="724">
        <v>2389.7000000000003</v>
      </c>
      <c r="V562" s="725">
        <f t="shared" si="98"/>
        <v>0</v>
      </c>
      <c r="W562" s="724"/>
      <c r="X562" s="724"/>
      <c r="Y562" s="724">
        <v>2508.65</v>
      </c>
      <c r="Z562" s="725">
        <f t="shared" si="99"/>
        <v>0</v>
      </c>
    </row>
    <row r="563" spans="1:26" x14ac:dyDescent="0.2">
      <c r="A563" s="610" t="s">
        <v>1008</v>
      </c>
      <c r="B563" s="609" t="s">
        <v>19</v>
      </c>
      <c r="C563" s="609" t="s">
        <v>19</v>
      </c>
      <c r="D563" s="609" t="s">
        <v>19</v>
      </c>
      <c r="E563" s="609" t="s">
        <v>1009</v>
      </c>
      <c r="F563" s="608" t="s">
        <v>19</v>
      </c>
      <c r="G563" s="608"/>
      <c r="H563" s="608"/>
      <c r="I563" s="279"/>
      <c r="J563" s="280">
        <f>SUBTOTAL(109,J564:J568)</f>
        <v>2389.7000000000003</v>
      </c>
      <c r="K563" s="608"/>
      <c r="L563" s="608"/>
      <c r="M563" s="280">
        <f>SUBTOTAL(109,M564:M568)</f>
        <v>2508.65</v>
      </c>
      <c r="S563" s="724"/>
      <c r="T563" s="724"/>
      <c r="U563" s="724">
        <v>2389.7000000000003</v>
      </c>
      <c r="V563" s="725">
        <f t="shared" si="98"/>
        <v>0</v>
      </c>
      <c r="W563" s="724"/>
      <c r="X563" s="724"/>
      <c r="Y563" s="724">
        <v>2508.65</v>
      </c>
      <c r="Z563" s="725">
        <f t="shared" si="99"/>
        <v>0</v>
      </c>
    </row>
    <row r="564" spans="1:26" x14ac:dyDescent="0.2">
      <c r="A564" s="607" t="s">
        <v>1010</v>
      </c>
      <c r="B564" s="606" t="s">
        <v>25</v>
      </c>
      <c r="C564" s="606" t="s">
        <v>26</v>
      </c>
      <c r="D564" s="606" t="s">
        <v>156</v>
      </c>
      <c r="E564" s="605" t="s">
        <v>157</v>
      </c>
      <c r="F564" s="697" t="s">
        <v>29</v>
      </c>
      <c r="G564" s="696">
        <f>'MEMÓRIA PATAMARIZAÇÃO'!G8</f>
        <v>96.98</v>
      </c>
      <c r="H564" s="795">
        <f t="shared" si="100"/>
        <v>2.48</v>
      </c>
      <c r="I564" s="795">
        <v>3.01</v>
      </c>
      <c r="J564" s="796">
        <f>TRUNC(G564*TRUNC(I564, 2), 2)</f>
        <v>291.89999999999998</v>
      </c>
      <c r="K564" s="795">
        <f t="shared" si="104"/>
        <v>2.48</v>
      </c>
      <c r="L564" s="795">
        <v>3.16</v>
      </c>
      <c r="M564" s="796">
        <f t="shared" ref="M564:M568" si="111">TRUNC(G564*TRUNC(L564, 2), 2)</f>
        <v>306.45</v>
      </c>
      <c r="S564" s="724">
        <v>2.48</v>
      </c>
      <c r="T564" s="724">
        <v>3.01</v>
      </c>
      <c r="U564" s="724">
        <v>291.89999999999998</v>
      </c>
      <c r="V564" s="725">
        <f t="shared" si="98"/>
        <v>0</v>
      </c>
      <c r="W564" s="724">
        <v>2.48</v>
      </c>
      <c r="X564" s="724">
        <v>3.16</v>
      </c>
      <c r="Y564" s="724">
        <v>306.45</v>
      </c>
      <c r="Z564" s="725">
        <f t="shared" si="99"/>
        <v>0</v>
      </c>
    </row>
    <row r="565" spans="1:26" x14ac:dyDescent="0.2">
      <c r="A565" s="607" t="s">
        <v>1011</v>
      </c>
      <c r="B565" s="606" t="s">
        <v>25</v>
      </c>
      <c r="C565" s="606" t="s">
        <v>26</v>
      </c>
      <c r="D565" s="606" t="s">
        <v>1925</v>
      </c>
      <c r="E565" s="605" t="s">
        <v>1580</v>
      </c>
      <c r="F565" s="697" t="s">
        <v>29</v>
      </c>
      <c r="G565" s="696">
        <f>'MEMÓRIA PATAMARIZAÇÃO'!G9</f>
        <v>22.91</v>
      </c>
      <c r="H565" s="795">
        <f t="shared" si="100"/>
        <v>1.56</v>
      </c>
      <c r="I565" s="795">
        <v>1.9</v>
      </c>
      <c r="J565" s="796">
        <f>TRUNC(G565*TRUNC(I565, 2), 2)</f>
        <v>43.52</v>
      </c>
      <c r="K565" s="795">
        <f t="shared" si="104"/>
        <v>1.56</v>
      </c>
      <c r="L565" s="795">
        <v>1.99</v>
      </c>
      <c r="M565" s="796">
        <f t="shared" si="111"/>
        <v>45.59</v>
      </c>
      <c r="S565" s="724">
        <v>1.56</v>
      </c>
      <c r="T565" s="724">
        <v>1.9</v>
      </c>
      <c r="U565" s="724">
        <v>43.52</v>
      </c>
      <c r="V565" s="725">
        <f t="shared" si="98"/>
        <v>0</v>
      </c>
      <c r="W565" s="724">
        <v>1.56</v>
      </c>
      <c r="X565" s="724">
        <v>1.99</v>
      </c>
      <c r="Y565" s="724">
        <v>45.59</v>
      </c>
      <c r="Z565" s="725">
        <f t="shared" si="99"/>
        <v>0</v>
      </c>
    </row>
    <row r="566" spans="1:26" ht="25.5" x14ac:dyDescent="0.2">
      <c r="A566" s="607" t="s">
        <v>1012</v>
      </c>
      <c r="B566" s="606" t="s">
        <v>25</v>
      </c>
      <c r="C566" s="606" t="s">
        <v>26</v>
      </c>
      <c r="D566" s="606" t="s">
        <v>1378</v>
      </c>
      <c r="E566" s="605" t="s">
        <v>1379</v>
      </c>
      <c r="F566" s="697" t="s">
        <v>29</v>
      </c>
      <c r="G566" s="696">
        <f>'MEMÓRIA PATAMARIZAÇÃO'!G10</f>
        <v>0</v>
      </c>
      <c r="H566" s="795">
        <f t="shared" si="100"/>
        <v>14.61</v>
      </c>
      <c r="I566" s="795">
        <v>17.690000000000001</v>
      </c>
      <c r="J566" s="796">
        <f>TRUNC(G566*TRUNC(I566, 2), 2)</f>
        <v>0</v>
      </c>
      <c r="K566" s="795">
        <f t="shared" si="104"/>
        <v>14.61</v>
      </c>
      <c r="L566" s="795">
        <v>18.579999999999998</v>
      </c>
      <c r="M566" s="796">
        <f t="shared" si="111"/>
        <v>0</v>
      </c>
      <c r="S566" s="724">
        <v>14.61</v>
      </c>
      <c r="T566" s="724">
        <v>17.690000000000001</v>
      </c>
      <c r="U566" s="724">
        <v>0</v>
      </c>
      <c r="V566" s="725">
        <f t="shared" si="98"/>
        <v>0</v>
      </c>
      <c r="W566" s="724">
        <v>14.61</v>
      </c>
      <c r="X566" s="724">
        <v>18.579999999999998</v>
      </c>
      <c r="Y566" s="724">
        <v>0</v>
      </c>
      <c r="Z566" s="725">
        <f t="shared" si="99"/>
        <v>0</v>
      </c>
    </row>
    <row r="567" spans="1:26" x14ac:dyDescent="0.2">
      <c r="A567" s="607" t="s">
        <v>1013</v>
      </c>
      <c r="B567" s="606" t="s">
        <v>25</v>
      </c>
      <c r="C567" s="606" t="s">
        <v>26</v>
      </c>
      <c r="D567" s="606" t="s">
        <v>162</v>
      </c>
      <c r="E567" s="605" t="s">
        <v>163</v>
      </c>
      <c r="F567" s="697" t="s">
        <v>164</v>
      </c>
      <c r="G567" s="696">
        <f>'MEMÓRIA PATAMARIZAÇÃO'!G11</f>
        <v>458.16</v>
      </c>
      <c r="H567" s="795">
        <f t="shared" si="100"/>
        <v>2.82</v>
      </c>
      <c r="I567" s="795">
        <v>3.42</v>
      </c>
      <c r="J567" s="796">
        <f>TRUNC(G567*TRUNC(I567, 2), 2)</f>
        <v>1566.9</v>
      </c>
      <c r="K567" s="795">
        <f t="shared" si="104"/>
        <v>2.82</v>
      </c>
      <c r="L567" s="795">
        <v>3.59</v>
      </c>
      <c r="M567" s="796">
        <f t="shared" si="111"/>
        <v>1644.79</v>
      </c>
      <c r="S567" s="724">
        <v>2.82</v>
      </c>
      <c r="T567" s="724">
        <v>3.42</v>
      </c>
      <c r="U567" s="724">
        <v>1566.9</v>
      </c>
      <c r="V567" s="725">
        <f t="shared" si="98"/>
        <v>0</v>
      </c>
      <c r="W567" s="724">
        <v>2.82</v>
      </c>
      <c r="X567" s="724">
        <v>3.59</v>
      </c>
      <c r="Y567" s="724">
        <v>1644.79</v>
      </c>
      <c r="Z567" s="725">
        <f t="shared" si="99"/>
        <v>0</v>
      </c>
    </row>
    <row r="568" spans="1:26" ht="13.5" thickBot="1" x14ac:dyDescent="0.25">
      <c r="A568" s="607" t="s">
        <v>1014</v>
      </c>
      <c r="B568" s="606" t="s">
        <v>25</v>
      </c>
      <c r="C568" s="606" t="s">
        <v>26</v>
      </c>
      <c r="D568" s="606" t="s">
        <v>166</v>
      </c>
      <c r="E568" s="605" t="s">
        <v>167</v>
      </c>
      <c r="F568" s="697" t="s">
        <v>29</v>
      </c>
      <c r="G568" s="696">
        <f>'MEMÓRIA PATAMARIZAÇÃO'!G13</f>
        <v>74.069999999999993</v>
      </c>
      <c r="H568" s="795">
        <f t="shared" si="100"/>
        <v>5.43</v>
      </c>
      <c r="I568" s="795">
        <v>6.58</v>
      </c>
      <c r="J568" s="796">
        <f>TRUNC(G568*TRUNC(I568, 2), 2)</f>
        <v>487.38</v>
      </c>
      <c r="K568" s="795">
        <f t="shared" si="104"/>
        <v>5.43</v>
      </c>
      <c r="L568" s="795">
        <v>6.91</v>
      </c>
      <c r="M568" s="796">
        <f t="shared" si="111"/>
        <v>511.82</v>
      </c>
      <c r="S568" s="724">
        <v>5.43</v>
      </c>
      <c r="T568" s="724">
        <v>6.58</v>
      </c>
      <c r="U568" s="724">
        <v>487.38</v>
      </c>
      <c r="V568" s="725">
        <f t="shared" si="98"/>
        <v>0</v>
      </c>
      <c r="W568" s="724">
        <v>5.43</v>
      </c>
      <c r="X568" s="724">
        <v>6.91</v>
      </c>
      <c r="Y568" s="724">
        <v>511.82</v>
      </c>
      <c r="Z568" s="725">
        <f t="shared" si="99"/>
        <v>0</v>
      </c>
    </row>
    <row r="569" spans="1:26" x14ac:dyDescent="0.2">
      <c r="A569" s="674">
        <v>3</v>
      </c>
      <c r="B569" s="675" t="s">
        <v>19</v>
      </c>
      <c r="C569" s="675" t="s">
        <v>19</v>
      </c>
      <c r="D569" s="675" t="s">
        <v>19</v>
      </c>
      <c r="E569" s="675" t="s">
        <v>2220</v>
      </c>
      <c r="F569" s="676" t="s">
        <v>19</v>
      </c>
      <c r="G569" s="677"/>
      <c r="H569" s="716"/>
      <c r="I569" s="717"/>
      <c r="J569" s="718">
        <f>SUBTOTAL(109,J570:J603)</f>
        <v>137237.43000000002</v>
      </c>
      <c r="K569" s="717"/>
      <c r="L569" s="717"/>
      <c r="M569" s="718">
        <f>SUBTOTAL(109,M570:M603)</f>
        <v>144114.1</v>
      </c>
      <c r="S569" s="724"/>
      <c r="T569" s="724"/>
      <c r="U569" s="724">
        <v>137237.43000000002</v>
      </c>
      <c r="V569" s="725">
        <f t="shared" si="98"/>
        <v>0</v>
      </c>
      <c r="W569" s="724"/>
      <c r="X569" s="724"/>
      <c r="Y569" s="724">
        <v>144114.1</v>
      </c>
      <c r="Z569" s="725">
        <f t="shared" si="99"/>
        <v>0</v>
      </c>
    </row>
    <row r="570" spans="1:26" x14ac:dyDescent="0.2">
      <c r="A570" s="678" t="s">
        <v>2221</v>
      </c>
      <c r="B570" s="609" t="s">
        <v>19</v>
      </c>
      <c r="C570" s="609" t="s">
        <v>19</v>
      </c>
      <c r="D570" s="609" t="s">
        <v>19</v>
      </c>
      <c r="E570" s="609" t="s">
        <v>2222</v>
      </c>
      <c r="F570" s="608" t="s">
        <v>19</v>
      </c>
      <c r="G570" s="679"/>
      <c r="H570" s="719"/>
      <c r="I570" s="720"/>
      <c r="J570" s="721">
        <f>SUBTOTAL(109,J571:J579)</f>
        <v>32422.280000000006</v>
      </c>
      <c r="K570" s="720"/>
      <c r="L570" s="720"/>
      <c r="M570" s="721">
        <f>SUBTOTAL(109,M571:M579)</f>
        <v>34064.68</v>
      </c>
      <c r="S570" s="724"/>
      <c r="T570" s="724"/>
      <c r="U570" s="724">
        <v>32422.280000000006</v>
      </c>
      <c r="V570" s="725">
        <f t="shared" si="98"/>
        <v>0</v>
      </c>
      <c r="W570" s="724"/>
      <c r="X570" s="724"/>
      <c r="Y570" s="724">
        <v>34064.68</v>
      </c>
      <c r="Z570" s="725">
        <f t="shared" si="99"/>
        <v>0</v>
      </c>
    </row>
    <row r="571" spans="1:26" x14ac:dyDescent="0.2">
      <c r="A571" s="680" t="s">
        <v>2223</v>
      </c>
      <c r="B571" s="681" t="s">
        <v>25</v>
      </c>
      <c r="C571" s="681" t="s">
        <v>26</v>
      </c>
      <c r="D571" s="681" t="s">
        <v>63</v>
      </c>
      <c r="E571" s="682" t="s">
        <v>64</v>
      </c>
      <c r="F571" s="683" t="s">
        <v>46</v>
      </c>
      <c r="G571" s="684">
        <v>440</v>
      </c>
      <c r="H571" s="722">
        <f t="shared" ref="H571:H603" si="112">TRUNC(I571/(1+$B$6),2)</f>
        <v>19.440000000000001</v>
      </c>
      <c r="I571" s="722">
        <v>23.54</v>
      </c>
      <c r="J571" s="723">
        <f t="shared" ref="J571:J579" si="113">TRUNC(G571*TRUNC(I571, 2), 2)</f>
        <v>10357.6</v>
      </c>
      <c r="K571" s="795">
        <f t="shared" si="104"/>
        <v>19.440000000000001</v>
      </c>
      <c r="L571" s="722">
        <v>24.71</v>
      </c>
      <c r="M571" s="796">
        <f t="shared" ref="M571:M579" si="114">TRUNC(G571*TRUNC(L571, 2), 2)</f>
        <v>10872.4</v>
      </c>
      <c r="S571" s="724">
        <v>19.440000000000001</v>
      </c>
      <c r="T571" s="724">
        <v>23.54</v>
      </c>
      <c r="U571" s="724">
        <v>10357.6</v>
      </c>
      <c r="V571" s="725">
        <f t="shared" si="98"/>
        <v>0</v>
      </c>
      <c r="W571" s="724">
        <v>19.440000000000001</v>
      </c>
      <c r="X571" s="724">
        <v>24.71</v>
      </c>
      <c r="Y571" s="724">
        <v>10872.4</v>
      </c>
      <c r="Z571" s="725">
        <f t="shared" si="99"/>
        <v>0</v>
      </c>
    </row>
    <row r="572" spans="1:26" x14ac:dyDescent="0.2">
      <c r="A572" s="680" t="s">
        <v>2224</v>
      </c>
      <c r="B572" s="681" t="s">
        <v>25</v>
      </c>
      <c r="C572" s="681" t="s">
        <v>26</v>
      </c>
      <c r="D572" s="681">
        <v>250104</v>
      </c>
      <c r="E572" s="682" t="s">
        <v>1556</v>
      </c>
      <c r="F572" s="683" t="s">
        <v>46</v>
      </c>
      <c r="G572" s="684">
        <v>220</v>
      </c>
      <c r="H572" s="722">
        <f t="shared" si="112"/>
        <v>12.25</v>
      </c>
      <c r="I572" s="722">
        <v>14.83</v>
      </c>
      <c r="J572" s="723">
        <f t="shared" si="113"/>
        <v>3262.6</v>
      </c>
      <c r="K572" s="795">
        <f t="shared" si="104"/>
        <v>12.25</v>
      </c>
      <c r="L572" s="722">
        <v>15.58</v>
      </c>
      <c r="M572" s="796">
        <f t="shared" si="114"/>
        <v>3427.6</v>
      </c>
      <c r="S572" s="724">
        <v>12.25</v>
      </c>
      <c r="T572" s="724">
        <v>14.83</v>
      </c>
      <c r="U572" s="724">
        <v>3262.6</v>
      </c>
      <c r="V572" s="725">
        <f t="shared" si="98"/>
        <v>0</v>
      </c>
      <c r="W572" s="724">
        <v>12.25</v>
      </c>
      <c r="X572" s="724">
        <v>15.58</v>
      </c>
      <c r="Y572" s="724">
        <v>3427.6</v>
      </c>
      <c r="Z572" s="725">
        <f t="shared" si="99"/>
        <v>0</v>
      </c>
    </row>
    <row r="573" spans="1:26" x14ac:dyDescent="0.2">
      <c r="A573" s="680" t="s">
        <v>2225</v>
      </c>
      <c r="B573" s="681" t="s">
        <v>25</v>
      </c>
      <c r="C573" s="681" t="s">
        <v>26</v>
      </c>
      <c r="D573" s="681" t="s">
        <v>54</v>
      </c>
      <c r="E573" s="682" t="s">
        <v>1026</v>
      </c>
      <c r="F573" s="683" t="s">
        <v>46</v>
      </c>
      <c r="G573" s="684">
        <v>220</v>
      </c>
      <c r="H573" s="722">
        <f t="shared" si="112"/>
        <v>23.45</v>
      </c>
      <c r="I573" s="722">
        <v>28.39</v>
      </c>
      <c r="J573" s="723">
        <f t="shared" si="113"/>
        <v>6245.8</v>
      </c>
      <c r="K573" s="795">
        <f t="shared" si="104"/>
        <v>23.45</v>
      </c>
      <c r="L573" s="722">
        <v>29.81</v>
      </c>
      <c r="M573" s="796">
        <f t="shared" si="114"/>
        <v>6558.2</v>
      </c>
      <c r="S573" s="724">
        <v>23.45</v>
      </c>
      <c r="T573" s="724">
        <v>28.39</v>
      </c>
      <c r="U573" s="724">
        <v>6245.8</v>
      </c>
      <c r="V573" s="725">
        <f t="shared" si="98"/>
        <v>0</v>
      </c>
      <c r="W573" s="724">
        <v>23.45</v>
      </c>
      <c r="X573" s="724">
        <v>29.81</v>
      </c>
      <c r="Y573" s="724">
        <v>6558.2</v>
      </c>
      <c r="Z573" s="725">
        <f t="shared" si="99"/>
        <v>0</v>
      </c>
    </row>
    <row r="574" spans="1:26" x14ac:dyDescent="0.2">
      <c r="A574" s="680" t="s">
        <v>2226</v>
      </c>
      <c r="B574" s="681" t="s">
        <v>25</v>
      </c>
      <c r="C574" s="681" t="s">
        <v>26</v>
      </c>
      <c r="D574" s="681" t="s">
        <v>72</v>
      </c>
      <c r="E574" s="682" t="s">
        <v>73</v>
      </c>
      <c r="F574" s="683" t="s">
        <v>74</v>
      </c>
      <c r="G574" s="684">
        <v>82</v>
      </c>
      <c r="H574" s="722">
        <f t="shared" si="112"/>
        <v>3.37</v>
      </c>
      <c r="I574" s="722">
        <v>4.09</v>
      </c>
      <c r="J574" s="723">
        <f t="shared" si="113"/>
        <v>335.38</v>
      </c>
      <c r="K574" s="795">
        <f t="shared" si="104"/>
        <v>3.37</v>
      </c>
      <c r="L574" s="722">
        <v>4.29</v>
      </c>
      <c r="M574" s="796">
        <f t="shared" si="114"/>
        <v>351.78</v>
      </c>
      <c r="S574" s="724">
        <v>3.37</v>
      </c>
      <c r="T574" s="724">
        <v>4.09</v>
      </c>
      <c r="U574" s="724">
        <v>335.38</v>
      </c>
      <c r="V574" s="725">
        <f t="shared" si="98"/>
        <v>0</v>
      </c>
      <c r="W574" s="724">
        <v>3.37</v>
      </c>
      <c r="X574" s="724">
        <v>4.29</v>
      </c>
      <c r="Y574" s="724">
        <v>351.78</v>
      </c>
      <c r="Z574" s="725">
        <f t="shared" si="99"/>
        <v>0</v>
      </c>
    </row>
    <row r="575" spans="1:26" x14ac:dyDescent="0.2">
      <c r="A575" s="680" t="s">
        <v>2227</v>
      </c>
      <c r="B575" s="681" t="s">
        <v>25</v>
      </c>
      <c r="C575" s="681" t="s">
        <v>26</v>
      </c>
      <c r="D575" s="681">
        <v>271502</v>
      </c>
      <c r="E575" s="682" t="s">
        <v>77</v>
      </c>
      <c r="F575" s="683" t="s">
        <v>74</v>
      </c>
      <c r="G575" s="684">
        <v>82</v>
      </c>
      <c r="H575" s="722">
        <f t="shared" si="112"/>
        <v>22.49</v>
      </c>
      <c r="I575" s="722">
        <v>27.23</v>
      </c>
      <c r="J575" s="723">
        <f t="shared" si="113"/>
        <v>2232.86</v>
      </c>
      <c r="K575" s="795">
        <f t="shared" si="104"/>
        <v>22.49</v>
      </c>
      <c r="L575" s="722">
        <v>28.59</v>
      </c>
      <c r="M575" s="796">
        <f t="shared" si="114"/>
        <v>2344.38</v>
      </c>
      <c r="S575" s="724">
        <v>22.49</v>
      </c>
      <c r="T575" s="724">
        <v>27.23</v>
      </c>
      <c r="U575" s="724">
        <v>2232.86</v>
      </c>
      <c r="V575" s="725">
        <f t="shared" si="98"/>
        <v>0</v>
      </c>
      <c r="W575" s="724">
        <v>22.49</v>
      </c>
      <c r="X575" s="724">
        <v>28.59</v>
      </c>
      <c r="Y575" s="724">
        <v>2344.38</v>
      </c>
      <c r="Z575" s="725">
        <f t="shared" si="99"/>
        <v>0</v>
      </c>
    </row>
    <row r="576" spans="1:26" x14ac:dyDescent="0.2">
      <c r="A576" s="680" t="s">
        <v>2228</v>
      </c>
      <c r="B576" s="681" t="s">
        <v>25</v>
      </c>
      <c r="C576" s="681" t="s">
        <v>26</v>
      </c>
      <c r="D576" s="681" t="s">
        <v>27</v>
      </c>
      <c r="E576" s="682" t="s">
        <v>28</v>
      </c>
      <c r="F576" s="683" t="s">
        <v>29</v>
      </c>
      <c r="G576" s="684">
        <v>10</v>
      </c>
      <c r="H576" s="722">
        <f t="shared" si="112"/>
        <v>11.72</v>
      </c>
      <c r="I576" s="722">
        <v>14.19</v>
      </c>
      <c r="J576" s="723">
        <f t="shared" si="113"/>
        <v>141.9</v>
      </c>
      <c r="K576" s="795">
        <f t="shared" si="104"/>
        <v>11.72</v>
      </c>
      <c r="L576" s="722">
        <v>14.9</v>
      </c>
      <c r="M576" s="796">
        <f t="shared" si="114"/>
        <v>149</v>
      </c>
      <c r="S576" s="724">
        <v>11.72</v>
      </c>
      <c r="T576" s="724">
        <v>14.19</v>
      </c>
      <c r="U576" s="724">
        <v>141.9</v>
      </c>
      <c r="V576" s="725">
        <f t="shared" si="98"/>
        <v>0</v>
      </c>
      <c r="W576" s="724">
        <v>11.72</v>
      </c>
      <c r="X576" s="724">
        <v>14.9</v>
      </c>
      <c r="Y576" s="724">
        <v>149</v>
      </c>
      <c r="Z576" s="725">
        <f t="shared" si="99"/>
        <v>0</v>
      </c>
    </row>
    <row r="577" spans="1:26" x14ac:dyDescent="0.2">
      <c r="A577" s="680" t="s">
        <v>2229</v>
      </c>
      <c r="B577" s="681" t="s">
        <v>25</v>
      </c>
      <c r="C577" s="681" t="s">
        <v>26</v>
      </c>
      <c r="D577" s="681" t="s">
        <v>31</v>
      </c>
      <c r="E577" s="682" t="s">
        <v>32</v>
      </c>
      <c r="F577" s="683" t="s">
        <v>33</v>
      </c>
      <c r="G577" s="684">
        <v>50</v>
      </c>
      <c r="H577" s="722">
        <f t="shared" si="112"/>
        <v>0.91</v>
      </c>
      <c r="I577" s="722">
        <v>1.1100000000000001</v>
      </c>
      <c r="J577" s="723">
        <f t="shared" si="113"/>
        <v>55.5</v>
      </c>
      <c r="K577" s="795">
        <f t="shared" si="104"/>
        <v>0.91</v>
      </c>
      <c r="L577" s="722">
        <v>1.1599999999999999</v>
      </c>
      <c r="M577" s="796">
        <f t="shared" si="114"/>
        <v>58</v>
      </c>
      <c r="S577" s="724">
        <v>0.91</v>
      </c>
      <c r="T577" s="724">
        <v>1.1100000000000001</v>
      </c>
      <c r="U577" s="724">
        <v>55.5</v>
      </c>
      <c r="V577" s="725">
        <f t="shared" si="98"/>
        <v>0</v>
      </c>
      <c r="W577" s="724">
        <v>0.91</v>
      </c>
      <c r="X577" s="724">
        <v>1.1599999999999999</v>
      </c>
      <c r="Y577" s="724">
        <v>58</v>
      </c>
      <c r="Z577" s="725">
        <f t="shared" si="99"/>
        <v>0</v>
      </c>
    </row>
    <row r="578" spans="1:26" x14ac:dyDescent="0.2">
      <c r="A578" s="680" t="s">
        <v>2230</v>
      </c>
      <c r="B578" s="681" t="s">
        <v>2215</v>
      </c>
      <c r="C578" s="681" t="s">
        <v>26</v>
      </c>
      <c r="D578" s="681">
        <v>10775</v>
      </c>
      <c r="E578" s="682" t="s">
        <v>2231</v>
      </c>
      <c r="F578" s="683" t="s">
        <v>2232</v>
      </c>
      <c r="G578" s="684">
        <v>1</v>
      </c>
      <c r="H578" s="722">
        <f t="shared" si="112"/>
        <v>847.49</v>
      </c>
      <c r="I578" s="722">
        <v>1025.72</v>
      </c>
      <c r="J578" s="723">
        <f t="shared" si="113"/>
        <v>1025.72</v>
      </c>
      <c r="K578" s="795">
        <f t="shared" si="104"/>
        <v>847.49</v>
      </c>
      <c r="L578" s="722">
        <v>1077.08</v>
      </c>
      <c r="M578" s="796">
        <f t="shared" si="114"/>
        <v>1077.08</v>
      </c>
      <c r="S578" s="724">
        <v>847.49</v>
      </c>
      <c r="T578" s="724">
        <v>1025.72</v>
      </c>
      <c r="U578" s="724">
        <v>1025.72</v>
      </c>
      <c r="V578" s="725">
        <f t="shared" si="98"/>
        <v>0</v>
      </c>
      <c r="W578" s="724">
        <v>847.49</v>
      </c>
      <c r="X578" s="724">
        <v>1077.08</v>
      </c>
      <c r="Y578" s="724">
        <v>1077.08</v>
      </c>
      <c r="Z578" s="725">
        <f t="shared" si="99"/>
        <v>0</v>
      </c>
    </row>
    <row r="579" spans="1:26" x14ac:dyDescent="0.2">
      <c r="A579" s="680" t="s">
        <v>2233</v>
      </c>
      <c r="B579" s="681" t="s">
        <v>25</v>
      </c>
      <c r="C579" s="681" t="s">
        <v>26</v>
      </c>
      <c r="D579" s="681" t="s">
        <v>2234</v>
      </c>
      <c r="E579" s="682" t="s">
        <v>2235</v>
      </c>
      <c r="F579" s="683" t="s">
        <v>37</v>
      </c>
      <c r="G579" s="684">
        <f>'MEMÓRIA PATAMARIZAÇÃO'!J22</f>
        <v>2883.2</v>
      </c>
      <c r="H579" s="722">
        <f t="shared" si="112"/>
        <v>2.5099999999999998</v>
      </c>
      <c r="I579" s="722">
        <v>3.04</v>
      </c>
      <c r="J579" s="723">
        <f t="shared" si="113"/>
        <v>8764.92</v>
      </c>
      <c r="K579" s="795">
        <f t="shared" si="104"/>
        <v>2.5099999999999998</v>
      </c>
      <c r="L579" s="722">
        <v>3.2</v>
      </c>
      <c r="M579" s="796">
        <f t="shared" si="114"/>
        <v>9226.24</v>
      </c>
      <c r="S579" s="724">
        <v>2.5099999999999998</v>
      </c>
      <c r="T579" s="724">
        <v>3.04</v>
      </c>
      <c r="U579" s="724">
        <v>8764.92</v>
      </c>
      <c r="V579" s="725">
        <f t="shared" si="98"/>
        <v>0</v>
      </c>
      <c r="W579" s="724">
        <v>2.5099999999999998</v>
      </c>
      <c r="X579" s="724">
        <v>3.2</v>
      </c>
      <c r="Y579" s="724">
        <v>9226.24</v>
      </c>
      <c r="Z579" s="725">
        <f t="shared" si="99"/>
        <v>0</v>
      </c>
    </row>
    <row r="580" spans="1:26" x14ac:dyDescent="0.2">
      <c r="A580" s="678" t="s">
        <v>2236</v>
      </c>
      <c r="B580" s="609" t="s">
        <v>19</v>
      </c>
      <c r="C580" s="609" t="s">
        <v>19</v>
      </c>
      <c r="D580" s="609" t="s">
        <v>19</v>
      </c>
      <c r="E580" s="609" t="s">
        <v>2237</v>
      </c>
      <c r="F580" s="608" t="s">
        <v>19</v>
      </c>
      <c r="G580" s="679"/>
      <c r="H580" s="719"/>
      <c r="I580" s="720"/>
      <c r="J580" s="721">
        <f>SUBTOTAL(109,J581:J589)</f>
        <v>32422.280000000006</v>
      </c>
      <c r="K580" s="720"/>
      <c r="L580" s="720"/>
      <c r="M580" s="721">
        <f>SUBTOTAL(109,M581:M589)</f>
        <v>34064.68</v>
      </c>
      <c r="S580" s="724"/>
      <c r="T580" s="724"/>
      <c r="U580" s="724">
        <v>32422.280000000006</v>
      </c>
      <c r="V580" s="725">
        <f t="shared" si="98"/>
        <v>0</v>
      </c>
      <c r="W580" s="724"/>
      <c r="X580" s="724"/>
      <c r="Y580" s="724">
        <v>34064.68</v>
      </c>
      <c r="Z580" s="725">
        <f t="shared" si="99"/>
        <v>0</v>
      </c>
    </row>
    <row r="581" spans="1:26" x14ac:dyDescent="0.2">
      <c r="A581" s="680" t="s">
        <v>2238</v>
      </c>
      <c r="B581" s="681" t="s">
        <v>25</v>
      </c>
      <c r="C581" s="681" t="s">
        <v>26</v>
      </c>
      <c r="D581" s="681" t="s">
        <v>63</v>
      </c>
      <c r="E581" s="682" t="s">
        <v>64</v>
      </c>
      <c r="F581" s="683" t="s">
        <v>46</v>
      </c>
      <c r="G581" s="684">
        <v>440</v>
      </c>
      <c r="H581" s="722">
        <f t="shared" si="112"/>
        <v>19.440000000000001</v>
      </c>
      <c r="I581" s="722">
        <v>23.54</v>
      </c>
      <c r="J581" s="723">
        <f t="shared" ref="J581:J589" si="115">TRUNC(G581*TRUNC(I581, 2), 2)</f>
        <v>10357.6</v>
      </c>
      <c r="K581" s="795">
        <f t="shared" si="104"/>
        <v>19.440000000000001</v>
      </c>
      <c r="L581" s="722">
        <v>24.71</v>
      </c>
      <c r="M581" s="723">
        <f t="shared" ref="M581:M594" si="116">TRUNC(G581*TRUNC(L581, 2), 2)</f>
        <v>10872.4</v>
      </c>
      <c r="S581" s="724">
        <v>19.440000000000001</v>
      </c>
      <c r="T581" s="724">
        <v>23.54</v>
      </c>
      <c r="U581" s="724">
        <v>10357.6</v>
      </c>
      <c r="V581" s="725">
        <f t="shared" si="98"/>
        <v>0</v>
      </c>
      <c r="W581" s="724">
        <v>19.440000000000001</v>
      </c>
      <c r="X581" s="724">
        <v>24.71</v>
      </c>
      <c r="Y581" s="724">
        <v>10872.4</v>
      </c>
      <c r="Z581" s="725">
        <f t="shared" si="99"/>
        <v>0</v>
      </c>
    </row>
    <row r="582" spans="1:26" x14ac:dyDescent="0.2">
      <c r="A582" s="680" t="s">
        <v>2239</v>
      </c>
      <c r="B582" s="681" t="s">
        <v>25</v>
      </c>
      <c r="C582" s="681" t="s">
        <v>26</v>
      </c>
      <c r="D582" s="681" t="s">
        <v>2240</v>
      </c>
      <c r="E582" s="682" t="s">
        <v>1556</v>
      </c>
      <c r="F582" s="683" t="s">
        <v>46</v>
      </c>
      <c r="G582" s="684">
        <v>220</v>
      </c>
      <c r="H582" s="722">
        <f t="shared" si="112"/>
        <v>12.25</v>
      </c>
      <c r="I582" s="722">
        <v>14.83</v>
      </c>
      <c r="J582" s="723">
        <f t="shared" si="115"/>
        <v>3262.6</v>
      </c>
      <c r="K582" s="795">
        <f t="shared" si="104"/>
        <v>12.25</v>
      </c>
      <c r="L582" s="722">
        <v>15.58</v>
      </c>
      <c r="M582" s="723">
        <f t="shared" si="116"/>
        <v>3427.6</v>
      </c>
      <c r="S582" s="724">
        <v>12.25</v>
      </c>
      <c r="T582" s="724">
        <v>14.83</v>
      </c>
      <c r="U582" s="724">
        <v>3262.6</v>
      </c>
      <c r="V582" s="725">
        <f t="shared" si="98"/>
        <v>0</v>
      </c>
      <c r="W582" s="724">
        <v>12.25</v>
      </c>
      <c r="X582" s="724">
        <v>15.58</v>
      </c>
      <c r="Y582" s="724">
        <v>3427.6</v>
      </c>
      <c r="Z582" s="725">
        <f t="shared" si="99"/>
        <v>0</v>
      </c>
    </row>
    <row r="583" spans="1:26" x14ac:dyDescent="0.2">
      <c r="A583" s="680" t="s">
        <v>2241</v>
      </c>
      <c r="B583" s="681" t="s">
        <v>25</v>
      </c>
      <c r="C583" s="681" t="s">
        <v>26</v>
      </c>
      <c r="D583" s="681" t="s">
        <v>54</v>
      </c>
      <c r="E583" s="682" t="s">
        <v>1026</v>
      </c>
      <c r="F583" s="683" t="s">
        <v>46</v>
      </c>
      <c r="G583" s="684">
        <v>220</v>
      </c>
      <c r="H583" s="722">
        <f t="shared" si="112"/>
        <v>23.45</v>
      </c>
      <c r="I583" s="722">
        <v>28.39</v>
      </c>
      <c r="J583" s="723">
        <f t="shared" si="115"/>
        <v>6245.8</v>
      </c>
      <c r="K583" s="795">
        <f t="shared" si="104"/>
        <v>23.45</v>
      </c>
      <c r="L583" s="722">
        <v>29.81</v>
      </c>
      <c r="M583" s="723">
        <f t="shared" si="116"/>
        <v>6558.2</v>
      </c>
      <c r="S583" s="724">
        <v>23.45</v>
      </c>
      <c r="T583" s="724">
        <v>28.39</v>
      </c>
      <c r="U583" s="724">
        <v>6245.8</v>
      </c>
      <c r="V583" s="725">
        <f t="shared" si="98"/>
        <v>0</v>
      </c>
      <c r="W583" s="724">
        <v>23.45</v>
      </c>
      <c r="X583" s="724">
        <v>29.81</v>
      </c>
      <c r="Y583" s="724">
        <v>6558.2</v>
      </c>
      <c r="Z583" s="725">
        <f t="shared" si="99"/>
        <v>0</v>
      </c>
    </row>
    <row r="584" spans="1:26" x14ac:dyDescent="0.2">
      <c r="A584" s="680" t="s">
        <v>2242</v>
      </c>
      <c r="B584" s="681" t="s">
        <v>25</v>
      </c>
      <c r="C584" s="681" t="s">
        <v>26</v>
      </c>
      <c r="D584" s="681" t="s">
        <v>72</v>
      </c>
      <c r="E584" s="682" t="s">
        <v>73</v>
      </c>
      <c r="F584" s="683" t="s">
        <v>74</v>
      </c>
      <c r="G584" s="684">
        <v>82</v>
      </c>
      <c r="H584" s="722">
        <f t="shared" si="112"/>
        <v>3.37</v>
      </c>
      <c r="I584" s="722">
        <v>4.09</v>
      </c>
      <c r="J584" s="723">
        <f t="shared" si="115"/>
        <v>335.38</v>
      </c>
      <c r="K584" s="795">
        <f t="shared" si="104"/>
        <v>3.37</v>
      </c>
      <c r="L584" s="722">
        <v>4.29</v>
      </c>
      <c r="M584" s="723">
        <f t="shared" si="116"/>
        <v>351.78</v>
      </c>
      <c r="S584" s="724">
        <v>3.37</v>
      </c>
      <c r="T584" s="724">
        <v>4.09</v>
      </c>
      <c r="U584" s="724">
        <v>335.38</v>
      </c>
      <c r="V584" s="725">
        <f t="shared" si="98"/>
        <v>0</v>
      </c>
      <c r="W584" s="724">
        <v>3.37</v>
      </c>
      <c r="X584" s="724">
        <v>4.29</v>
      </c>
      <c r="Y584" s="724">
        <v>351.78</v>
      </c>
      <c r="Z584" s="725">
        <f t="shared" si="99"/>
        <v>0</v>
      </c>
    </row>
    <row r="585" spans="1:26" x14ac:dyDescent="0.2">
      <c r="A585" s="680" t="s">
        <v>2243</v>
      </c>
      <c r="B585" s="681" t="s">
        <v>25</v>
      </c>
      <c r="C585" s="681" t="s">
        <v>26</v>
      </c>
      <c r="D585" s="681" t="s">
        <v>76</v>
      </c>
      <c r="E585" s="682" t="s">
        <v>77</v>
      </c>
      <c r="F585" s="683" t="s">
        <v>74</v>
      </c>
      <c r="G585" s="684">
        <v>82</v>
      </c>
      <c r="H585" s="722">
        <f t="shared" si="112"/>
        <v>22.49</v>
      </c>
      <c r="I585" s="722">
        <v>27.23</v>
      </c>
      <c r="J585" s="723">
        <f t="shared" si="115"/>
        <v>2232.86</v>
      </c>
      <c r="K585" s="795">
        <f t="shared" si="104"/>
        <v>22.49</v>
      </c>
      <c r="L585" s="722">
        <v>28.59</v>
      </c>
      <c r="M585" s="723">
        <f t="shared" si="116"/>
        <v>2344.38</v>
      </c>
      <c r="S585" s="724">
        <v>22.49</v>
      </c>
      <c r="T585" s="724">
        <v>27.23</v>
      </c>
      <c r="U585" s="724">
        <v>2232.86</v>
      </c>
      <c r="V585" s="725">
        <f t="shared" si="98"/>
        <v>0</v>
      </c>
      <c r="W585" s="724">
        <v>22.49</v>
      </c>
      <c r="X585" s="724">
        <v>28.59</v>
      </c>
      <c r="Y585" s="724">
        <v>2344.38</v>
      </c>
      <c r="Z585" s="725">
        <f t="shared" si="99"/>
        <v>0</v>
      </c>
    </row>
    <row r="586" spans="1:26" x14ac:dyDescent="0.2">
      <c r="A586" s="680" t="s">
        <v>2244</v>
      </c>
      <c r="B586" s="681" t="s">
        <v>25</v>
      </c>
      <c r="C586" s="681" t="s">
        <v>26</v>
      </c>
      <c r="D586" s="681" t="s">
        <v>27</v>
      </c>
      <c r="E586" s="682" t="s">
        <v>28</v>
      </c>
      <c r="F586" s="683" t="s">
        <v>29</v>
      </c>
      <c r="G586" s="684">
        <v>10</v>
      </c>
      <c r="H586" s="722">
        <f t="shared" si="112"/>
        <v>11.72</v>
      </c>
      <c r="I586" s="722">
        <v>14.19</v>
      </c>
      <c r="J586" s="723">
        <f t="shared" si="115"/>
        <v>141.9</v>
      </c>
      <c r="K586" s="795">
        <f t="shared" si="104"/>
        <v>11.72</v>
      </c>
      <c r="L586" s="722">
        <v>14.9</v>
      </c>
      <c r="M586" s="723">
        <f t="shared" si="116"/>
        <v>149</v>
      </c>
      <c r="S586" s="724">
        <v>11.72</v>
      </c>
      <c r="T586" s="724">
        <v>14.19</v>
      </c>
      <c r="U586" s="724">
        <v>141.9</v>
      </c>
      <c r="V586" s="725">
        <f t="shared" si="98"/>
        <v>0</v>
      </c>
      <c r="W586" s="724">
        <v>11.72</v>
      </c>
      <c r="X586" s="724">
        <v>14.9</v>
      </c>
      <c r="Y586" s="724">
        <v>149</v>
      </c>
      <c r="Z586" s="725">
        <f t="shared" si="99"/>
        <v>0</v>
      </c>
    </row>
    <row r="587" spans="1:26" x14ac:dyDescent="0.2">
      <c r="A587" s="680" t="s">
        <v>2245</v>
      </c>
      <c r="B587" s="681" t="s">
        <v>25</v>
      </c>
      <c r="C587" s="681" t="s">
        <v>26</v>
      </c>
      <c r="D587" s="681" t="s">
        <v>31</v>
      </c>
      <c r="E587" s="682" t="s">
        <v>32</v>
      </c>
      <c r="F587" s="683" t="s">
        <v>33</v>
      </c>
      <c r="G587" s="684">
        <v>50</v>
      </c>
      <c r="H587" s="722">
        <f t="shared" si="112"/>
        <v>0.91</v>
      </c>
      <c r="I587" s="722">
        <v>1.1100000000000001</v>
      </c>
      <c r="J587" s="723">
        <f t="shared" si="115"/>
        <v>55.5</v>
      </c>
      <c r="K587" s="795">
        <f t="shared" si="104"/>
        <v>0.91</v>
      </c>
      <c r="L587" s="722">
        <v>1.1599999999999999</v>
      </c>
      <c r="M587" s="723">
        <f t="shared" si="116"/>
        <v>58</v>
      </c>
      <c r="S587" s="724">
        <v>0.91</v>
      </c>
      <c r="T587" s="724">
        <v>1.1100000000000001</v>
      </c>
      <c r="U587" s="724">
        <v>55.5</v>
      </c>
      <c r="V587" s="725">
        <f t="shared" si="98"/>
        <v>0</v>
      </c>
      <c r="W587" s="724">
        <v>0.91</v>
      </c>
      <c r="X587" s="724">
        <v>1.1599999999999999</v>
      </c>
      <c r="Y587" s="724">
        <v>58</v>
      </c>
      <c r="Z587" s="725">
        <f t="shared" si="99"/>
        <v>0</v>
      </c>
    </row>
    <row r="588" spans="1:26" x14ac:dyDescent="0.2">
      <c r="A588" s="680" t="s">
        <v>2246</v>
      </c>
      <c r="B588" s="681" t="s">
        <v>2215</v>
      </c>
      <c r="C588" s="681" t="s">
        <v>26</v>
      </c>
      <c r="D588" s="681">
        <v>10775</v>
      </c>
      <c r="E588" s="682" t="s">
        <v>2231</v>
      </c>
      <c r="F588" s="683" t="s">
        <v>2232</v>
      </c>
      <c r="G588" s="684">
        <v>1</v>
      </c>
      <c r="H588" s="722">
        <f t="shared" si="112"/>
        <v>847.49</v>
      </c>
      <c r="I588" s="722">
        <v>1025.72</v>
      </c>
      <c r="J588" s="723">
        <f t="shared" si="115"/>
        <v>1025.72</v>
      </c>
      <c r="K588" s="795">
        <f t="shared" si="104"/>
        <v>847.49</v>
      </c>
      <c r="L588" s="722">
        <v>1077.08</v>
      </c>
      <c r="M588" s="723">
        <f t="shared" si="116"/>
        <v>1077.08</v>
      </c>
      <c r="S588" s="724">
        <v>847.49</v>
      </c>
      <c r="T588" s="724">
        <v>1025.72</v>
      </c>
      <c r="U588" s="724">
        <v>1025.72</v>
      </c>
      <c r="V588" s="725">
        <f t="shared" si="98"/>
        <v>0</v>
      </c>
      <c r="W588" s="724">
        <v>847.49</v>
      </c>
      <c r="X588" s="724">
        <v>1077.08</v>
      </c>
      <c r="Y588" s="724">
        <v>1077.08</v>
      </c>
      <c r="Z588" s="725">
        <f t="shared" si="99"/>
        <v>0</v>
      </c>
    </row>
    <row r="589" spans="1:26" x14ac:dyDescent="0.2">
      <c r="A589" s="680" t="s">
        <v>2247</v>
      </c>
      <c r="B589" s="681" t="s">
        <v>25</v>
      </c>
      <c r="C589" s="681" t="s">
        <v>26</v>
      </c>
      <c r="D589" s="681" t="s">
        <v>2234</v>
      </c>
      <c r="E589" s="682" t="s">
        <v>2235</v>
      </c>
      <c r="F589" s="683" t="s">
        <v>37</v>
      </c>
      <c r="G589" s="684">
        <f>'MEMÓRIA PATAMARIZAÇÃO'!J22</f>
        <v>2883.2</v>
      </c>
      <c r="H589" s="722">
        <f t="shared" si="112"/>
        <v>2.5099999999999998</v>
      </c>
      <c r="I589" s="722">
        <v>3.04</v>
      </c>
      <c r="J589" s="723">
        <f t="shared" si="115"/>
        <v>8764.92</v>
      </c>
      <c r="K589" s="795">
        <f t="shared" si="104"/>
        <v>2.5099999999999998</v>
      </c>
      <c r="L589" s="722">
        <v>3.2</v>
      </c>
      <c r="M589" s="723">
        <f t="shared" si="116"/>
        <v>9226.24</v>
      </c>
      <c r="S589" s="724">
        <v>2.5099999999999998</v>
      </c>
      <c r="T589" s="724">
        <v>3.04</v>
      </c>
      <c r="U589" s="724">
        <v>8764.92</v>
      </c>
      <c r="V589" s="725">
        <f t="shared" si="98"/>
        <v>0</v>
      </c>
      <c r="W589" s="724">
        <v>2.5099999999999998</v>
      </c>
      <c r="X589" s="724">
        <v>3.2</v>
      </c>
      <c r="Y589" s="724">
        <v>9226.24</v>
      </c>
      <c r="Z589" s="725">
        <f t="shared" si="99"/>
        <v>0</v>
      </c>
    </row>
    <row r="590" spans="1:26" x14ac:dyDescent="0.2">
      <c r="A590" s="678" t="s">
        <v>2248</v>
      </c>
      <c r="B590" s="609" t="s">
        <v>19</v>
      </c>
      <c r="C590" s="609" t="s">
        <v>19</v>
      </c>
      <c r="D590" s="609" t="s">
        <v>19</v>
      </c>
      <c r="E590" s="609" t="s">
        <v>2249</v>
      </c>
      <c r="F590" s="608" t="s">
        <v>19</v>
      </c>
      <c r="G590" s="679"/>
      <c r="H590" s="719"/>
      <c r="I590" s="720"/>
      <c r="J590" s="721">
        <f>SUBTOTAL(109,J591:J599)</f>
        <v>32422.280000000006</v>
      </c>
      <c r="K590" s="720"/>
      <c r="L590" s="720"/>
      <c r="M590" s="721">
        <f>SUBTOTAL(109,M591:M599)</f>
        <v>34064.68</v>
      </c>
      <c r="S590" s="724"/>
      <c r="T590" s="724"/>
      <c r="U590" s="724">
        <v>32422.280000000006</v>
      </c>
      <c r="V590" s="725">
        <f t="shared" si="98"/>
        <v>0</v>
      </c>
      <c r="W590" s="724"/>
      <c r="X590" s="724"/>
      <c r="Y590" s="724">
        <v>34064.68</v>
      </c>
      <c r="Z590" s="725">
        <f t="shared" si="99"/>
        <v>0</v>
      </c>
    </row>
    <row r="591" spans="1:26" x14ac:dyDescent="0.2">
      <c r="A591" s="680" t="s">
        <v>2250</v>
      </c>
      <c r="B591" s="681" t="s">
        <v>25</v>
      </c>
      <c r="C591" s="681" t="s">
        <v>26</v>
      </c>
      <c r="D591" s="681" t="s">
        <v>63</v>
      </c>
      <c r="E591" s="682" t="s">
        <v>64</v>
      </c>
      <c r="F591" s="683" t="s">
        <v>46</v>
      </c>
      <c r="G591" s="684">
        <v>440</v>
      </c>
      <c r="H591" s="722">
        <f t="shared" si="112"/>
        <v>19.440000000000001</v>
      </c>
      <c r="I591" s="722">
        <v>23.54</v>
      </c>
      <c r="J591" s="723">
        <f t="shared" ref="J591:J599" si="117">TRUNC(G591*TRUNC(I591, 2), 2)</f>
        <v>10357.6</v>
      </c>
      <c r="K591" s="795">
        <f t="shared" si="104"/>
        <v>19.440000000000001</v>
      </c>
      <c r="L591" s="722">
        <v>24.71</v>
      </c>
      <c r="M591" s="723">
        <f t="shared" si="116"/>
        <v>10872.4</v>
      </c>
      <c r="S591" s="724">
        <v>19.440000000000001</v>
      </c>
      <c r="T591" s="724">
        <v>23.54</v>
      </c>
      <c r="U591" s="724">
        <v>10357.6</v>
      </c>
      <c r="V591" s="725">
        <f t="shared" si="98"/>
        <v>0</v>
      </c>
      <c r="W591" s="724">
        <v>19.440000000000001</v>
      </c>
      <c r="X591" s="724">
        <v>24.71</v>
      </c>
      <c r="Y591" s="724">
        <v>10872.4</v>
      </c>
      <c r="Z591" s="725">
        <f t="shared" si="99"/>
        <v>0</v>
      </c>
    </row>
    <row r="592" spans="1:26" x14ac:dyDescent="0.2">
      <c r="A592" s="680" t="s">
        <v>2251</v>
      </c>
      <c r="B592" s="681" t="s">
        <v>25</v>
      </c>
      <c r="C592" s="681" t="s">
        <v>26</v>
      </c>
      <c r="D592" s="681" t="s">
        <v>2240</v>
      </c>
      <c r="E592" s="682" t="s">
        <v>1556</v>
      </c>
      <c r="F592" s="683" t="s">
        <v>46</v>
      </c>
      <c r="G592" s="684">
        <v>220</v>
      </c>
      <c r="H592" s="722">
        <f t="shared" si="112"/>
        <v>12.25</v>
      </c>
      <c r="I592" s="722">
        <v>14.83</v>
      </c>
      <c r="J592" s="723">
        <f t="shared" si="117"/>
        <v>3262.6</v>
      </c>
      <c r="K592" s="795">
        <f t="shared" si="104"/>
        <v>12.25</v>
      </c>
      <c r="L592" s="722">
        <v>15.58</v>
      </c>
      <c r="M592" s="723">
        <f t="shared" si="116"/>
        <v>3427.6</v>
      </c>
      <c r="S592" s="724">
        <v>12.25</v>
      </c>
      <c r="T592" s="724">
        <v>14.83</v>
      </c>
      <c r="U592" s="724">
        <v>3262.6</v>
      </c>
      <c r="V592" s="725">
        <f t="shared" ref="V592:V603" si="118">U592-J592</f>
        <v>0</v>
      </c>
      <c r="W592" s="724">
        <v>12.25</v>
      </c>
      <c r="X592" s="724">
        <v>15.58</v>
      </c>
      <c r="Y592" s="724">
        <v>3427.6</v>
      </c>
      <c r="Z592" s="725">
        <f t="shared" ref="Z592:Z603" si="119">Y592-M592</f>
        <v>0</v>
      </c>
    </row>
    <row r="593" spans="1:26" x14ac:dyDescent="0.2">
      <c r="A593" s="680" t="s">
        <v>2252</v>
      </c>
      <c r="B593" s="681" t="s">
        <v>25</v>
      </c>
      <c r="C593" s="681" t="s">
        <v>26</v>
      </c>
      <c r="D593" s="681" t="s">
        <v>54</v>
      </c>
      <c r="E593" s="682" t="s">
        <v>1026</v>
      </c>
      <c r="F593" s="683" t="s">
        <v>46</v>
      </c>
      <c r="G593" s="684">
        <v>220</v>
      </c>
      <c r="H593" s="722">
        <f t="shared" si="112"/>
        <v>23.45</v>
      </c>
      <c r="I593" s="722">
        <v>28.39</v>
      </c>
      <c r="J593" s="723">
        <f t="shared" si="117"/>
        <v>6245.8</v>
      </c>
      <c r="K593" s="795">
        <f t="shared" si="104"/>
        <v>23.45</v>
      </c>
      <c r="L593" s="722">
        <v>29.81</v>
      </c>
      <c r="M593" s="723">
        <f t="shared" si="116"/>
        <v>6558.2</v>
      </c>
      <c r="S593" s="724">
        <v>23.45</v>
      </c>
      <c r="T593" s="724">
        <v>28.39</v>
      </c>
      <c r="U593" s="724">
        <v>6245.8</v>
      </c>
      <c r="V593" s="725">
        <f t="shared" si="118"/>
        <v>0</v>
      </c>
      <c r="W593" s="724">
        <v>23.45</v>
      </c>
      <c r="X593" s="724">
        <v>29.81</v>
      </c>
      <c r="Y593" s="724">
        <v>6558.2</v>
      </c>
      <c r="Z593" s="725">
        <f t="shared" si="119"/>
        <v>0</v>
      </c>
    </row>
    <row r="594" spans="1:26" x14ac:dyDescent="0.2">
      <c r="A594" s="680" t="s">
        <v>2253</v>
      </c>
      <c r="B594" s="681" t="s">
        <v>25</v>
      </c>
      <c r="C594" s="681" t="s">
        <v>26</v>
      </c>
      <c r="D594" s="681" t="s">
        <v>72</v>
      </c>
      <c r="E594" s="682" t="s">
        <v>73</v>
      </c>
      <c r="F594" s="683" t="s">
        <v>74</v>
      </c>
      <c r="G594" s="684">
        <v>82</v>
      </c>
      <c r="H594" s="722">
        <f t="shared" si="112"/>
        <v>3.37</v>
      </c>
      <c r="I594" s="722">
        <v>4.09</v>
      </c>
      <c r="J594" s="723">
        <f t="shared" si="117"/>
        <v>335.38</v>
      </c>
      <c r="K594" s="795">
        <f t="shared" si="104"/>
        <v>3.37</v>
      </c>
      <c r="L594" s="722">
        <v>4.29</v>
      </c>
      <c r="M594" s="723">
        <f t="shared" si="116"/>
        <v>351.78</v>
      </c>
      <c r="S594" s="724">
        <v>3.37</v>
      </c>
      <c r="T594" s="724">
        <v>4.09</v>
      </c>
      <c r="U594" s="724">
        <v>335.38</v>
      </c>
      <c r="V594" s="725">
        <f t="shared" si="118"/>
        <v>0</v>
      </c>
      <c r="W594" s="724">
        <v>3.37</v>
      </c>
      <c r="X594" s="724">
        <v>4.29</v>
      </c>
      <c r="Y594" s="724">
        <v>351.78</v>
      </c>
      <c r="Z594" s="725">
        <f t="shared" si="119"/>
        <v>0</v>
      </c>
    </row>
    <row r="595" spans="1:26" x14ac:dyDescent="0.2">
      <c r="A595" s="680" t="s">
        <v>2254</v>
      </c>
      <c r="B595" s="681" t="s">
        <v>25</v>
      </c>
      <c r="C595" s="681" t="s">
        <v>26</v>
      </c>
      <c r="D595" s="681" t="s">
        <v>76</v>
      </c>
      <c r="E595" s="682" t="s">
        <v>77</v>
      </c>
      <c r="F595" s="683" t="s">
        <v>74</v>
      </c>
      <c r="G595" s="684">
        <v>82</v>
      </c>
      <c r="H595" s="722">
        <f t="shared" si="112"/>
        <v>22.49</v>
      </c>
      <c r="I595" s="722">
        <v>27.23</v>
      </c>
      <c r="J595" s="723">
        <f t="shared" si="117"/>
        <v>2232.86</v>
      </c>
      <c r="K595" s="795">
        <f t="shared" si="104"/>
        <v>22.49</v>
      </c>
      <c r="L595" s="722">
        <v>28.59</v>
      </c>
      <c r="M595" s="723">
        <f t="shared" ref="M595:M603" si="120">TRUNC(G595*TRUNC(L595, 2), 2)</f>
        <v>2344.38</v>
      </c>
      <c r="S595" s="724">
        <v>22.49</v>
      </c>
      <c r="T595" s="724">
        <v>27.23</v>
      </c>
      <c r="U595" s="724">
        <v>2232.86</v>
      </c>
      <c r="V595" s="725">
        <f t="shared" si="118"/>
        <v>0</v>
      </c>
      <c r="W595" s="724">
        <v>22.49</v>
      </c>
      <c r="X595" s="724">
        <v>28.59</v>
      </c>
      <c r="Y595" s="724">
        <v>2344.38</v>
      </c>
      <c r="Z595" s="725">
        <f t="shared" si="119"/>
        <v>0</v>
      </c>
    </row>
    <row r="596" spans="1:26" x14ac:dyDescent="0.2">
      <c r="A596" s="680" t="s">
        <v>2255</v>
      </c>
      <c r="B596" s="681" t="s">
        <v>25</v>
      </c>
      <c r="C596" s="681" t="s">
        <v>26</v>
      </c>
      <c r="D596" s="681" t="s">
        <v>27</v>
      </c>
      <c r="E596" s="682" t="s">
        <v>28</v>
      </c>
      <c r="F596" s="683" t="s">
        <v>29</v>
      </c>
      <c r="G596" s="684">
        <v>10</v>
      </c>
      <c r="H596" s="722">
        <f t="shared" si="112"/>
        <v>11.72</v>
      </c>
      <c r="I596" s="722">
        <v>14.19</v>
      </c>
      <c r="J596" s="723">
        <f t="shared" si="117"/>
        <v>141.9</v>
      </c>
      <c r="K596" s="795">
        <f t="shared" si="104"/>
        <v>11.72</v>
      </c>
      <c r="L596" s="722">
        <v>14.9</v>
      </c>
      <c r="M596" s="723">
        <f t="shared" si="120"/>
        <v>149</v>
      </c>
      <c r="S596" s="724">
        <v>11.72</v>
      </c>
      <c r="T596" s="724">
        <v>14.19</v>
      </c>
      <c r="U596" s="724">
        <v>141.9</v>
      </c>
      <c r="V596" s="725">
        <f t="shared" si="118"/>
        <v>0</v>
      </c>
      <c r="W596" s="724">
        <v>11.72</v>
      </c>
      <c r="X596" s="724">
        <v>14.9</v>
      </c>
      <c r="Y596" s="724">
        <v>149</v>
      </c>
      <c r="Z596" s="725">
        <f t="shared" si="119"/>
        <v>0</v>
      </c>
    </row>
    <row r="597" spans="1:26" x14ac:dyDescent="0.2">
      <c r="A597" s="680" t="s">
        <v>2256</v>
      </c>
      <c r="B597" s="681" t="s">
        <v>25</v>
      </c>
      <c r="C597" s="681" t="s">
        <v>26</v>
      </c>
      <c r="D597" s="681" t="s">
        <v>31</v>
      </c>
      <c r="E597" s="682" t="s">
        <v>32</v>
      </c>
      <c r="F597" s="683" t="s">
        <v>33</v>
      </c>
      <c r="G597" s="684">
        <v>50</v>
      </c>
      <c r="H597" s="722">
        <f t="shared" si="112"/>
        <v>0.91</v>
      </c>
      <c r="I597" s="722">
        <v>1.1100000000000001</v>
      </c>
      <c r="J597" s="723">
        <f t="shared" si="117"/>
        <v>55.5</v>
      </c>
      <c r="K597" s="795">
        <f t="shared" si="104"/>
        <v>0.91</v>
      </c>
      <c r="L597" s="722">
        <v>1.1599999999999999</v>
      </c>
      <c r="M597" s="723">
        <f t="shared" si="120"/>
        <v>58</v>
      </c>
      <c r="S597" s="724">
        <v>0.91</v>
      </c>
      <c r="T597" s="724">
        <v>1.1100000000000001</v>
      </c>
      <c r="U597" s="724">
        <v>55.5</v>
      </c>
      <c r="V597" s="725">
        <f t="shared" si="118"/>
        <v>0</v>
      </c>
      <c r="W597" s="724">
        <v>0.91</v>
      </c>
      <c r="X597" s="724">
        <v>1.1599999999999999</v>
      </c>
      <c r="Y597" s="724">
        <v>58</v>
      </c>
      <c r="Z597" s="725">
        <f t="shared" si="119"/>
        <v>0</v>
      </c>
    </row>
    <row r="598" spans="1:26" x14ac:dyDescent="0.2">
      <c r="A598" s="680" t="s">
        <v>2257</v>
      </c>
      <c r="B598" s="681" t="s">
        <v>2215</v>
      </c>
      <c r="C598" s="681" t="s">
        <v>26</v>
      </c>
      <c r="D598" s="681">
        <v>10775</v>
      </c>
      <c r="E598" s="682" t="s">
        <v>2231</v>
      </c>
      <c r="F598" s="683" t="s">
        <v>2232</v>
      </c>
      <c r="G598" s="684">
        <v>1</v>
      </c>
      <c r="H598" s="722">
        <f t="shared" si="112"/>
        <v>847.49</v>
      </c>
      <c r="I598" s="722">
        <v>1025.72</v>
      </c>
      <c r="J598" s="723">
        <f t="shared" si="117"/>
        <v>1025.72</v>
      </c>
      <c r="K598" s="795">
        <f t="shared" si="104"/>
        <v>847.49</v>
      </c>
      <c r="L598" s="722">
        <v>1077.08</v>
      </c>
      <c r="M598" s="723">
        <f t="shared" si="120"/>
        <v>1077.08</v>
      </c>
      <c r="S598" s="724">
        <v>847.49</v>
      </c>
      <c r="T598" s="724">
        <v>1025.72</v>
      </c>
      <c r="U598" s="724">
        <v>1025.72</v>
      </c>
      <c r="V598" s="725">
        <f t="shared" si="118"/>
        <v>0</v>
      </c>
      <c r="W598" s="724">
        <v>847.49</v>
      </c>
      <c r="X598" s="724">
        <v>1077.08</v>
      </c>
      <c r="Y598" s="724">
        <v>1077.08</v>
      </c>
      <c r="Z598" s="725">
        <f t="shared" si="119"/>
        <v>0</v>
      </c>
    </row>
    <row r="599" spans="1:26" x14ac:dyDescent="0.2">
      <c r="A599" s="680" t="s">
        <v>2258</v>
      </c>
      <c r="B599" s="681" t="s">
        <v>25</v>
      </c>
      <c r="C599" s="681" t="s">
        <v>26</v>
      </c>
      <c r="D599" s="681" t="s">
        <v>2234</v>
      </c>
      <c r="E599" s="682" t="s">
        <v>2235</v>
      </c>
      <c r="F599" s="683" t="s">
        <v>37</v>
      </c>
      <c r="G599" s="684">
        <f>'MEMÓRIA PATAMARIZAÇÃO'!J22</f>
        <v>2883.2</v>
      </c>
      <c r="H599" s="722">
        <f t="shared" si="112"/>
        <v>2.5099999999999998</v>
      </c>
      <c r="I599" s="722">
        <v>3.04</v>
      </c>
      <c r="J599" s="723">
        <f t="shared" si="117"/>
        <v>8764.92</v>
      </c>
      <c r="K599" s="795">
        <f t="shared" si="104"/>
        <v>2.5099999999999998</v>
      </c>
      <c r="L599" s="722">
        <v>3.2</v>
      </c>
      <c r="M599" s="723">
        <f t="shared" si="120"/>
        <v>9226.24</v>
      </c>
      <c r="S599" s="724">
        <v>2.5099999999999998</v>
      </c>
      <c r="T599" s="724">
        <v>3.04</v>
      </c>
      <c r="U599" s="724">
        <v>8764.92</v>
      </c>
      <c r="V599" s="725">
        <f t="shared" si="118"/>
        <v>0</v>
      </c>
      <c r="W599" s="724">
        <v>2.5099999999999998</v>
      </c>
      <c r="X599" s="724">
        <v>3.2</v>
      </c>
      <c r="Y599" s="724">
        <v>9226.24</v>
      </c>
      <c r="Z599" s="725">
        <f t="shared" si="119"/>
        <v>0</v>
      </c>
    </row>
    <row r="600" spans="1:26" x14ac:dyDescent="0.2">
      <c r="A600" s="678" t="s">
        <v>2259</v>
      </c>
      <c r="B600" s="609" t="s">
        <v>19</v>
      </c>
      <c r="C600" s="609" t="s">
        <v>19</v>
      </c>
      <c r="D600" s="609" t="s">
        <v>19</v>
      </c>
      <c r="E600" s="609" t="s">
        <v>2260</v>
      </c>
      <c r="F600" s="608" t="s">
        <v>19</v>
      </c>
      <c r="G600" s="679"/>
      <c r="H600" s="719"/>
      <c r="I600" s="720"/>
      <c r="J600" s="721">
        <f>SUBTOTAL(109,J601:J603)</f>
        <v>39970.589999999997</v>
      </c>
      <c r="K600" s="720"/>
      <c r="L600" s="720"/>
      <c r="M600" s="721">
        <f>SUBTOTAL(109,M601:M603)</f>
        <v>41920.06</v>
      </c>
      <c r="S600" s="724"/>
      <c r="T600" s="724"/>
      <c r="U600" s="724">
        <v>39970.589999999997</v>
      </c>
      <c r="V600" s="725">
        <f t="shared" si="118"/>
        <v>0</v>
      </c>
      <c r="W600" s="724"/>
      <c r="X600" s="724"/>
      <c r="Y600" s="724">
        <v>41920.06</v>
      </c>
      <c r="Z600" s="725">
        <f t="shared" si="119"/>
        <v>0</v>
      </c>
    </row>
    <row r="601" spans="1:26" x14ac:dyDescent="0.2">
      <c r="A601" s="680" t="s">
        <v>2261</v>
      </c>
      <c r="B601" s="681" t="s">
        <v>25</v>
      </c>
      <c r="C601" s="681" t="s">
        <v>26</v>
      </c>
      <c r="D601" s="681" t="s">
        <v>2191</v>
      </c>
      <c r="E601" s="682" t="s">
        <v>2190</v>
      </c>
      <c r="F601" s="683" t="s">
        <v>37</v>
      </c>
      <c r="G601" s="685">
        <f>'MEMÓRIA PATAMARIZAÇÃO'!D37</f>
        <v>8778.14</v>
      </c>
      <c r="H601" s="722">
        <f t="shared" si="112"/>
        <v>3.05</v>
      </c>
      <c r="I601" s="722">
        <v>3.7</v>
      </c>
      <c r="J601" s="723">
        <f>TRUNC(G601*TRUNC(I601, 2), 2)</f>
        <v>32479.11</v>
      </c>
      <c r="K601" s="795">
        <f t="shared" ref="K601:K603" si="121">TRUNC(L601/(1+$B$7),2)</f>
        <v>3.05</v>
      </c>
      <c r="L601" s="722">
        <v>3.88</v>
      </c>
      <c r="M601" s="723">
        <f t="shared" si="120"/>
        <v>34059.18</v>
      </c>
      <c r="S601" s="724">
        <v>3.05</v>
      </c>
      <c r="T601" s="724">
        <v>3.7</v>
      </c>
      <c r="U601" s="724">
        <v>32479.11</v>
      </c>
      <c r="V601" s="725">
        <f t="shared" si="118"/>
        <v>0</v>
      </c>
      <c r="W601" s="724">
        <v>3.05</v>
      </c>
      <c r="X601" s="724">
        <v>3.88</v>
      </c>
      <c r="Y601" s="724">
        <v>34059.18</v>
      </c>
      <c r="Z601" s="725">
        <f t="shared" si="119"/>
        <v>0</v>
      </c>
    </row>
    <row r="602" spans="1:26" x14ac:dyDescent="0.2">
      <c r="A602" s="686" t="s">
        <v>2262</v>
      </c>
      <c r="B602" s="687" t="s">
        <v>25</v>
      </c>
      <c r="C602" s="687" t="s">
        <v>26</v>
      </c>
      <c r="D602" s="687" t="s">
        <v>2263</v>
      </c>
      <c r="E602" s="688" t="s">
        <v>2264</v>
      </c>
      <c r="F602" s="689" t="s">
        <v>37</v>
      </c>
      <c r="G602" s="684">
        <f>'MEMÓRIA PATAMARIZAÇÃO'!J45</f>
        <v>0</v>
      </c>
      <c r="H602" s="722">
        <f t="shared" si="112"/>
        <v>1.99</v>
      </c>
      <c r="I602" s="722">
        <v>2.42</v>
      </c>
      <c r="J602" s="723">
        <f>TRUNC(G602*TRUNC(I602, 2), 2)</f>
        <v>0</v>
      </c>
      <c r="K602" s="795">
        <f t="shared" si="121"/>
        <v>1.99</v>
      </c>
      <c r="L602" s="722">
        <v>2.54</v>
      </c>
      <c r="M602" s="723">
        <f t="shared" si="120"/>
        <v>0</v>
      </c>
      <c r="S602" s="724">
        <v>1.99</v>
      </c>
      <c r="T602" s="724">
        <v>2.42</v>
      </c>
      <c r="U602" s="724">
        <v>0</v>
      </c>
      <c r="V602" s="725">
        <f t="shared" si="118"/>
        <v>0</v>
      </c>
      <c r="W602" s="724">
        <v>1.99</v>
      </c>
      <c r="X602" s="724">
        <v>2.54</v>
      </c>
      <c r="Y602" s="724">
        <v>0</v>
      </c>
      <c r="Z602" s="725">
        <f t="shared" si="119"/>
        <v>0</v>
      </c>
    </row>
    <row r="603" spans="1:26" ht="13.5" thickBot="1" x14ac:dyDescent="0.25">
      <c r="A603" s="690" t="s">
        <v>2265</v>
      </c>
      <c r="B603" s="691" t="s">
        <v>25</v>
      </c>
      <c r="C603" s="691" t="s">
        <v>26</v>
      </c>
      <c r="D603" s="691" t="s">
        <v>957</v>
      </c>
      <c r="E603" s="692" t="s">
        <v>958</v>
      </c>
      <c r="F603" s="693" t="s">
        <v>37</v>
      </c>
      <c r="G603" s="694">
        <v>1477.6100000000001</v>
      </c>
      <c r="H603" s="722">
        <f t="shared" si="112"/>
        <v>4.18</v>
      </c>
      <c r="I603" s="722">
        <v>5.07</v>
      </c>
      <c r="J603" s="723">
        <f>TRUNC(G603*TRUNC(I603, 2), 2)</f>
        <v>7491.48</v>
      </c>
      <c r="K603" s="795">
        <f t="shared" si="121"/>
        <v>4.18</v>
      </c>
      <c r="L603" s="722">
        <v>5.32</v>
      </c>
      <c r="M603" s="723">
        <f t="shared" si="120"/>
        <v>7860.88</v>
      </c>
      <c r="S603" s="724">
        <v>4.18</v>
      </c>
      <c r="T603" s="724">
        <v>5.07</v>
      </c>
      <c r="U603" s="724">
        <v>7491.48</v>
      </c>
      <c r="V603" s="725">
        <f t="shared" si="118"/>
        <v>0</v>
      </c>
      <c r="W603" s="724">
        <v>4.18</v>
      </c>
      <c r="X603" s="724">
        <v>5.32</v>
      </c>
      <c r="Y603" s="724">
        <v>7860.88</v>
      </c>
      <c r="Z603" s="725">
        <f t="shared" si="119"/>
        <v>0</v>
      </c>
    </row>
  </sheetData>
  <mergeCells count="19">
    <mergeCell ref="A1:J1"/>
    <mergeCell ref="A13:A14"/>
    <mergeCell ref="D13:D14"/>
    <mergeCell ref="C13:C14"/>
    <mergeCell ref="B13:B14"/>
    <mergeCell ref="E13:E14"/>
    <mergeCell ref="A12:M12"/>
    <mergeCell ref="K13:M13"/>
    <mergeCell ref="G13:G14"/>
    <mergeCell ref="B2:E2"/>
    <mergeCell ref="B3:E3"/>
    <mergeCell ref="F13:F14"/>
    <mergeCell ref="B4:E4"/>
    <mergeCell ref="B6:C6"/>
    <mergeCell ref="B7:C7"/>
    <mergeCell ref="B8:E8"/>
    <mergeCell ref="H13:J13"/>
    <mergeCell ref="B9:E9"/>
    <mergeCell ref="B10:E10"/>
  </mergeCells>
  <phoneticPr fontId="52" type="noConversion"/>
  <pageMargins left="0.78749999999999998" right="0.78749999999999998" top="1.05277777777778" bottom="1.05277777777778" header="0.78749999999999998" footer="0.78749999999999998"/>
  <pageSetup paperSize="9" scale="53"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36"/>
  <sheetViews>
    <sheetView showGridLines="0" topLeftCell="AB7" zoomScale="110" zoomScaleNormal="110" zoomScalePageLayoutView="55" workbookViewId="0">
      <selection activeCell="G20" sqref="G20:G24"/>
    </sheetView>
  </sheetViews>
  <sheetFormatPr defaultColWidth="11.5703125" defaultRowHeight="12.75" x14ac:dyDescent="0.2"/>
  <cols>
    <col min="1" max="1" width="14.42578125" style="592" bestFit="1" customWidth="1"/>
    <col min="2" max="2" width="70.42578125" style="592" customWidth="1"/>
    <col min="3" max="3" width="13.28515625" style="603" customWidth="1"/>
    <col min="4" max="4" width="16.42578125" style="603" customWidth="1"/>
    <col min="5" max="5" width="14.7109375" style="602" customWidth="1"/>
    <col min="6" max="6" width="11.5703125" style="592"/>
    <col min="7" max="7" width="16.28515625" style="592" bestFit="1" customWidth="1"/>
    <col min="8" max="10" width="0" style="592" hidden="1" customWidth="1"/>
    <col min="11" max="11" width="15.140625" style="592" hidden="1" customWidth="1"/>
    <col min="12" max="12" width="13.42578125" style="592" hidden="1" customWidth="1"/>
    <col min="13" max="13" width="7.7109375" style="592" bestFit="1" customWidth="1"/>
    <col min="14" max="14" width="15.140625" style="592" bestFit="1" customWidth="1"/>
    <col min="15" max="15" width="8.7109375" style="592" bestFit="1" customWidth="1"/>
    <col min="16" max="16" width="15.140625" style="592" bestFit="1" customWidth="1"/>
    <col min="17" max="17" width="8.7109375" style="592" bestFit="1" customWidth="1"/>
    <col min="18" max="18" width="15.140625" style="592" bestFit="1" customWidth="1"/>
    <col min="19" max="19" width="8.7109375" style="592" bestFit="1" customWidth="1"/>
    <col min="20" max="20" width="15.140625" style="592" bestFit="1" customWidth="1"/>
    <col min="21" max="21" width="8.7109375" style="592" bestFit="1" customWidth="1"/>
    <col min="22" max="22" width="15.140625" style="592" bestFit="1" customWidth="1"/>
    <col min="23" max="23" width="8.7109375" style="592" bestFit="1" customWidth="1"/>
    <col min="24" max="24" width="16" style="592" bestFit="1" customWidth="1"/>
    <col min="25" max="25" width="8.7109375" style="592" bestFit="1" customWidth="1"/>
    <col min="26" max="26" width="16" style="592" bestFit="1" customWidth="1"/>
    <col min="27" max="27" width="11.5703125" style="592"/>
    <col min="28" max="28" width="16.28515625" style="592" bestFit="1" customWidth="1"/>
    <col min="29" max="29" width="11.5703125" style="592"/>
    <col min="30" max="30" width="16.28515625" style="592" bestFit="1" customWidth="1"/>
    <col min="31" max="31" width="11.5703125" style="592"/>
    <col min="32" max="32" width="14.42578125" style="592" bestFit="1" customWidth="1"/>
    <col min="33" max="33" width="11.5703125" style="592"/>
    <col min="34" max="34" width="14.42578125" style="592" bestFit="1" customWidth="1"/>
    <col min="35" max="35" width="11.5703125" style="592"/>
    <col min="36" max="36" width="14.42578125" style="592" bestFit="1" customWidth="1"/>
    <col min="37" max="37" width="11.5703125" style="592"/>
    <col min="38" max="38" width="15.140625" style="592" bestFit="1" customWidth="1"/>
    <col min="39" max="39" width="11.5703125" style="592"/>
    <col min="40" max="40" width="15.140625" style="592" bestFit="1" customWidth="1"/>
    <col min="41" max="41" width="11.5703125" style="592"/>
    <col min="42" max="42" width="15.140625" style="592" bestFit="1" customWidth="1"/>
    <col min="43" max="43" width="16.28515625" style="592" bestFit="1" customWidth="1"/>
    <col min="44" max="16384" width="11.5703125" style="592"/>
  </cols>
  <sheetData>
    <row r="1" spans="1:45" ht="18" customHeight="1" thickBot="1" x14ac:dyDescent="0.25">
      <c r="A1" s="810" t="s">
        <v>1411</v>
      </c>
      <c r="B1" s="811"/>
      <c r="C1" s="811"/>
      <c r="D1" s="811"/>
      <c r="E1" s="811"/>
      <c r="F1" s="811"/>
      <c r="G1" s="811"/>
      <c r="H1" s="811"/>
      <c r="I1" s="811"/>
      <c r="J1" s="811"/>
      <c r="K1" s="811"/>
      <c r="L1" s="812"/>
    </row>
    <row r="2" spans="1:45" x14ac:dyDescent="0.2">
      <c r="A2" s="630" t="s">
        <v>0</v>
      </c>
      <c r="B2" s="819" t="s">
        <v>1015</v>
      </c>
      <c r="C2" s="820"/>
      <c r="D2" s="820"/>
      <c r="E2" s="820"/>
      <c r="F2" s="620"/>
      <c r="G2" s="629"/>
      <c r="H2" s="629"/>
      <c r="I2" s="618"/>
      <c r="J2" s="618"/>
    </row>
    <row r="3" spans="1:45" x14ac:dyDescent="0.2">
      <c r="A3" s="624" t="s">
        <v>1</v>
      </c>
      <c r="B3" s="809" t="str">
        <f>+ORÇAMENTO!B3</f>
        <v>Goiás Social | 42 UH | Palestina de Goiás</v>
      </c>
      <c r="C3" s="805"/>
      <c r="D3" s="805"/>
      <c r="E3" s="805"/>
      <c r="F3" s="620"/>
      <c r="G3" s="623"/>
      <c r="H3" s="623"/>
      <c r="I3" s="618"/>
      <c r="J3" s="618"/>
      <c r="L3" s="55"/>
      <c r="M3" s="55"/>
    </row>
    <row r="4" spans="1:45" x14ac:dyDescent="0.2">
      <c r="A4" s="624" t="s">
        <v>2</v>
      </c>
      <c r="B4" s="809" t="str">
        <f>+ORÇAMENTO!B4</f>
        <v>SEI! 202200031002227</v>
      </c>
      <c r="C4" s="805"/>
      <c r="D4" s="805"/>
      <c r="E4" s="805"/>
      <c r="F4" s="620"/>
      <c r="G4" s="619"/>
      <c r="H4" s="619"/>
      <c r="I4" s="618"/>
      <c r="J4" s="618"/>
      <c r="L4" s="55"/>
      <c r="M4" s="55"/>
    </row>
    <row r="5" spans="1:45" x14ac:dyDescent="0.2">
      <c r="A5" s="625" t="s">
        <v>3</v>
      </c>
      <c r="B5" s="838" t="str">
        <f>+ORÇAMENTO!B5</f>
        <v>GO-2024-OUTUBRO-GOINFRA | GO-2024-DEZEMBRO-SINAPI</v>
      </c>
      <c r="C5" s="805"/>
      <c r="D5" s="805"/>
      <c r="E5" s="805"/>
      <c r="F5" s="620"/>
      <c r="G5" s="619"/>
      <c r="H5" s="619"/>
      <c r="I5" s="618"/>
      <c r="J5" s="618"/>
    </row>
    <row r="6" spans="1:45" ht="13.5" thickBot="1" x14ac:dyDescent="0.25">
      <c r="A6" s="625" t="s">
        <v>4</v>
      </c>
      <c r="B6" s="637">
        <f>+ORÇAMENTO!B6</f>
        <v>0.21029999999999999</v>
      </c>
      <c r="C6" s="626"/>
      <c r="D6" s="625" t="s">
        <v>5</v>
      </c>
      <c r="E6" s="304">
        <v>0</v>
      </c>
      <c r="F6" s="620"/>
      <c r="G6" s="619"/>
      <c r="H6" s="619"/>
      <c r="I6" s="618"/>
      <c r="J6" s="618"/>
    </row>
    <row r="7" spans="1:45" ht="13.5" thickBot="1" x14ac:dyDescent="0.25">
      <c r="A7" s="627" t="s">
        <v>6</v>
      </c>
      <c r="B7" s="836">
        <f>+ORÇAMENTO!B8</f>
        <v>45684</v>
      </c>
      <c r="C7" s="837"/>
      <c r="D7" s="638" t="s">
        <v>7</v>
      </c>
      <c r="E7" s="36">
        <f>+ORÇAMENTO!E6</f>
        <v>120704.4816666667</v>
      </c>
      <c r="F7" s="620"/>
      <c r="G7" s="619"/>
      <c r="H7" s="619"/>
      <c r="I7" s="618"/>
      <c r="J7" s="618"/>
      <c r="L7" s="639">
        <v>180700.10366666701</v>
      </c>
    </row>
    <row r="8" spans="1:45" x14ac:dyDescent="0.2">
      <c r="A8" s="625" t="s">
        <v>8</v>
      </c>
      <c r="B8" s="809" t="str">
        <f>+ORÇAMENTO!B9</f>
        <v>João Luiz Azevedo Nora Júnior | 11.490/D-GO</v>
      </c>
      <c r="C8" s="805"/>
      <c r="D8" s="805"/>
      <c r="E8" s="825"/>
      <c r="F8" s="620"/>
      <c r="G8" s="619"/>
      <c r="H8" s="619"/>
      <c r="I8" s="618"/>
      <c r="J8" s="618"/>
    </row>
    <row r="9" spans="1:45" x14ac:dyDescent="0.2">
      <c r="A9" s="627" t="s">
        <v>2139</v>
      </c>
      <c r="B9" s="809"/>
      <c r="C9" s="805"/>
      <c r="D9" s="805"/>
      <c r="E9" s="805"/>
      <c r="F9" s="620"/>
      <c r="G9" s="619"/>
      <c r="H9" s="619"/>
      <c r="I9" s="618"/>
      <c r="J9" s="618"/>
    </row>
    <row r="10" spans="1:45" ht="13.5" thickBot="1" x14ac:dyDescent="0.25">
      <c r="A10" s="826"/>
      <c r="B10" s="827"/>
      <c r="C10" s="827"/>
      <c r="D10" s="827"/>
      <c r="E10" s="827"/>
      <c r="M10" s="744">
        <v>45870</v>
      </c>
      <c r="N10" s="742"/>
      <c r="O10" s="744">
        <v>45901</v>
      </c>
      <c r="P10" s="742"/>
      <c r="Q10" s="744">
        <v>45931</v>
      </c>
      <c r="R10" s="742"/>
      <c r="S10" s="744">
        <v>45962</v>
      </c>
      <c r="T10" s="742"/>
      <c r="U10" s="744">
        <v>45992</v>
      </c>
      <c r="V10" s="742"/>
      <c r="W10" s="744">
        <v>46023</v>
      </c>
      <c r="X10" s="742"/>
      <c r="Y10" s="744">
        <v>46054</v>
      </c>
      <c r="Z10" s="742"/>
      <c r="AA10" s="744">
        <v>46082</v>
      </c>
      <c r="AB10" s="742"/>
      <c r="AC10" s="744">
        <v>46113</v>
      </c>
      <c r="AD10" s="742"/>
      <c r="AE10" s="744">
        <v>46143</v>
      </c>
      <c r="AF10" s="742"/>
      <c r="AG10" s="744">
        <v>46174</v>
      </c>
      <c r="AH10" s="742"/>
      <c r="AI10" s="744">
        <v>46204</v>
      </c>
      <c r="AJ10" s="742"/>
      <c r="AK10" s="744">
        <v>46235</v>
      </c>
      <c r="AL10" s="742"/>
      <c r="AM10" s="744">
        <v>46266</v>
      </c>
      <c r="AN10" s="742"/>
      <c r="AO10" s="744">
        <v>46296</v>
      </c>
      <c r="AP10" s="742"/>
      <c r="AQ10" s="742"/>
      <c r="AR10" s="742"/>
      <c r="AS10" s="742"/>
    </row>
    <row r="11" spans="1:45" ht="18" customHeight="1" thickBot="1" x14ac:dyDescent="0.25">
      <c r="A11" s="810" t="s">
        <v>2151</v>
      </c>
      <c r="B11" s="811"/>
      <c r="C11" s="811"/>
      <c r="D11" s="811"/>
      <c r="E11" s="811"/>
      <c r="F11" s="811"/>
      <c r="G11" s="811"/>
      <c r="H11" s="811"/>
      <c r="I11" s="811"/>
      <c r="J11" s="811"/>
      <c r="K11" s="811"/>
      <c r="L11" s="812"/>
      <c r="M11" s="833" t="s">
        <v>2152</v>
      </c>
      <c r="N11" s="834"/>
      <c r="O11" s="834"/>
      <c r="P11" s="834"/>
      <c r="Q11" s="834"/>
      <c r="R11" s="834"/>
      <c r="S11" s="834"/>
      <c r="T11" s="834"/>
      <c r="U11" s="834"/>
      <c r="V11" s="834"/>
      <c r="W11" s="834"/>
      <c r="X11" s="834"/>
      <c r="Y11" s="834"/>
      <c r="Z11" s="834"/>
      <c r="AA11" s="834"/>
      <c r="AB11" s="834"/>
      <c r="AC11" s="834"/>
      <c r="AD11" s="834"/>
      <c r="AE11" s="834"/>
      <c r="AF11" s="835"/>
      <c r="AG11" s="745"/>
      <c r="AH11" s="746"/>
      <c r="AI11" s="745"/>
      <c r="AJ11" s="746"/>
      <c r="AK11" s="745"/>
      <c r="AL11" s="746"/>
      <c r="AM11" s="745"/>
      <c r="AN11" s="746"/>
      <c r="AO11" s="745"/>
      <c r="AP11" s="746"/>
      <c r="AQ11" s="742"/>
      <c r="AR11" s="742"/>
      <c r="AS11" s="742"/>
    </row>
    <row r="12" spans="1:45" ht="21.75" customHeight="1" x14ac:dyDescent="0.2">
      <c r="A12" s="839" t="s">
        <v>9</v>
      </c>
      <c r="B12" s="817" t="s">
        <v>2</v>
      </c>
      <c r="C12" s="828" t="s">
        <v>2153</v>
      </c>
      <c r="D12" s="828" t="s">
        <v>2154</v>
      </c>
      <c r="E12" s="828" t="s">
        <v>2155</v>
      </c>
      <c r="F12" s="828" t="s">
        <v>2156</v>
      </c>
      <c r="G12" s="828" t="s">
        <v>2157</v>
      </c>
      <c r="H12" s="830" t="s">
        <v>2158</v>
      </c>
      <c r="I12" s="830" t="s">
        <v>2159</v>
      </c>
      <c r="J12" s="830" t="s">
        <v>2160</v>
      </c>
      <c r="K12" s="830" t="s">
        <v>2161</v>
      </c>
      <c r="L12" s="831" t="s">
        <v>2162</v>
      </c>
      <c r="M12" s="823" t="s">
        <v>2163</v>
      </c>
      <c r="N12" s="823"/>
      <c r="O12" s="823" t="s">
        <v>2164</v>
      </c>
      <c r="P12" s="823"/>
      <c r="Q12" s="823" t="s">
        <v>2165</v>
      </c>
      <c r="R12" s="823"/>
      <c r="S12" s="823" t="s">
        <v>2166</v>
      </c>
      <c r="T12" s="823"/>
      <c r="U12" s="823" t="s">
        <v>2167</v>
      </c>
      <c r="V12" s="823"/>
      <c r="W12" s="823" t="s">
        <v>2168</v>
      </c>
      <c r="X12" s="823"/>
      <c r="Y12" s="823" t="s">
        <v>2169</v>
      </c>
      <c r="Z12" s="823"/>
      <c r="AA12" s="823" t="s">
        <v>2170</v>
      </c>
      <c r="AB12" s="823"/>
      <c r="AC12" s="823" t="s">
        <v>2288</v>
      </c>
      <c r="AD12" s="823"/>
      <c r="AE12" s="823" t="s">
        <v>2289</v>
      </c>
      <c r="AF12" s="823"/>
      <c r="AG12" s="823" t="s">
        <v>2290</v>
      </c>
      <c r="AH12" s="841"/>
      <c r="AI12" s="823" t="s">
        <v>2291</v>
      </c>
      <c r="AJ12" s="823"/>
      <c r="AK12" s="823" t="s">
        <v>2292</v>
      </c>
      <c r="AL12" s="823"/>
      <c r="AM12" s="823" t="s">
        <v>2293</v>
      </c>
      <c r="AN12" s="823"/>
      <c r="AO12" s="823" t="s">
        <v>2294</v>
      </c>
      <c r="AP12" s="823"/>
      <c r="AQ12" s="742"/>
      <c r="AR12" s="742"/>
      <c r="AS12" s="742"/>
    </row>
    <row r="13" spans="1:45" ht="17.25" customHeight="1" thickBot="1" x14ac:dyDescent="0.25">
      <c r="A13" s="840"/>
      <c r="B13" s="818"/>
      <c r="C13" s="829"/>
      <c r="D13" s="829"/>
      <c r="E13" s="829"/>
      <c r="F13" s="829"/>
      <c r="G13" s="829"/>
      <c r="H13" s="816"/>
      <c r="I13" s="816"/>
      <c r="J13" s="816"/>
      <c r="K13" s="816"/>
      <c r="L13" s="832"/>
      <c r="M13" s="824"/>
      <c r="N13" s="824"/>
      <c r="O13" s="824"/>
      <c r="P13" s="824"/>
      <c r="Q13" s="824"/>
      <c r="R13" s="824"/>
      <c r="S13" s="824"/>
      <c r="T13" s="824"/>
      <c r="U13" s="824"/>
      <c r="V13" s="824"/>
      <c r="W13" s="824"/>
      <c r="X13" s="824"/>
      <c r="Y13" s="824"/>
      <c r="Z13" s="824"/>
      <c r="AA13" s="824"/>
      <c r="AB13" s="824"/>
      <c r="AC13" s="824"/>
      <c r="AD13" s="824"/>
      <c r="AE13" s="824"/>
      <c r="AF13" s="824"/>
      <c r="AG13" s="824"/>
      <c r="AH13" s="842"/>
      <c r="AI13" s="824"/>
      <c r="AJ13" s="824"/>
      <c r="AK13" s="824"/>
      <c r="AL13" s="824"/>
      <c r="AM13" s="824"/>
      <c r="AN13" s="824"/>
      <c r="AO13" s="824"/>
      <c r="AP13" s="824"/>
      <c r="AQ13" s="742"/>
      <c r="AR13" s="742"/>
      <c r="AS13" s="742"/>
    </row>
    <row r="14" spans="1:45" ht="26.25" thickBot="1" x14ac:dyDescent="0.25">
      <c r="A14" s="727" t="s">
        <v>2171</v>
      </c>
      <c r="B14" s="616" t="s">
        <v>2272</v>
      </c>
      <c r="C14" s="716" t="s">
        <v>2295</v>
      </c>
      <c r="D14" s="608">
        <f>+_xlfn.DAYS(F14,E14)</f>
        <v>360</v>
      </c>
      <c r="E14" s="728">
        <v>45873.375</v>
      </c>
      <c r="F14" s="728">
        <v>46233.416666666701</v>
      </c>
      <c r="G14" s="729">
        <f>G15+G31</f>
        <v>5069588.2300000004</v>
      </c>
      <c r="H14" s="640">
        <f>+H15</f>
        <v>45433.375</v>
      </c>
      <c r="I14" s="640">
        <f>+I15</f>
        <v>45643.401388888902</v>
      </c>
      <c r="J14" s="642"/>
      <c r="K14" s="641"/>
      <c r="L14" s="643"/>
      <c r="M14" s="747"/>
      <c r="N14" s="748"/>
      <c r="O14" s="748"/>
      <c r="P14" s="748"/>
      <c r="Q14" s="748"/>
      <c r="R14" s="748"/>
      <c r="S14" s="748"/>
      <c r="T14" s="748"/>
      <c r="U14" s="748"/>
      <c r="V14" s="748"/>
      <c r="W14" s="748"/>
      <c r="X14" s="748"/>
      <c r="Y14" s="748"/>
      <c r="Z14" s="748"/>
      <c r="AA14" s="748"/>
      <c r="AB14" s="748"/>
      <c r="AC14" s="748"/>
      <c r="AD14" s="748"/>
      <c r="AE14" s="748"/>
      <c r="AF14" s="749"/>
      <c r="AG14" s="748"/>
      <c r="AH14" s="748"/>
      <c r="AI14" s="748"/>
      <c r="AJ14" s="748"/>
      <c r="AK14" s="748"/>
      <c r="AL14" s="748"/>
      <c r="AM14" s="748"/>
      <c r="AN14" s="748"/>
      <c r="AO14" s="748"/>
      <c r="AP14" s="748"/>
      <c r="AQ14" s="742"/>
      <c r="AR14" s="742"/>
      <c r="AS14" s="742"/>
    </row>
    <row r="15" spans="1:45" s="644" customFormat="1" ht="26.25" thickBot="1" x14ac:dyDescent="0.25">
      <c r="A15" s="727" t="s">
        <v>18</v>
      </c>
      <c r="B15" s="730" t="s">
        <v>2275</v>
      </c>
      <c r="C15" s="716" t="s">
        <v>2276</v>
      </c>
      <c r="D15" s="608">
        <f>+_xlfn.DAYS(F15,E15)</f>
        <v>360</v>
      </c>
      <c r="E15" s="728">
        <v>45873.375</v>
      </c>
      <c r="F15" s="728">
        <v>46233.416666666701</v>
      </c>
      <c r="G15" s="729">
        <f>G16+G17+G20+G25+G30</f>
        <v>4932350.8000000007</v>
      </c>
      <c r="H15" s="640">
        <v>45433.375</v>
      </c>
      <c r="I15" s="640">
        <v>45643.401388888902</v>
      </c>
      <c r="J15" s="642">
        <v>0</v>
      </c>
      <c r="K15" s="641">
        <v>0</v>
      </c>
      <c r="L15" s="643">
        <v>0</v>
      </c>
      <c r="M15" s="750">
        <f>N15/$G$15</f>
        <v>1.6357929386860332E-2</v>
      </c>
      <c r="N15" s="751">
        <f>N16+N17+N20+N25+N30+N31</f>
        <v>80683.046097624087</v>
      </c>
      <c r="O15" s="750">
        <f>P15/$G$15</f>
        <v>2.5996319994407324E-2</v>
      </c>
      <c r="P15" s="751">
        <f>P16+P17+P20+P25+P30+P31</f>
        <v>128222.96972147099</v>
      </c>
      <c r="Q15" s="750">
        <f>R15/$G$15</f>
        <v>5.184558967191865E-2</v>
      </c>
      <c r="R15" s="751">
        <f>R16+R17+R20+R25+R30+R31</f>
        <v>255720.63569475972</v>
      </c>
      <c r="S15" s="750">
        <f>T15/$G$15</f>
        <v>4.5664332470354355E-3</v>
      </c>
      <c r="T15" s="751">
        <f>T16+T17+T20+T25+T30+T31</f>
        <v>22523.250679161833</v>
      </c>
      <c r="U15" s="750">
        <f>V15/$G$15</f>
        <v>3.6463220028448741E-2</v>
      </c>
      <c r="V15" s="751">
        <f>V16+V17+V20+V25+V30+V31</f>
        <v>179849.39247789519</v>
      </c>
      <c r="W15" s="750">
        <f>X15/$G$15</f>
        <v>0.25336893399703048</v>
      </c>
      <c r="X15" s="751">
        <f>X16+X17+X20+X25+X30+X31</f>
        <v>1249704.4642954008</v>
      </c>
      <c r="Y15" s="750">
        <f>Z15/$G$15</f>
        <v>0.26570799150231139</v>
      </c>
      <c r="Z15" s="751">
        <f>Z16+Z17+Z20+Z25+Z30+Z31</f>
        <v>1310565.024452819</v>
      </c>
      <c r="AA15" s="750">
        <f>AB15/$G$15</f>
        <v>9.2654629346363662E-2</v>
      </c>
      <c r="AB15" s="751">
        <f>AB16+AB17+AB20+AB25+AB30+AB31</f>
        <v>457005.13518024038</v>
      </c>
      <c r="AC15" s="750">
        <f>AD15/$G$15</f>
        <v>0.1076103855201101</v>
      </c>
      <c r="AD15" s="751">
        <f>AD16+AD17+AD20+AD25+AD30+AD31</f>
        <v>530772.1711084235</v>
      </c>
      <c r="AE15" s="750">
        <f>AF15/$G$15</f>
        <v>0.10253492741975277</v>
      </c>
      <c r="AF15" s="751">
        <f>AF16+AF17+AF20+AF25+AF30+AF31</f>
        <v>505738.2312867596</v>
      </c>
      <c r="AG15" s="750">
        <f>AH15/$G$15</f>
        <v>3.3420689577827747E-2</v>
      </c>
      <c r="AH15" s="751">
        <f>AH16+AH17+AH20+AH25+AH30+AH31</f>
        <v>164842.56497575037</v>
      </c>
      <c r="AI15" s="750">
        <f>AJ15/$G$15</f>
        <v>9.4680403719083744E-3</v>
      </c>
      <c r="AJ15" s="751">
        <f>AJ16+AJ17+AJ20+AJ25+AJ30+AJ31</f>
        <v>46699.696502814579</v>
      </c>
      <c r="AK15" s="750">
        <f>AL15/$G$15</f>
        <v>9.6828019182557991E-3</v>
      </c>
      <c r="AL15" s="751">
        <f>AL16+AL17+AL20+AL25+AL30+AL31</f>
        <v>47758.975787750533</v>
      </c>
      <c r="AM15" s="750">
        <f>AN15/$G$15</f>
        <v>9.0730237333413559E-3</v>
      </c>
      <c r="AN15" s="751">
        <f>AN16+AN17+AN20+AN25+AN30+AN31</f>
        <v>44751.335869565228</v>
      </c>
      <c r="AO15" s="750">
        <f>AP15/$G$15</f>
        <v>9.0730237333413559E-3</v>
      </c>
      <c r="AP15" s="751">
        <f>AP16+AP17+AP20+AP25+AP30+AP31</f>
        <v>44751.335869565228</v>
      </c>
      <c r="AQ15" s="742"/>
      <c r="AR15" s="742"/>
      <c r="AS15" s="742"/>
    </row>
    <row r="16" spans="1:45" ht="13.5" thickBot="1" x14ac:dyDescent="0.25">
      <c r="A16" s="731" t="s">
        <v>20</v>
      </c>
      <c r="B16" s="732" t="s">
        <v>21</v>
      </c>
      <c r="C16" s="719" t="s">
        <v>2176</v>
      </c>
      <c r="D16" s="608">
        <f>+_xlfn.DAYS(F16,E16)</f>
        <v>24</v>
      </c>
      <c r="E16" s="733">
        <v>46027.375</v>
      </c>
      <c r="F16" s="733">
        <v>46051.416666666701</v>
      </c>
      <c r="G16" s="734">
        <v>1044688.23</v>
      </c>
      <c r="H16" s="645">
        <v>45433.375</v>
      </c>
      <c r="I16" s="645">
        <v>45643.401388888902</v>
      </c>
      <c r="J16" s="647">
        <v>0</v>
      </c>
      <c r="K16" s="646">
        <v>0</v>
      </c>
      <c r="L16" s="648">
        <v>0</v>
      </c>
      <c r="M16" s="752">
        <f>N16/$G16</f>
        <v>1.6357929386860336E-2</v>
      </c>
      <c r="N16" s="753">
        <f>$G16*M35</f>
        <v>17088.93629762411</v>
      </c>
      <c r="O16" s="752">
        <f>P16/$G16</f>
        <v>2.5996319994407331E-2</v>
      </c>
      <c r="P16" s="753">
        <f>$G16*O35</f>
        <v>27158.049521471003</v>
      </c>
      <c r="Q16" s="752">
        <f>R16/$G16</f>
        <v>5.184558967191865E-2</v>
      </c>
      <c r="R16" s="753">
        <f>$G16*Q35</f>
        <v>54162.477307662972</v>
      </c>
      <c r="S16" s="752">
        <f>T16/$G16</f>
        <v>4.5664332470354363E-3</v>
      </c>
      <c r="T16" s="753">
        <f>$G16*S35</f>
        <v>4770.4990662586024</v>
      </c>
      <c r="U16" s="752">
        <f>V16/$G16</f>
        <v>3.6463220028448741E-2</v>
      </c>
      <c r="V16" s="753">
        <f>$G16*U35</f>
        <v>38092.696791620663</v>
      </c>
      <c r="W16" s="752">
        <f>X16/$G16</f>
        <v>0.25336893399703048</v>
      </c>
      <c r="X16" s="753">
        <f>$G16*W35</f>
        <v>264691.54319434462</v>
      </c>
      <c r="Y16" s="752">
        <f>Z16/$G16</f>
        <v>0.26570799150231139</v>
      </c>
      <c r="Z16" s="753">
        <f>$G16*Y35</f>
        <v>277582.01133940474</v>
      </c>
      <c r="AA16" s="752">
        <f>AB16/$G16</f>
        <v>9.2654629346363676E-2</v>
      </c>
      <c r="AB16" s="753">
        <f>$G16*AA35</f>
        <v>96795.200733158723</v>
      </c>
      <c r="AC16" s="752">
        <f>AD16/$G16</f>
        <v>0.1076103855201101</v>
      </c>
      <c r="AD16" s="753">
        <f>$G16*AC35</f>
        <v>112419.30317862144</v>
      </c>
      <c r="AE16" s="752">
        <f>AF16/$G16</f>
        <v>0.10253492741975279</v>
      </c>
      <c r="AF16" s="753">
        <f>$G16*AE35</f>
        <v>107117.03183932</v>
      </c>
      <c r="AG16" s="752">
        <f>AH16/$G16</f>
        <v>3.3420689577827747E-2</v>
      </c>
      <c r="AH16" s="753">
        <f>$G16*AG35</f>
        <v>34914.201040440319</v>
      </c>
      <c r="AI16" s="752">
        <f>AJ16/$G16</f>
        <v>9.1656062474636639E-3</v>
      </c>
      <c r="AJ16" s="753">
        <f>$G16*AI35</f>
        <v>9575.2009675397567</v>
      </c>
      <c r="AK16" s="752">
        <f>AL16/$G16</f>
        <v>3.0734406046973363E-4</v>
      </c>
      <c r="AL16" s="753">
        <f>$G16*AK35</f>
        <v>321.078722533139</v>
      </c>
      <c r="AM16" s="752">
        <f>AN16/$G16</f>
        <v>0</v>
      </c>
      <c r="AN16" s="753">
        <f>$G16*AM35</f>
        <v>0</v>
      </c>
      <c r="AO16" s="752">
        <f>AP16/$G16</f>
        <v>0</v>
      </c>
      <c r="AP16" s="753">
        <f>$G16*AO35</f>
        <v>0</v>
      </c>
      <c r="AQ16" s="742"/>
      <c r="AR16" s="742"/>
      <c r="AS16" s="742"/>
    </row>
    <row r="17" spans="1:45" ht="13.5" thickBot="1" x14ac:dyDescent="0.25">
      <c r="A17" s="731" t="s">
        <v>80</v>
      </c>
      <c r="B17" s="732" t="s">
        <v>81</v>
      </c>
      <c r="C17" s="719" t="s">
        <v>2277</v>
      </c>
      <c r="D17" s="608">
        <f t="shared" ref="D17:D31" si="0">+_xlfn.DAYS(F17,E17)</f>
        <v>87</v>
      </c>
      <c r="E17" s="733">
        <v>45873.375</v>
      </c>
      <c r="F17" s="733">
        <v>45960.583333333299</v>
      </c>
      <c r="G17" s="734">
        <f>SUM(G18:G19)</f>
        <v>365625.42999999993</v>
      </c>
      <c r="H17" s="645">
        <v>45433.375</v>
      </c>
      <c r="I17" s="645">
        <v>45491.708333333299</v>
      </c>
      <c r="J17" s="647">
        <v>0</v>
      </c>
      <c r="K17" s="646">
        <v>0</v>
      </c>
      <c r="L17" s="648">
        <v>0</v>
      </c>
      <c r="M17" s="750">
        <f>N17/$G$17</f>
        <v>0.17393240344360072</v>
      </c>
      <c r="N17" s="751">
        <f>SUM(N18:N19)</f>
        <v>63594.109799999984</v>
      </c>
      <c r="O17" s="750">
        <f>P17/$G$17</f>
        <v>0.27641655067591991</v>
      </c>
      <c r="P17" s="754">
        <f>SUM(P18:P19)</f>
        <v>101064.92019999999</v>
      </c>
      <c r="Q17" s="750">
        <f>R17/$G$17</f>
        <v>0.54965104588047942</v>
      </c>
      <c r="R17" s="754">
        <f>SUM(R18:R19)</f>
        <v>200966.39999999997</v>
      </c>
      <c r="S17" s="789"/>
      <c r="T17" s="790"/>
      <c r="U17" s="789"/>
      <c r="V17" s="790"/>
      <c r="W17" s="755"/>
      <c r="X17" s="742"/>
      <c r="Y17" s="755"/>
      <c r="Z17" s="756"/>
      <c r="AA17" s="742"/>
      <c r="AB17" s="742"/>
      <c r="AC17" s="757"/>
      <c r="AD17" s="758"/>
      <c r="AE17" s="759"/>
      <c r="AF17" s="760"/>
      <c r="AG17" s="742"/>
      <c r="AH17" s="756"/>
      <c r="AI17" s="742"/>
      <c r="AJ17" s="756"/>
      <c r="AK17" s="742"/>
      <c r="AL17" s="756"/>
      <c r="AM17" s="742"/>
      <c r="AN17" s="756"/>
      <c r="AO17" s="742"/>
      <c r="AP17" s="756"/>
      <c r="AQ17" s="742"/>
      <c r="AR17" s="742"/>
      <c r="AS17" s="742"/>
    </row>
    <row r="18" spans="1:45" ht="13.5" thickBot="1" x14ac:dyDescent="0.25">
      <c r="A18" s="735" t="s">
        <v>82</v>
      </c>
      <c r="B18" s="736" t="s">
        <v>83</v>
      </c>
      <c r="C18" s="737" t="s">
        <v>2278</v>
      </c>
      <c r="D18" s="715">
        <f t="shared" si="0"/>
        <v>50</v>
      </c>
      <c r="E18" s="738">
        <v>45873.375</v>
      </c>
      <c r="F18" s="738">
        <v>45923.5</v>
      </c>
      <c r="G18" s="739">
        <v>117766.86999999998</v>
      </c>
      <c r="H18" s="649">
        <v>45433.375</v>
      </c>
      <c r="I18" s="649">
        <v>45447.708333333299</v>
      </c>
      <c r="J18" s="651">
        <v>0</v>
      </c>
      <c r="K18" s="650">
        <v>0</v>
      </c>
      <c r="L18" s="652">
        <v>0</v>
      </c>
      <c r="M18" s="761">
        <f>N18/$G$18</f>
        <v>0.53999999999999992</v>
      </c>
      <c r="N18" s="762">
        <f>$G18/$D18*27</f>
        <v>63594.109799999984</v>
      </c>
      <c r="O18" s="761">
        <f>P18/$G$18</f>
        <v>0.45999999999999996</v>
      </c>
      <c r="P18" s="762">
        <f>$G18/$D18*23</f>
        <v>54172.76019999999</v>
      </c>
      <c r="Q18" s="768"/>
      <c r="R18" s="769"/>
      <c r="S18" s="755"/>
      <c r="T18" s="756"/>
      <c r="U18" s="755"/>
      <c r="V18" s="756"/>
      <c r="W18" s="755"/>
      <c r="X18" s="742"/>
      <c r="Y18" s="755"/>
      <c r="Z18" s="756"/>
      <c r="AA18" s="763"/>
      <c r="AB18" s="764"/>
      <c r="AC18" s="763"/>
      <c r="AD18" s="764"/>
      <c r="AE18" s="763"/>
      <c r="AF18" s="764"/>
      <c r="AG18" s="742"/>
      <c r="AH18" s="756"/>
      <c r="AI18" s="742"/>
      <c r="AJ18" s="756"/>
      <c r="AK18" s="763"/>
      <c r="AL18" s="765"/>
      <c r="AM18" s="763"/>
      <c r="AN18" s="765"/>
      <c r="AO18" s="763"/>
      <c r="AP18" s="764"/>
      <c r="AQ18" s="766"/>
      <c r="AR18" s="766"/>
      <c r="AS18" s="742"/>
    </row>
    <row r="19" spans="1:45" ht="13.5" thickBot="1" x14ac:dyDescent="0.25">
      <c r="A19" s="735" t="s">
        <v>194</v>
      </c>
      <c r="B19" s="736" t="s">
        <v>195</v>
      </c>
      <c r="C19" s="737" t="s">
        <v>2279</v>
      </c>
      <c r="D19" s="715">
        <f t="shared" si="0"/>
        <v>37</v>
      </c>
      <c r="E19" s="738">
        <v>45923.5</v>
      </c>
      <c r="F19" s="738">
        <v>45960.583333333299</v>
      </c>
      <c r="G19" s="739">
        <v>247858.55999999997</v>
      </c>
      <c r="H19" s="649">
        <v>45441.541666666701</v>
      </c>
      <c r="I19" s="649">
        <v>45491.708333333299</v>
      </c>
      <c r="J19" s="651">
        <v>0</v>
      </c>
      <c r="K19" s="650">
        <v>0</v>
      </c>
      <c r="L19" s="652">
        <v>0</v>
      </c>
      <c r="M19" s="757"/>
      <c r="N19" s="767"/>
      <c r="O19" s="761">
        <f>P19/$G$19</f>
        <v>0.1891891891891892</v>
      </c>
      <c r="P19" s="762">
        <f>$G19/$D19*7</f>
        <v>46892.159999999996</v>
      </c>
      <c r="Q19" s="761">
        <f>R19/$G$19</f>
        <v>0.81081081081081074</v>
      </c>
      <c r="R19" s="762">
        <f>$G19/$D19*30</f>
        <v>200966.39999999997</v>
      </c>
      <c r="S19" s="770"/>
      <c r="T19" s="771"/>
      <c r="U19" s="770"/>
      <c r="V19" s="771"/>
      <c r="W19" s="755"/>
      <c r="X19" s="742"/>
      <c r="Y19" s="755"/>
      <c r="Z19" s="756"/>
      <c r="AA19" s="742"/>
      <c r="AB19" s="742"/>
      <c r="AC19" s="755"/>
      <c r="AD19" s="756"/>
      <c r="AE19" s="763"/>
      <c r="AF19" s="764"/>
      <c r="AG19" s="742"/>
      <c r="AH19" s="756"/>
      <c r="AI19" s="742"/>
      <c r="AJ19" s="756"/>
      <c r="AK19" s="742"/>
      <c r="AL19" s="756"/>
      <c r="AM19" s="742"/>
      <c r="AN19" s="756"/>
      <c r="AO19" s="742"/>
      <c r="AP19" s="756"/>
      <c r="AQ19" s="766"/>
      <c r="AR19" s="766"/>
      <c r="AS19" s="766"/>
    </row>
    <row r="20" spans="1:45" ht="13.5" thickBot="1" x14ac:dyDescent="0.25">
      <c r="A20" s="731" t="s">
        <v>282</v>
      </c>
      <c r="B20" s="732" t="s">
        <v>283</v>
      </c>
      <c r="C20" s="719" t="s">
        <v>2280</v>
      </c>
      <c r="D20" s="608">
        <f t="shared" si="0"/>
        <v>127</v>
      </c>
      <c r="E20" s="733">
        <v>45960.583333333299</v>
      </c>
      <c r="F20" s="733">
        <v>46087.541666666701</v>
      </c>
      <c r="G20" s="646">
        <v>1902712.4399999995</v>
      </c>
      <c r="H20" s="645">
        <v>45456.541666666701</v>
      </c>
      <c r="I20" s="645">
        <v>45528.541666666701</v>
      </c>
      <c r="J20" s="647">
        <v>0</v>
      </c>
      <c r="K20" s="646">
        <v>0</v>
      </c>
      <c r="L20" s="648">
        <v>0</v>
      </c>
      <c r="M20" s="755"/>
      <c r="N20" s="756"/>
      <c r="O20" s="755"/>
      <c r="P20" s="756"/>
      <c r="Q20" s="750">
        <f>R20/$G20</f>
        <v>3.1100778796441488E-4</v>
      </c>
      <c r="R20" s="753">
        <f>SUM(R21:R24)</f>
        <v>591.7583870967743</v>
      </c>
      <c r="S20" s="750">
        <f>T20/$G20</f>
        <v>9.3302336389324472E-3</v>
      </c>
      <c r="T20" s="753">
        <f>SUM(T21:T24)</f>
        <v>17752.75161290323</v>
      </c>
      <c r="U20" s="750">
        <f>V20/$G$20</f>
        <v>7.4502427537749508E-2</v>
      </c>
      <c r="V20" s="753">
        <f>SUM(V21:V24)</f>
        <v>141756.69568627453</v>
      </c>
      <c r="W20" s="750">
        <f>X20/$G$20</f>
        <v>0.51768880067923262</v>
      </c>
      <c r="X20" s="753">
        <f>SUM(X21:X24)</f>
        <v>985012.92110105604</v>
      </c>
      <c r="Y20" s="750">
        <f>Z20/$G$20</f>
        <v>0.37429878189963661</v>
      </c>
      <c r="Z20" s="753">
        <f>SUM(Z21:Z24)</f>
        <v>712182.9485972852</v>
      </c>
      <c r="AA20" s="750">
        <f>AB20/$G$20</f>
        <v>2.3868748456484908E-2</v>
      </c>
      <c r="AB20" s="753">
        <f>SUM(AB21:AB24)</f>
        <v>45415.36461538462</v>
      </c>
      <c r="AC20" s="773"/>
      <c r="AD20" s="764"/>
      <c r="AE20" s="763"/>
      <c r="AF20" s="764"/>
      <c r="AG20" s="742"/>
      <c r="AH20" s="756"/>
      <c r="AI20" s="742"/>
      <c r="AJ20" s="756"/>
      <c r="AK20" s="763"/>
      <c r="AL20" s="765"/>
      <c r="AM20" s="763"/>
      <c r="AN20" s="765"/>
      <c r="AO20" s="763"/>
      <c r="AP20" s="764"/>
      <c r="AQ20" s="766"/>
      <c r="AR20" s="766"/>
      <c r="AS20" s="766"/>
    </row>
    <row r="21" spans="1:45" ht="13.5" thickBot="1" x14ac:dyDescent="0.25">
      <c r="A21" s="735" t="s">
        <v>284</v>
      </c>
      <c r="B21" s="736" t="s">
        <v>285</v>
      </c>
      <c r="C21" s="737" t="s">
        <v>2281</v>
      </c>
      <c r="D21" s="715">
        <f t="shared" si="0"/>
        <v>62</v>
      </c>
      <c r="E21" s="738">
        <v>45960.583333333299</v>
      </c>
      <c r="F21" s="738">
        <v>46022.458333333299</v>
      </c>
      <c r="G21" s="799">
        <v>36689.020000000004</v>
      </c>
      <c r="H21" s="649">
        <v>45456.541666666701</v>
      </c>
      <c r="I21" s="649">
        <v>45495.541666666701</v>
      </c>
      <c r="J21" s="651">
        <v>0</v>
      </c>
      <c r="K21" s="650">
        <v>0</v>
      </c>
      <c r="L21" s="652">
        <v>0</v>
      </c>
      <c r="M21" s="755"/>
      <c r="N21" s="756"/>
      <c r="O21" s="755"/>
      <c r="P21" s="756"/>
      <c r="Q21" s="761">
        <f>R21/$G$21</f>
        <v>1.6129032258064516E-2</v>
      </c>
      <c r="R21" s="762">
        <f>$G21/$D21*1</f>
        <v>591.7583870967743</v>
      </c>
      <c r="S21" s="761">
        <f>T21/$G$21</f>
        <v>0.48387096774193555</v>
      </c>
      <c r="T21" s="762">
        <f>$G21/$D21*30</f>
        <v>17752.75161290323</v>
      </c>
      <c r="U21" s="761">
        <f>V21/$G$21</f>
        <v>0.5</v>
      </c>
      <c r="V21" s="762">
        <f>$G21/$D21*31</f>
        <v>18344.510000000002</v>
      </c>
      <c r="W21" s="757"/>
      <c r="X21" s="758"/>
      <c r="Y21" s="757"/>
      <c r="Z21" s="758"/>
      <c r="AA21" s="757"/>
      <c r="AB21" s="758"/>
      <c r="AC21" s="755"/>
      <c r="AD21" s="756"/>
      <c r="AE21" s="763"/>
      <c r="AF21" s="764"/>
      <c r="AG21" s="742"/>
      <c r="AH21" s="756"/>
      <c r="AI21" s="742"/>
      <c r="AJ21" s="756"/>
      <c r="AK21" s="742"/>
      <c r="AL21" s="756"/>
      <c r="AM21" s="742"/>
      <c r="AN21" s="756"/>
      <c r="AO21" s="742"/>
      <c r="AP21" s="756"/>
      <c r="AQ21" s="766"/>
      <c r="AR21" s="766"/>
      <c r="AS21" s="766"/>
    </row>
    <row r="22" spans="1:45" ht="13.5" thickBot="1" x14ac:dyDescent="0.25">
      <c r="A22" s="735" t="s">
        <v>387</v>
      </c>
      <c r="B22" s="736" t="s">
        <v>388</v>
      </c>
      <c r="C22" s="737" t="s">
        <v>2175</v>
      </c>
      <c r="D22" s="715">
        <f t="shared" si="0"/>
        <v>0</v>
      </c>
      <c r="E22" s="738">
        <v>46022.458333333299</v>
      </c>
      <c r="F22" s="738">
        <v>46022.458333333299</v>
      </c>
      <c r="G22" s="799">
        <v>0</v>
      </c>
      <c r="H22" s="649">
        <v>45482.541666666701</v>
      </c>
      <c r="I22" s="649">
        <v>45513.541666666701</v>
      </c>
      <c r="J22" s="651">
        <v>0</v>
      </c>
      <c r="K22" s="650">
        <v>0</v>
      </c>
      <c r="L22" s="652">
        <v>0</v>
      </c>
      <c r="M22" s="755"/>
      <c r="N22" s="756"/>
      <c r="O22" s="755"/>
      <c r="P22" s="756"/>
      <c r="Q22" s="755"/>
      <c r="R22" s="756"/>
      <c r="S22" s="759"/>
      <c r="T22" s="760"/>
      <c r="U22" s="761">
        <f>V22/$G$21</f>
        <v>0</v>
      </c>
      <c r="V22" s="762">
        <v>0</v>
      </c>
      <c r="W22" s="763"/>
      <c r="X22" s="764"/>
      <c r="Y22" s="770"/>
      <c r="Z22" s="771"/>
      <c r="AA22" s="763"/>
      <c r="AB22" s="764"/>
      <c r="AC22" s="755"/>
      <c r="AD22" s="756"/>
      <c r="AE22" s="763"/>
      <c r="AF22" s="764"/>
      <c r="AG22" s="742"/>
      <c r="AH22" s="756"/>
      <c r="AI22" s="742"/>
      <c r="AJ22" s="756"/>
      <c r="AK22" s="742"/>
      <c r="AL22" s="756"/>
      <c r="AM22" s="742"/>
      <c r="AN22" s="756"/>
      <c r="AO22" s="742"/>
      <c r="AP22" s="756"/>
      <c r="AQ22" s="766"/>
      <c r="AR22" s="766"/>
      <c r="AS22" s="766"/>
    </row>
    <row r="23" spans="1:45" ht="13.5" thickBot="1" x14ac:dyDescent="0.25">
      <c r="A23" s="735" t="s">
        <v>411</v>
      </c>
      <c r="B23" s="736" t="s">
        <v>412</v>
      </c>
      <c r="C23" s="737" t="s">
        <v>2173</v>
      </c>
      <c r="D23" s="715">
        <f t="shared" si="0"/>
        <v>51</v>
      </c>
      <c r="E23" s="738">
        <v>46022.458333333299</v>
      </c>
      <c r="F23" s="738">
        <v>46073.541666666701</v>
      </c>
      <c r="G23" s="799">
        <v>1275623.6800000002</v>
      </c>
      <c r="H23" s="649">
        <v>45476.375</v>
      </c>
      <c r="I23" s="649">
        <v>45506.708333333299</v>
      </c>
      <c r="J23" s="651">
        <v>0</v>
      </c>
      <c r="K23" s="650">
        <v>0</v>
      </c>
      <c r="L23" s="652">
        <v>0</v>
      </c>
      <c r="M23" s="755"/>
      <c r="N23" s="756"/>
      <c r="O23" s="755"/>
      <c r="P23" s="756"/>
      <c r="Q23" s="755"/>
      <c r="R23" s="756"/>
      <c r="S23" s="763"/>
      <c r="T23" s="772"/>
      <c r="U23" s="761">
        <f t="shared" ref="U23" si="1">V23/$G$23</f>
        <v>1.9607843137254902E-2</v>
      </c>
      <c r="V23" s="762">
        <f>$G23/$D23*1</f>
        <v>25012.229019607847</v>
      </c>
      <c r="W23" s="761">
        <f t="shared" ref="W23" si="2">X23/$G$23</f>
        <v>0.58823529411764708</v>
      </c>
      <c r="X23" s="762">
        <f>$G23/$D23*30</f>
        <v>750366.87058823544</v>
      </c>
      <c r="Y23" s="761">
        <f>Z23/$G$23</f>
        <v>0.39215686274509809</v>
      </c>
      <c r="Z23" s="762">
        <f>$G23/$D23*20</f>
        <v>500244.58039215696</v>
      </c>
      <c r="AA23" s="770"/>
      <c r="AB23" s="771"/>
      <c r="AC23" s="763"/>
      <c r="AD23" s="764"/>
      <c r="AE23" s="763"/>
      <c r="AF23" s="764"/>
      <c r="AG23" s="742"/>
      <c r="AH23" s="756"/>
      <c r="AI23" s="742"/>
      <c r="AJ23" s="756"/>
      <c r="AK23" s="742"/>
      <c r="AL23" s="756"/>
      <c r="AM23" s="742"/>
      <c r="AN23" s="756"/>
      <c r="AO23" s="742"/>
      <c r="AP23" s="756"/>
      <c r="AQ23" s="766"/>
      <c r="AR23" s="766"/>
      <c r="AS23" s="766"/>
    </row>
    <row r="24" spans="1:45" ht="13.5" thickBot="1" x14ac:dyDescent="0.25">
      <c r="A24" s="735" t="s">
        <v>503</v>
      </c>
      <c r="B24" s="736" t="s">
        <v>504</v>
      </c>
      <c r="C24" s="737" t="s">
        <v>2282</v>
      </c>
      <c r="D24" s="715">
        <f t="shared" si="0"/>
        <v>78</v>
      </c>
      <c r="E24" s="738">
        <v>46009.416666666701</v>
      </c>
      <c r="F24" s="738">
        <v>46087.541666666701</v>
      </c>
      <c r="G24" s="799">
        <v>590399.74000000011</v>
      </c>
      <c r="H24" s="649">
        <v>45502.375</v>
      </c>
      <c r="I24" s="649">
        <v>45528.541666666701</v>
      </c>
      <c r="J24" s="651">
        <v>0</v>
      </c>
      <c r="K24" s="650">
        <v>0</v>
      </c>
      <c r="L24" s="652">
        <v>0</v>
      </c>
      <c r="M24" s="755"/>
      <c r="N24" s="756"/>
      <c r="O24" s="755"/>
      <c r="P24" s="756"/>
      <c r="Q24" s="755"/>
      <c r="R24" s="756"/>
      <c r="S24" s="755"/>
      <c r="T24" s="756"/>
      <c r="U24" s="761">
        <f t="shared" ref="U24" si="3">V24/$G$24</f>
        <v>0.16666666666666666</v>
      </c>
      <c r="V24" s="791">
        <f>$G24/$D24*13</f>
        <v>98399.95666666668</v>
      </c>
      <c r="W24" s="761">
        <f t="shared" ref="W24" si="4">X24/$G$24</f>
        <v>0.39743589743589747</v>
      </c>
      <c r="X24" s="791">
        <f>$G24/$D24*31</f>
        <v>234646.05051282057</v>
      </c>
      <c r="Y24" s="761">
        <f t="shared" ref="Y24" si="5">Z24/$G$24</f>
        <v>0.35897435897435898</v>
      </c>
      <c r="Z24" s="791">
        <f>$G24/$D24*28</f>
        <v>211938.36820512824</v>
      </c>
      <c r="AA24" s="761">
        <f>AB24/$G$24</f>
        <v>7.6923076923076913E-2</v>
      </c>
      <c r="AB24" s="791">
        <f>$G24/$D24*6</f>
        <v>45415.36461538462</v>
      </c>
      <c r="AC24" s="770"/>
      <c r="AD24" s="771"/>
      <c r="AE24" s="763"/>
      <c r="AF24" s="764"/>
      <c r="AG24" s="742"/>
      <c r="AH24" s="756"/>
      <c r="AI24" s="742"/>
      <c r="AJ24" s="756"/>
      <c r="AK24" s="763"/>
      <c r="AL24" s="765"/>
      <c r="AM24" s="763"/>
      <c r="AN24" s="765"/>
      <c r="AO24" s="763"/>
      <c r="AP24" s="764"/>
      <c r="AQ24" s="766"/>
      <c r="AR24" s="766"/>
      <c r="AS24" s="766"/>
    </row>
    <row r="25" spans="1:45" ht="13.5" thickBot="1" x14ac:dyDescent="0.25">
      <c r="A25" s="731" t="s">
        <v>560</v>
      </c>
      <c r="B25" s="732" t="s">
        <v>561</v>
      </c>
      <c r="C25" s="719" t="s">
        <v>2283</v>
      </c>
      <c r="D25" s="608">
        <f t="shared" si="0"/>
        <v>175</v>
      </c>
      <c r="E25" s="733">
        <v>46056.666666666701</v>
      </c>
      <c r="F25" s="733">
        <v>46231.5</v>
      </c>
      <c r="G25" s="734">
        <v>1616935.0000000007</v>
      </c>
      <c r="H25" s="645">
        <v>45510.541666666701</v>
      </c>
      <c r="I25" s="645">
        <v>45642.401388888902</v>
      </c>
      <c r="J25" s="647">
        <v>0</v>
      </c>
      <c r="K25" s="646">
        <v>0</v>
      </c>
      <c r="L25" s="648">
        <v>0</v>
      </c>
      <c r="M25" s="755"/>
      <c r="N25" s="756"/>
      <c r="O25" s="755"/>
      <c r="P25" s="756"/>
      <c r="Q25" s="755"/>
      <c r="R25" s="756"/>
      <c r="S25" s="755"/>
      <c r="T25" s="756"/>
      <c r="U25" s="755"/>
      <c r="V25" s="756"/>
      <c r="W25" s="755"/>
      <c r="X25" s="742"/>
      <c r="Y25" s="750">
        <f>Z25/$G$25</f>
        <v>0.19840009927185004</v>
      </c>
      <c r="Z25" s="779">
        <f>SUM(Z26:Z29)</f>
        <v>320800.06451612897</v>
      </c>
      <c r="AA25" s="750">
        <f t="shared" ref="AA25" si="6">AB25/$G$25</f>
        <v>0.19468597675954624</v>
      </c>
      <c r="AB25" s="779">
        <f t="shared" ref="AB25" si="7">SUM(AB26:AB29)</f>
        <v>314794.56983169704</v>
      </c>
      <c r="AC25" s="750">
        <f t="shared" ref="AC25" si="8">AD25/$G$25</f>
        <v>0.25873202567190512</v>
      </c>
      <c r="AD25" s="779">
        <f t="shared" ref="AD25" si="9">SUM(AD26:AD29)</f>
        <v>418352.86792980204</v>
      </c>
      <c r="AE25" s="750">
        <f t="shared" ref="AE25" si="10">AF25/$G$25</f>
        <v>0.24652889537763698</v>
      </c>
      <c r="AF25" s="779">
        <f t="shared" ref="AF25" si="11">SUM(AF26:AF29)</f>
        <v>398621.19944743963</v>
      </c>
      <c r="AG25" s="750">
        <f t="shared" ref="AG25" si="12">AH25/$G$25</f>
        <v>8.0354722938961676E-2</v>
      </c>
      <c r="AH25" s="779">
        <f t="shared" ref="AH25" si="13">SUM(AH26:AH29)</f>
        <v>129928.36393531004</v>
      </c>
      <c r="AI25" s="750">
        <f t="shared" ref="AI25" si="14">AJ25/$G$25</f>
        <v>2.1298279980099775E-2</v>
      </c>
      <c r="AJ25" s="779">
        <f t="shared" ref="AJ25" si="15">SUM(AJ26:AJ29)</f>
        <v>34437.934339622647</v>
      </c>
      <c r="AK25" s="763"/>
      <c r="AL25" s="765"/>
      <c r="AM25" s="763"/>
      <c r="AN25" s="765"/>
      <c r="AO25" s="763"/>
      <c r="AP25" s="764"/>
      <c r="AQ25" s="766"/>
      <c r="AR25" s="766"/>
      <c r="AS25" s="766"/>
    </row>
    <row r="26" spans="1:45" ht="13.5" thickBot="1" x14ac:dyDescent="0.25">
      <c r="A26" s="735" t="s">
        <v>562</v>
      </c>
      <c r="B26" s="736" t="s">
        <v>563</v>
      </c>
      <c r="C26" s="737" t="s">
        <v>2174</v>
      </c>
      <c r="D26" s="715">
        <f t="shared" si="0"/>
        <v>31</v>
      </c>
      <c r="E26" s="738">
        <v>46056.666666666701</v>
      </c>
      <c r="F26" s="738">
        <v>46087.541666666701</v>
      </c>
      <c r="G26" s="739">
        <v>397792.07999999996</v>
      </c>
      <c r="H26" s="649">
        <v>45510.541666666701</v>
      </c>
      <c r="I26" s="649">
        <v>45546.401388888902</v>
      </c>
      <c r="J26" s="651">
        <v>0</v>
      </c>
      <c r="K26" s="650">
        <v>0</v>
      </c>
      <c r="L26" s="652">
        <v>0</v>
      </c>
      <c r="M26" s="755"/>
      <c r="N26" s="756"/>
      <c r="O26" s="755"/>
      <c r="P26" s="756"/>
      <c r="Q26" s="755"/>
      <c r="R26" s="756"/>
      <c r="S26" s="755"/>
      <c r="T26" s="756"/>
      <c r="U26" s="755"/>
      <c r="V26" s="756"/>
      <c r="W26" s="763"/>
      <c r="X26" s="772"/>
      <c r="Y26" s="792">
        <f>Z26/$G$26</f>
        <v>0.80645161290322576</v>
      </c>
      <c r="Z26" s="793">
        <f>$G26/$D26*25</f>
        <v>320800.06451612897</v>
      </c>
      <c r="AA26" s="792">
        <f>AB26/$G$26</f>
        <v>0.19354838709677419</v>
      </c>
      <c r="AB26" s="793">
        <f>$G26/$D26*6</f>
        <v>76992.015483870957</v>
      </c>
      <c r="AC26" s="768"/>
      <c r="AD26" s="769"/>
      <c r="AE26" s="742"/>
      <c r="AF26" s="756"/>
      <c r="AG26" s="742"/>
      <c r="AH26" s="756"/>
      <c r="AI26" s="742"/>
      <c r="AJ26" s="756"/>
      <c r="AK26" s="742"/>
      <c r="AL26" s="756"/>
      <c r="AM26" s="742"/>
      <c r="AN26" s="756"/>
      <c r="AO26" s="742"/>
      <c r="AP26" s="756"/>
      <c r="AQ26" s="766"/>
      <c r="AR26" s="766"/>
      <c r="AS26" s="766"/>
    </row>
    <row r="27" spans="1:45" ht="13.5" thickBot="1" x14ac:dyDescent="0.25">
      <c r="A27" s="735" t="s">
        <v>592</v>
      </c>
      <c r="B27" s="736" t="s">
        <v>593</v>
      </c>
      <c r="C27" s="737" t="s">
        <v>2172</v>
      </c>
      <c r="D27" s="715">
        <f t="shared" si="0"/>
        <v>46</v>
      </c>
      <c r="E27" s="738">
        <v>46087.541666666701</v>
      </c>
      <c r="F27" s="738">
        <v>46133.5</v>
      </c>
      <c r="G27" s="739">
        <v>437556.69999999995</v>
      </c>
      <c r="H27" s="649">
        <v>45532.401388888902</v>
      </c>
      <c r="I27" s="649">
        <v>45572.401388888902</v>
      </c>
      <c r="J27" s="651">
        <v>0</v>
      </c>
      <c r="K27" s="650">
        <v>0</v>
      </c>
      <c r="L27" s="652">
        <v>0</v>
      </c>
      <c r="M27" s="755"/>
      <c r="N27" s="756"/>
      <c r="O27" s="755"/>
      <c r="P27" s="756"/>
      <c r="Q27" s="755"/>
      <c r="R27" s="756"/>
      <c r="S27" s="755"/>
      <c r="T27" s="756"/>
      <c r="U27" s="755"/>
      <c r="V27" s="756"/>
      <c r="W27" s="755"/>
      <c r="X27" s="742"/>
      <c r="Y27" s="763"/>
      <c r="Z27" s="764"/>
      <c r="AA27" s="761">
        <f>AB27/$G$27</f>
        <v>0.5434782608695653</v>
      </c>
      <c r="AB27" s="762">
        <f>$G27/$D27*25</f>
        <v>237802.55434782608</v>
      </c>
      <c r="AC27" s="761">
        <f>AD27/$G$27</f>
        <v>0.45652173913043481</v>
      </c>
      <c r="AD27" s="762">
        <f>$G27/$D27*21</f>
        <v>199754.1456521739</v>
      </c>
      <c r="AE27" s="770"/>
      <c r="AF27" s="771"/>
      <c r="AG27" s="770"/>
      <c r="AH27" s="771"/>
      <c r="AI27" s="763"/>
      <c r="AJ27" s="764"/>
      <c r="AK27" s="763"/>
      <c r="AL27" s="765"/>
      <c r="AM27" s="763"/>
      <c r="AN27" s="764"/>
      <c r="AO27" s="763"/>
      <c r="AP27" s="764"/>
      <c r="AQ27" s="766"/>
      <c r="AR27" s="766"/>
      <c r="AS27" s="766"/>
    </row>
    <row r="28" spans="1:45" ht="13.5" thickBot="1" x14ac:dyDescent="0.25">
      <c r="A28" s="735" t="s">
        <v>625</v>
      </c>
      <c r="B28" s="736" t="s">
        <v>626</v>
      </c>
      <c r="C28" s="737" t="s">
        <v>2177</v>
      </c>
      <c r="D28" s="715">
        <f t="shared" si="0"/>
        <v>56</v>
      </c>
      <c r="E28" s="738">
        <v>46125.375</v>
      </c>
      <c r="F28" s="738">
        <v>46181.708333333299</v>
      </c>
      <c r="G28" s="739">
        <v>651214.04000000039</v>
      </c>
      <c r="H28" s="649">
        <v>45563.401388888902</v>
      </c>
      <c r="I28" s="649">
        <v>45638.568055555603</v>
      </c>
      <c r="J28" s="651">
        <v>0</v>
      </c>
      <c r="K28" s="650">
        <v>0</v>
      </c>
      <c r="L28" s="652">
        <v>0</v>
      </c>
      <c r="M28" s="755"/>
      <c r="N28" s="756"/>
      <c r="O28" s="755"/>
      <c r="P28" s="756"/>
      <c r="Q28" s="755"/>
      <c r="R28" s="756"/>
      <c r="S28" s="755"/>
      <c r="T28" s="756"/>
      <c r="U28" s="755"/>
      <c r="V28" s="756"/>
      <c r="W28" s="755"/>
      <c r="X28" s="742"/>
      <c r="Y28" s="755"/>
      <c r="Z28" s="756"/>
      <c r="AA28" s="763"/>
      <c r="AB28" s="764"/>
      <c r="AC28" s="761">
        <f>AD28/$G$27</f>
        <v>0.45180424943457975</v>
      </c>
      <c r="AD28" s="762">
        <f>$G28/$D28*17</f>
        <v>197689.97642857156</v>
      </c>
      <c r="AE28" s="761">
        <f>AF28/$G$15</f>
        <v>7.3087560282324535E-2</v>
      </c>
      <c r="AF28" s="762">
        <f>$G28/$D28*31</f>
        <v>360493.48642857169</v>
      </c>
      <c r="AG28" s="761">
        <f>AH28/$G$15</f>
        <v>1.8861305879309554E-2</v>
      </c>
      <c r="AH28" s="762">
        <f>$G28/$D28*8</f>
        <v>93030.577142857204</v>
      </c>
      <c r="AI28" s="770"/>
      <c r="AJ28" s="771"/>
      <c r="AK28" s="763"/>
      <c r="AL28" s="765"/>
      <c r="AM28" s="763"/>
      <c r="AN28" s="765"/>
      <c r="AO28" s="763"/>
      <c r="AP28" s="764"/>
      <c r="AQ28" s="766"/>
      <c r="AR28" s="766"/>
      <c r="AS28" s="766"/>
    </row>
    <row r="29" spans="1:45" ht="13.5" thickBot="1" x14ac:dyDescent="0.25">
      <c r="A29" s="735" t="s">
        <v>919</v>
      </c>
      <c r="B29" s="736" t="s">
        <v>920</v>
      </c>
      <c r="C29" s="737" t="s">
        <v>2284</v>
      </c>
      <c r="D29" s="715">
        <f t="shared" si="0"/>
        <v>106</v>
      </c>
      <c r="E29" s="738">
        <v>46125.375</v>
      </c>
      <c r="F29" s="738">
        <v>46231.5</v>
      </c>
      <c r="G29" s="739">
        <v>130372.18000000002</v>
      </c>
      <c r="H29" s="649">
        <v>45601.401388888902</v>
      </c>
      <c r="I29" s="649">
        <v>45642.401388888902</v>
      </c>
      <c r="J29" s="651">
        <v>0</v>
      </c>
      <c r="K29" s="650">
        <v>0</v>
      </c>
      <c r="L29" s="652">
        <v>0</v>
      </c>
      <c r="M29" s="755"/>
      <c r="N29" s="756"/>
      <c r="O29" s="755"/>
      <c r="P29" s="756"/>
      <c r="Q29" s="755"/>
      <c r="R29" s="756"/>
      <c r="S29" s="755"/>
      <c r="T29" s="756"/>
      <c r="U29" s="755"/>
      <c r="V29" s="756"/>
      <c r="W29" s="755"/>
      <c r="X29" s="742"/>
      <c r="Y29" s="755"/>
      <c r="Z29" s="756"/>
      <c r="AA29" s="742"/>
      <c r="AB29" s="742"/>
      <c r="AC29" s="761">
        <f>AD29/$G$27</f>
        <v>4.7785226118253039E-2</v>
      </c>
      <c r="AD29" s="762">
        <f>$G29/$D29*17</f>
        <v>20908.745849056606</v>
      </c>
      <c r="AE29" s="761">
        <f>AF29/$G$27</f>
        <v>8.7137765274461418E-2</v>
      </c>
      <c r="AF29" s="762">
        <f>$G29/$D29*31</f>
        <v>38127.713018867929</v>
      </c>
      <c r="AG29" s="761">
        <f>AH29/$G$15</f>
        <v>7.4807709931039041E-3</v>
      </c>
      <c r="AH29" s="762">
        <f>$G29/$D29*30</f>
        <v>36897.78679245284</v>
      </c>
      <c r="AI29" s="761">
        <f>AJ29/$G$15</f>
        <v>6.9820529268969757E-3</v>
      </c>
      <c r="AJ29" s="762">
        <f>$G29/$D29*28</f>
        <v>34437.934339622647</v>
      </c>
      <c r="AK29" s="763"/>
      <c r="AL29" s="765"/>
      <c r="AM29" s="763"/>
      <c r="AN29" s="765"/>
      <c r="AO29" s="763"/>
      <c r="AP29" s="764"/>
      <c r="AQ29" s="766"/>
      <c r="AR29" s="766"/>
      <c r="AS29" s="766"/>
    </row>
    <row r="30" spans="1:45" ht="13.5" thickBot="1" x14ac:dyDescent="0.25">
      <c r="A30" s="731" t="s">
        <v>1004</v>
      </c>
      <c r="B30" s="732" t="s">
        <v>1005</v>
      </c>
      <c r="C30" s="719" t="s">
        <v>2285</v>
      </c>
      <c r="D30" s="608">
        <f t="shared" si="0"/>
        <v>2</v>
      </c>
      <c r="E30" s="733">
        <v>46231.5</v>
      </c>
      <c r="F30" s="733">
        <v>46233.416666666701</v>
      </c>
      <c r="G30" s="734">
        <v>2389.7000000000003</v>
      </c>
      <c r="H30" s="645">
        <v>45642.401388888902</v>
      </c>
      <c r="I30" s="645">
        <v>45643.401388888902</v>
      </c>
      <c r="J30" s="647">
        <v>0</v>
      </c>
      <c r="K30" s="646">
        <v>0</v>
      </c>
      <c r="L30" s="648">
        <v>0</v>
      </c>
      <c r="M30" s="755"/>
      <c r="N30" s="756"/>
      <c r="O30" s="755"/>
      <c r="P30" s="756"/>
      <c r="Q30" s="755"/>
      <c r="R30" s="756"/>
      <c r="S30" s="755"/>
      <c r="T30" s="756"/>
      <c r="U30" s="755"/>
      <c r="V30" s="756"/>
      <c r="W30" s="755"/>
      <c r="X30" s="742"/>
      <c r="Y30" s="755"/>
      <c r="Z30" s="756"/>
      <c r="AA30" s="763"/>
      <c r="AB30" s="764"/>
      <c r="AC30" s="763"/>
      <c r="AD30" s="764"/>
      <c r="AE30" s="757"/>
      <c r="AF30" s="758"/>
      <c r="AG30" s="757"/>
      <c r="AH30" s="758"/>
      <c r="AI30" s="761">
        <f>AJ30/$G$30</f>
        <v>0.5</v>
      </c>
      <c r="AJ30" s="762">
        <f>$G30/$D30*1</f>
        <v>1194.8500000000001</v>
      </c>
      <c r="AK30" s="761">
        <f>AL30/$G$30</f>
        <v>0.5</v>
      </c>
      <c r="AL30" s="762">
        <f>$G30/$D30*1</f>
        <v>1194.8500000000001</v>
      </c>
      <c r="AM30" s="763"/>
      <c r="AN30" s="765"/>
      <c r="AO30" s="763"/>
      <c r="AP30" s="764"/>
      <c r="AQ30" s="766"/>
      <c r="AR30" s="766"/>
      <c r="AS30" s="766"/>
    </row>
    <row r="31" spans="1:45" ht="13.5" customHeight="1" thickBot="1" x14ac:dyDescent="0.25">
      <c r="A31" s="727" t="s">
        <v>1239</v>
      </c>
      <c r="B31" s="730" t="s">
        <v>2220</v>
      </c>
      <c r="C31" s="716" t="s">
        <v>2286</v>
      </c>
      <c r="D31" s="608">
        <f t="shared" si="0"/>
        <v>92</v>
      </c>
      <c r="E31" s="728">
        <v>46233.708333333336</v>
      </c>
      <c r="F31" s="728">
        <v>46325.75</v>
      </c>
      <c r="G31" s="729">
        <v>137237.43000000002</v>
      </c>
      <c r="H31" s="640">
        <v>45574.375</v>
      </c>
      <c r="I31" s="640">
        <v>45640.541666666701</v>
      </c>
      <c r="J31" s="642">
        <v>0</v>
      </c>
      <c r="K31" s="641">
        <v>0</v>
      </c>
      <c r="L31" s="643">
        <v>0</v>
      </c>
      <c r="M31" s="774"/>
      <c r="N31" s="775"/>
      <c r="O31" s="774"/>
      <c r="P31" s="775"/>
      <c r="Q31" s="774"/>
      <c r="R31" s="775"/>
      <c r="S31" s="774"/>
      <c r="T31" s="775"/>
      <c r="U31" s="774"/>
      <c r="V31" s="775"/>
      <c r="W31" s="774"/>
      <c r="X31" s="775"/>
      <c r="Y31" s="776"/>
      <c r="Z31" s="777"/>
      <c r="AA31" s="776"/>
      <c r="AB31" s="777"/>
      <c r="AC31" s="763"/>
      <c r="AD31" s="764"/>
      <c r="AE31" s="776"/>
      <c r="AF31" s="777"/>
      <c r="AG31" s="776"/>
      <c r="AH31" s="771"/>
      <c r="AI31" s="778">
        <f>AJ31/G31</f>
        <v>1.0869565217391304E-2</v>
      </c>
      <c r="AJ31" s="779">
        <f>$G31/$D31*1</f>
        <v>1491.7111956521742</v>
      </c>
      <c r="AK31" s="778">
        <f t="shared" ref="AK31" si="16">AL31/I31</f>
        <v>1.0132011009630661</v>
      </c>
      <c r="AL31" s="779">
        <f>$G31/$D31*31</f>
        <v>46243.047065217397</v>
      </c>
      <c r="AM31" s="778">
        <f>AN31/G31</f>
        <v>0.32608695652173914</v>
      </c>
      <c r="AN31" s="779">
        <f>$G31/$D31*30</f>
        <v>44751.335869565228</v>
      </c>
      <c r="AO31" s="778">
        <f t="shared" ref="AO31" si="17">AP31/I31</f>
        <v>0.98051719448038677</v>
      </c>
      <c r="AP31" s="779">
        <f>$G31/$D31*30</f>
        <v>44751.335869565228</v>
      </c>
      <c r="AQ31" s="742"/>
      <c r="AR31" s="742"/>
      <c r="AS31" s="766"/>
    </row>
    <row r="32" spans="1:45" ht="13.5" thickBot="1" x14ac:dyDescent="0.25">
      <c r="G32" s="740" t="s">
        <v>1299</v>
      </c>
      <c r="M32" s="780">
        <f>+N32/$G$14</f>
        <v>1.5915108375108421E-2</v>
      </c>
      <c r="N32" s="781">
        <f>N15</f>
        <v>80683.046097624087</v>
      </c>
      <c r="O32" s="780">
        <f>+P32/$G$14</f>
        <v>2.5292580758865889E-2</v>
      </c>
      <c r="P32" s="781">
        <f>P15</f>
        <v>128222.96972147099</v>
      </c>
      <c r="Q32" s="780">
        <f t="shared" ref="Q32" si="18">+R32/$G$14</f>
        <v>5.044209195955935E-2</v>
      </c>
      <c r="R32" s="781">
        <f t="shared" ref="R32" si="19">R15</f>
        <v>255720.63569475972</v>
      </c>
      <c r="S32" s="780">
        <f t="shared" ref="S32" si="20">+T32/$G$14</f>
        <v>4.4428165873270208E-3</v>
      </c>
      <c r="T32" s="781">
        <f t="shared" ref="T32" si="21">T15</f>
        <v>22523.250679161833</v>
      </c>
      <c r="U32" s="780">
        <f t="shared" ref="U32" si="22">+V32/$G$14</f>
        <v>3.5476134218083266E-2</v>
      </c>
      <c r="V32" s="781">
        <f t="shared" ref="V32" si="23">V15</f>
        <v>179849.39247789519</v>
      </c>
      <c r="W32" s="780">
        <f t="shared" ref="W32" si="24">+X32/$G$14</f>
        <v>0.24651005320315741</v>
      </c>
      <c r="X32" s="781">
        <f t="shared" ref="X32" si="25">X15</f>
        <v>1249704.4642954008</v>
      </c>
      <c r="Y32" s="780">
        <f t="shared" ref="Y32" si="26">+Z32/$G$14</f>
        <v>0.25851508347312441</v>
      </c>
      <c r="Z32" s="781">
        <f t="shared" ref="Z32" si="27">Z15</f>
        <v>1310565.024452819</v>
      </c>
      <c r="AA32" s="780">
        <f t="shared" ref="AA32" si="28">+AB32/$G$14</f>
        <v>9.0146401334106049E-2</v>
      </c>
      <c r="AB32" s="781">
        <f t="shared" ref="AB32" si="29">AB15</f>
        <v>457005.13518024038</v>
      </c>
      <c r="AC32" s="780">
        <f t="shared" ref="AC32" si="30">+AD32/$G$14</f>
        <v>0.10469729434187665</v>
      </c>
      <c r="AD32" s="781">
        <f t="shared" ref="AD32" si="31">AD15</f>
        <v>530772.1711084235</v>
      </c>
      <c r="AE32" s="780">
        <f t="shared" ref="AE32" si="32">+AF32/$G$14</f>
        <v>9.9759232573166906E-2</v>
      </c>
      <c r="AF32" s="781">
        <f t="shared" ref="AF32" si="33">AF15</f>
        <v>505738.2312867596</v>
      </c>
      <c r="AG32" s="780">
        <f t="shared" ref="AG32" si="34">+AH32/$G$14</f>
        <v>3.2515967273292798E-2</v>
      </c>
      <c r="AH32" s="781">
        <f t="shared" ref="AH32" si="35">AH15</f>
        <v>164842.56497575037</v>
      </c>
      <c r="AI32" s="780">
        <f t="shared" ref="AI32" si="36">+AJ32/$G$14</f>
        <v>9.2117336525405682E-3</v>
      </c>
      <c r="AJ32" s="781">
        <f t="shared" ref="AJ32" si="37">AJ15</f>
        <v>46699.696502814579</v>
      </c>
      <c r="AK32" s="780">
        <f t="shared" ref="AK32" si="38">+AL32/$G$14</f>
        <v>9.4206814480770028E-3</v>
      </c>
      <c r="AL32" s="781">
        <f t="shared" ref="AL32" si="39">AL15</f>
        <v>47758.975787750533</v>
      </c>
      <c r="AM32" s="780">
        <f t="shared" ref="AM32" si="40">+AN32/$G$14</f>
        <v>8.8274104008571955E-3</v>
      </c>
      <c r="AN32" s="781">
        <f t="shared" ref="AN32" si="41">AN15</f>
        <v>44751.335869565228</v>
      </c>
      <c r="AO32" s="780">
        <f t="shared" ref="AO32" si="42">+AP32/$G$14</f>
        <v>8.8274104008571955E-3</v>
      </c>
      <c r="AP32" s="781">
        <f t="shared" ref="AP32" si="43">AP15</f>
        <v>44751.335869565228</v>
      </c>
      <c r="AQ32" s="782"/>
      <c r="AR32" s="783"/>
      <c r="AS32" s="742"/>
    </row>
    <row r="33" spans="7:45" ht="13.5" thickBot="1" x14ac:dyDescent="0.25">
      <c r="G33" s="741" t="s">
        <v>2287</v>
      </c>
      <c r="M33" s="784">
        <f>M32</f>
        <v>1.5915108375108421E-2</v>
      </c>
      <c r="N33" s="785">
        <f>N32</f>
        <v>80683.046097624087</v>
      </c>
      <c r="O33" s="786">
        <f>+O32+M33</f>
        <v>4.120768913397431E-2</v>
      </c>
      <c r="P33" s="781">
        <f>+P32+N33</f>
        <v>208906.01581909508</v>
      </c>
      <c r="Q33" s="786">
        <f t="shared" ref="Q33:AP33" si="44">+Q32+O33</f>
        <v>9.1649781093533667E-2</v>
      </c>
      <c r="R33" s="781">
        <f t="shared" si="44"/>
        <v>464626.6515138548</v>
      </c>
      <c r="S33" s="786">
        <f t="shared" si="44"/>
        <v>9.6092597680860689E-2</v>
      </c>
      <c r="T33" s="781">
        <f t="shared" si="44"/>
        <v>487149.90219301661</v>
      </c>
      <c r="U33" s="786">
        <f t="shared" si="44"/>
        <v>0.13156873189894397</v>
      </c>
      <c r="V33" s="781">
        <f t="shared" si="44"/>
        <v>666999.29467091174</v>
      </c>
      <c r="W33" s="786">
        <f t="shared" si="44"/>
        <v>0.37807878510210136</v>
      </c>
      <c r="X33" s="781">
        <f t="shared" si="44"/>
        <v>1916703.7589663125</v>
      </c>
      <c r="Y33" s="786">
        <f t="shared" si="44"/>
        <v>0.63659386857522571</v>
      </c>
      <c r="Z33" s="781">
        <f t="shared" si="44"/>
        <v>3227268.7834191313</v>
      </c>
      <c r="AA33" s="786">
        <f t="shared" si="44"/>
        <v>0.72674026990933172</v>
      </c>
      <c r="AB33" s="781">
        <f t="shared" si="44"/>
        <v>3684273.9185993718</v>
      </c>
      <c r="AC33" s="786">
        <f t="shared" si="44"/>
        <v>0.83143756425120841</v>
      </c>
      <c r="AD33" s="781">
        <f t="shared" si="44"/>
        <v>4215046.0897077955</v>
      </c>
      <c r="AE33" s="786">
        <f t="shared" si="44"/>
        <v>0.93119679682437528</v>
      </c>
      <c r="AF33" s="781">
        <f t="shared" si="44"/>
        <v>4720784.320994555</v>
      </c>
      <c r="AG33" s="786">
        <f t="shared" si="44"/>
        <v>0.96371276409766804</v>
      </c>
      <c r="AH33" s="781">
        <f t="shared" si="44"/>
        <v>4885626.8859703057</v>
      </c>
      <c r="AI33" s="786">
        <f t="shared" si="44"/>
        <v>0.97292449775020862</v>
      </c>
      <c r="AJ33" s="781">
        <f t="shared" si="44"/>
        <v>4932326.5824731207</v>
      </c>
      <c r="AK33" s="786">
        <f t="shared" si="44"/>
        <v>0.98234517919828557</v>
      </c>
      <c r="AL33" s="781">
        <f t="shared" si="44"/>
        <v>4980085.5582608711</v>
      </c>
      <c r="AM33" s="786">
        <f t="shared" si="44"/>
        <v>0.99117258959914278</v>
      </c>
      <c r="AN33" s="781">
        <f t="shared" si="44"/>
        <v>5024836.8941304367</v>
      </c>
      <c r="AO33" s="786">
        <f t="shared" si="44"/>
        <v>1</v>
      </c>
      <c r="AP33" s="781">
        <f t="shared" si="44"/>
        <v>5069588.2300000023</v>
      </c>
      <c r="AQ33" s="794">
        <f>AP33-G14</f>
        <v>0</v>
      </c>
      <c r="AR33" s="783"/>
      <c r="AS33" s="742"/>
    </row>
    <row r="34" spans="7:45" x14ac:dyDescent="0.2">
      <c r="G34" s="742"/>
      <c r="M34" s="742"/>
      <c r="N34" s="742"/>
      <c r="O34" s="742"/>
      <c r="P34" s="742"/>
      <c r="Q34" s="742"/>
      <c r="R34" s="742"/>
      <c r="S34" s="742"/>
      <c r="T34" s="742"/>
      <c r="U34" s="742"/>
      <c r="V34" s="742"/>
      <c r="W34" s="742"/>
      <c r="X34" s="742"/>
      <c r="Y34" s="742"/>
      <c r="Z34" s="742"/>
      <c r="AA34" s="742"/>
      <c r="AB34" s="742"/>
      <c r="AC34" s="742"/>
      <c r="AD34" s="742"/>
      <c r="AE34" s="742"/>
      <c r="AF34" s="742"/>
      <c r="AG34" s="742"/>
      <c r="AH34" s="742"/>
      <c r="AI34" s="742"/>
      <c r="AJ34" s="742"/>
      <c r="AK34" s="742"/>
      <c r="AL34" s="742"/>
      <c r="AM34" s="742"/>
      <c r="AN34" s="742"/>
      <c r="AO34" s="742"/>
      <c r="AP34" s="742"/>
      <c r="AQ34" s="742"/>
      <c r="AR34" s="742"/>
      <c r="AS34" s="742"/>
    </row>
    <row r="35" spans="7:45" ht="15" x14ac:dyDescent="0.25">
      <c r="G35" s="743">
        <f>SUM(G17,G20,G25,G30,)</f>
        <v>3887662.5700000003</v>
      </c>
      <c r="M35" s="787">
        <f>N35/$G35</f>
        <v>1.6357929386860336E-2</v>
      </c>
      <c r="N35" s="788">
        <f>N17+N20+N25+N30</f>
        <v>63594.109799999984</v>
      </c>
      <c r="O35" s="787">
        <f>P35/$G35</f>
        <v>2.5996319994407331E-2</v>
      </c>
      <c r="P35" s="788">
        <f>P17+P20+P25+P30</f>
        <v>101064.92019999999</v>
      </c>
      <c r="Q35" s="787">
        <f>R35/$G35</f>
        <v>5.184558967191865E-2</v>
      </c>
      <c r="R35" s="788">
        <f>R17+R20+R25+R30</f>
        <v>201558.15838709674</v>
      </c>
      <c r="S35" s="787">
        <f>T35/$G35</f>
        <v>4.5664332470354363E-3</v>
      </c>
      <c r="T35" s="788">
        <f>T17+T20+T25+T30</f>
        <v>17752.75161290323</v>
      </c>
      <c r="U35" s="787">
        <f>V35/$G35</f>
        <v>3.6463220028448741E-2</v>
      </c>
      <c r="V35" s="788">
        <f>V17+V20+V25+V30</f>
        <v>141756.69568627453</v>
      </c>
      <c r="W35" s="787">
        <f>X35/$G35</f>
        <v>0.25336893399703048</v>
      </c>
      <c r="X35" s="788">
        <f>X17+X20+X25+X30</f>
        <v>985012.92110105604</v>
      </c>
      <c r="Y35" s="787">
        <f>Z35/$G35</f>
        <v>0.26570799150231139</v>
      </c>
      <c r="Z35" s="788">
        <f>Z17+Z20+Z25+Z30</f>
        <v>1032983.0131134142</v>
      </c>
      <c r="AA35" s="787">
        <f>AB35/$G35</f>
        <v>9.2654629346363676E-2</v>
      </c>
      <c r="AB35" s="788">
        <f>AB17+AB20+AB25+AB30</f>
        <v>360209.93444708164</v>
      </c>
      <c r="AC35" s="787">
        <f>AD35/$G35</f>
        <v>0.1076103855201101</v>
      </c>
      <c r="AD35" s="788">
        <f>AD17+AD20+AD25+AD30</f>
        <v>418352.86792980204</v>
      </c>
      <c r="AE35" s="787">
        <f>AF35/$G35</f>
        <v>0.10253492741975279</v>
      </c>
      <c r="AF35" s="788">
        <f>AF17+AF20+AF25+AF30</f>
        <v>398621.19944743963</v>
      </c>
      <c r="AG35" s="787">
        <f>AH35/$G35</f>
        <v>3.3420689577827747E-2</v>
      </c>
      <c r="AH35" s="788">
        <f>AH17+AH20+AH25+AH30</f>
        <v>129928.36393531004</v>
      </c>
      <c r="AI35" s="787">
        <f>AJ35/$G35</f>
        <v>9.1656062474636639E-3</v>
      </c>
      <c r="AJ35" s="788">
        <f>AJ17+AJ20+AJ25+AJ30</f>
        <v>35632.784339622645</v>
      </c>
      <c r="AK35" s="787">
        <f>AL35/$G35</f>
        <v>3.0734406046973363E-4</v>
      </c>
      <c r="AL35" s="788">
        <f>AL17+AL20+AL25+AL30</f>
        <v>1194.8500000000001</v>
      </c>
      <c r="AM35" s="787">
        <f>AN35/$G35</f>
        <v>0</v>
      </c>
      <c r="AN35" s="788">
        <f>AN17+AN20+AN25+AN30</f>
        <v>0</v>
      </c>
      <c r="AO35" s="787">
        <f>AP35/$G35</f>
        <v>0</v>
      </c>
      <c r="AP35" s="788">
        <f>AP17+AP20+AP25+AP30</f>
        <v>0</v>
      </c>
      <c r="AQ35" s="787"/>
      <c r="AR35" s="788"/>
      <c r="AS35" s="742"/>
    </row>
    <row r="36" spans="7:45" ht="15" x14ac:dyDescent="0.25">
      <c r="M36" s="787"/>
      <c r="N36" s="788"/>
      <c r="O36" s="787"/>
      <c r="P36" s="788"/>
      <c r="Q36" s="787"/>
      <c r="R36" s="788"/>
      <c r="S36" s="787"/>
      <c r="T36" s="788"/>
      <c r="U36" s="787"/>
      <c r="V36" s="788"/>
      <c r="W36" s="787"/>
      <c r="X36" s="788"/>
      <c r="Y36" s="787"/>
      <c r="Z36" s="788"/>
      <c r="AA36" s="787"/>
      <c r="AB36" s="788"/>
      <c r="AC36" s="787"/>
      <c r="AD36" s="788"/>
      <c r="AE36" s="787"/>
      <c r="AF36" s="788"/>
      <c r="AG36" s="787"/>
      <c r="AH36" s="788"/>
      <c r="AI36" s="787"/>
      <c r="AJ36" s="788"/>
      <c r="AK36" s="787"/>
      <c r="AL36" s="788"/>
      <c r="AM36" s="787"/>
      <c r="AN36" s="788"/>
      <c r="AO36" s="787"/>
      <c r="AP36" s="788"/>
      <c r="AQ36" s="787"/>
      <c r="AR36" s="788"/>
      <c r="AS36" s="742"/>
    </row>
  </sheetData>
  <mergeCells count="38">
    <mergeCell ref="AG12:AH13"/>
    <mergeCell ref="AI12:AJ13"/>
    <mergeCell ref="AK12:AL13"/>
    <mergeCell ref="AM12:AN13"/>
    <mergeCell ref="AO12:AP13"/>
    <mergeCell ref="A12:A13"/>
    <mergeCell ref="B12:B13"/>
    <mergeCell ref="C12:C13"/>
    <mergeCell ref="D12:D13"/>
    <mergeCell ref="E12:E13"/>
    <mergeCell ref="A1:L1"/>
    <mergeCell ref="B2:E2"/>
    <mergeCell ref="B3:E3"/>
    <mergeCell ref="B4:E4"/>
    <mergeCell ref="B5:E5"/>
    <mergeCell ref="S12:T13"/>
    <mergeCell ref="M11:AF11"/>
    <mergeCell ref="AC12:AD13"/>
    <mergeCell ref="AE12:AF13"/>
    <mergeCell ref="B7:C7"/>
    <mergeCell ref="K12:K13"/>
    <mergeCell ref="W12:X13"/>
    <mergeCell ref="U12:V13"/>
    <mergeCell ref="Y12:Z13"/>
    <mergeCell ref="AA12:AB13"/>
    <mergeCell ref="B8:E8"/>
    <mergeCell ref="B9:E9"/>
    <mergeCell ref="A10:E10"/>
    <mergeCell ref="A11:L11"/>
    <mergeCell ref="F12:F13"/>
    <mergeCell ref="G12:G13"/>
    <mergeCell ref="H12:H13"/>
    <mergeCell ref="I12:I13"/>
    <mergeCell ref="J12:J13"/>
    <mergeCell ref="L12:L13"/>
    <mergeCell ref="M12:N13"/>
    <mergeCell ref="O12:P13"/>
    <mergeCell ref="Q12:R13"/>
  </mergeCells>
  <pageMargins left="0.23622047244094491" right="0.23622047244094491" top="0.74803149606299213" bottom="0.74803149606299213" header="0.31496062992125984" footer="0.31496062992125984"/>
  <pageSetup paperSize="8" scale="65"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664"/>
  <sheetViews>
    <sheetView showGridLines="0" zoomScale="60" zoomScaleNormal="60" zoomScaleSheetLayoutView="85" workbookViewId="0">
      <selection activeCell="BF58" sqref="BF58"/>
    </sheetView>
  </sheetViews>
  <sheetFormatPr defaultColWidth="9.140625" defaultRowHeight="15" x14ac:dyDescent="0.25"/>
  <cols>
    <col min="1" max="1" width="15.85546875" style="305" customWidth="1"/>
    <col min="2" max="2" width="62" style="583" hidden="1" customWidth="1"/>
    <col min="3" max="3" width="63.140625" style="541" customWidth="1"/>
    <col min="4" max="4" width="9.85546875" style="542" customWidth="1"/>
    <col min="5" max="5" width="17.28515625" style="542" hidden="1" customWidth="1"/>
    <col min="6" max="7" width="14.28515625" style="543" hidden="1" customWidth="1"/>
    <col min="8" max="8" width="10.7109375" style="542" hidden="1" customWidth="1"/>
    <col min="9" max="9" width="13" style="542" hidden="1" customWidth="1"/>
    <col min="10" max="10" width="11" style="542" hidden="1" customWidth="1"/>
    <col min="11" max="11" width="13.42578125" style="543" hidden="1" customWidth="1"/>
    <col min="12" max="12" width="13.85546875" style="542" hidden="1" customWidth="1"/>
    <col min="13" max="13" width="13.28515625" style="542" hidden="1" customWidth="1"/>
    <col min="14" max="14" width="13.85546875" style="542" hidden="1" customWidth="1"/>
    <col min="15" max="15" width="12.85546875" style="542" hidden="1" customWidth="1"/>
    <col min="16" max="48" width="3.5703125" style="338" hidden="1" customWidth="1"/>
    <col min="49" max="49" width="9" style="338" hidden="1" customWidth="1"/>
    <col min="50" max="56" width="3.5703125" style="338" hidden="1" customWidth="1"/>
    <col min="57" max="57" width="3.85546875" style="338" hidden="1" customWidth="1"/>
    <col min="58" max="58" width="13.85546875" style="367" customWidth="1"/>
    <col min="59" max="59" width="9.140625" style="367"/>
    <col min="60" max="60" width="17.140625" style="367" customWidth="1"/>
    <col min="61" max="61" width="15.85546875" style="305" customWidth="1"/>
    <col min="62" max="62" width="9.140625" style="305"/>
    <col min="63" max="63" width="13.28515625" style="305" customWidth="1"/>
    <col min="64" max="65" width="9.140625" style="305"/>
    <col min="66" max="66" width="11.140625" style="305" bestFit="1" customWidth="1"/>
    <col min="67" max="16384" width="9.140625" style="305"/>
  </cols>
  <sheetData>
    <row r="1" spans="1:74" ht="29.25" customHeight="1" x14ac:dyDescent="0.25">
      <c r="B1" s="306"/>
      <c r="C1" s="307" t="s">
        <v>1461</v>
      </c>
      <c r="D1" s="308"/>
      <c r="E1" s="308"/>
      <c r="F1" s="309"/>
      <c r="G1" s="309"/>
      <c r="H1" s="308"/>
      <c r="I1" s="308"/>
      <c r="J1" s="308"/>
      <c r="K1" s="309"/>
      <c r="L1" s="308"/>
      <c r="M1" s="308"/>
      <c r="N1" s="308"/>
      <c r="O1" s="310"/>
      <c r="P1" s="311"/>
      <c r="Q1" s="312"/>
      <c r="R1" s="312"/>
      <c r="S1" s="312"/>
      <c r="T1" s="312"/>
      <c r="U1" s="312"/>
      <c r="V1" s="312"/>
      <c r="W1" s="312"/>
      <c r="X1" s="312"/>
      <c r="Y1" s="941" t="s">
        <v>1462</v>
      </c>
      <c r="Z1" s="942"/>
      <c r="AA1" s="942"/>
      <c r="AB1" s="942"/>
      <c r="AC1" s="942"/>
      <c r="AD1" s="942"/>
      <c r="AE1" s="943"/>
      <c r="AF1" s="312"/>
      <c r="AG1" s="312"/>
      <c r="AH1" s="312"/>
      <c r="AI1" s="312"/>
      <c r="AJ1" s="312"/>
      <c r="AK1" s="941" t="s">
        <v>1462</v>
      </c>
      <c r="AL1" s="942"/>
      <c r="AM1" s="942"/>
      <c r="AN1" s="942"/>
      <c r="AO1" s="942"/>
      <c r="AP1" s="942"/>
      <c r="AQ1" s="943"/>
      <c r="AR1" s="312"/>
      <c r="AS1" s="312"/>
      <c r="AT1" s="312"/>
      <c r="AU1" s="312"/>
      <c r="AV1" s="312"/>
      <c r="AW1" s="312"/>
      <c r="AX1" s="312"/>
      <c r="AY1" s="312"/>
      <c r="AZ1" s="312"/>
      <c r="BA1" s="312"/>
      <c r="BB1" s="312"/>
      <c r="BC1" s="312"/>
      <c r="BD1" s="312"/>
      <c r="BE1" s="312"/>
      <c r="BF1" s="941" t="s">
        <v>1462</v>
      </c>
      <c r="BG1" s="942"/>
      <c r="BH1" s="942"/>
      <c r="BI1" s="942"/>
      <c r="BJ1" s="942"/>
      <c r="BK1" s="942"/>
      <c r="BL1" s="943"/>
      <c r="BM1" s="312"/>
      <c r="BN1" s="312"/>
      <c r="BO1" s="312"/>
      <c r="BP1" s="312"/>
      <c r="BQ1" s="312"/>
      <c r="BR1" s="312"/>
      <c r="BS1" s="312"/>
      <c r="BT1" s="312"/>
      <c r="BU1" s="312"/>
      <c r="BV1" s="312"/>
    </row>
    <row r="2" spans="1:74" ht="33.6" customHeight="1" x14ac:dyDescent="0.25">
      <c r="B2" s="313" t="s">
        <v>1463</v>
      </c>
      <c r="C2" s="314" t="s">
        <v>1464</v>
      </c>
      <c r="D2" s="928" t="s">
        <v>1465</v>
      </c>
      <c r="E2" s="929"/>
      <c r="F2" s="929"/>
      <c r="G2" s="929"/>
      <c r="H2" s="929"/>
      <c r="I2" s="315">
        <v>3</v>
      </c>
      <c r="J2" s="944"/>
      <c r="K2" s="945"/>
      <c r="L2" s="946"/>
      <c r="M2" s="945"/>
      <c r="N2" s="946"/>
      <c r="O2" s="947"/>
      <c r="P2" s="316"/>
      <c r="Q2" s="948" t="s">
        <v>1466</v>
      </c>
      <c r="R2" s="948"/>
      <c r="S2" s="948"/>
      <c r="T2" s="948"/>
      <c r="U2" s="948"/>
      <c r="V2" s="948"/>
      <c r="W2" s="948"/>
      <c r="X2" s="312"/>
      <c r="Y2" s="941" t="s">
        <v>1467</v>
      </c>
      <c r="Z2" s="942"/>
      <c r="AA2" s="943"/>
      <c r="AB2" s="317"/>
      <c r="AC2" s="941" t="s">
        <v>1468</v>
      </c>
      <c r="AD2" s="942"/>
      <c r="AE2" s="943"/>
      <c r="AF2" s="318"/>
      <c r="AG2" s="318"/>
      <c r="AH2" s="318"/>
      <c r="AI2" s="318"/>
      <c r="AJ2" s="318"/>
      <c r="AK2" s="941" t="s">
        <v>1467</v>
      </c>
      <c r="AL2" s="942"/>
      <c r="AM2" s="943"/>
      <c r="AN2" s="317"/>
      <c r="AO2" s="941" t="s">
        <v>1468</v>
      </c>
      <c r="AP2" s="942"/>
      <c r="AQ2" s="943"/>
      <c r="AR2" s="318"/>
      <c r="AS2" s="934" t="s">
        <v>1469</v>
      </c>
      <c r="AT2" s="935"/>
      <c r="AU2" s="935"/>
      <c r="AV2" s="935"/>
      <c r="AW2" s="935"/>
      <c r="AX2" s="935"/>
      <c r="AY2" s="935"/>
      <c r="AZ2" s="936"/>
      <c r="BA2" s="312"/>
      <c r="BB2" s="319"/>
      <c r="BC2" s="319"/>
      <c r="BD2" s="319"/>
      <c r="BE2" s="312"/>
      <c r="BF2" s="941" t="s">
        <v>1467</v>
      </c>
      <c r="BG2" s="942"/>
      <c r="BH2" s="943"/>
      <c r="BI2" s="317"/>
      <c r="BJ2" s="941" t="s">
        <v>1468</v>
      </c>
      <c r="BK2" s="942"/>
      <c r="BL2" s="943"/>
      <c r="BM2" s="318"/>
      <c r="BN2" s="934" t="s">
        <v>1469</v>
      </c>
      <c r="BO2" s="935"/>
      <c r="BP2" s="935"/>
      <c r="BQ2" s="935"/>
      <c r="BR2" s="935"/>
      <c r="BS2" s="935"/>
      <c r="BT2" s="935"/>
      <c r="BU2" s="936"/>
      <c r="BV2" s="312"/>
    </row>
    <row r="3" spans="1:74" ht="24" customHeight="1" x14ac:dyDescent="0.25">
      <c r="B3" s="313" t="s">
        <v>1470</v>
      </c>
      <c r="C3" s="320" t="s">
        <v>1918</v>
      </c>
      <c r="D3" s="928" t="s">
        <v>1471</v>
      </c>
      <c r="E3" s="929"/>
      <c r="F3" s="929"/>
      <c r="G3" s="929"/>
      <c r="H3" s="929"/>
      <c r="I3" s="321"/>
      <c r="J3" s="322" t="s">
        <v>1472</v>
      </c>
      <c r="K3" s="323">
        <v>44411</v>
      </c>
      <c r="L3" s="323"/>
      <c r="M3" s="323"/>
      <c r="N3" s="323"/>
      <c r="O3" s="324"/>
      <c r="P3" s="325"/>
      <c r="Q3" s="937" t="s">
        <v>1473</v>
      </c>
      <c r="R3" s="937"/>
      <c r="S3" s="937"/>
      <c r="T3" s="937"/>
      <c r="U3" s="937"/>
      <c r="V3" s="937"/>
      <c r="W3" s="937"/>
      <c r="X3" s="312"/>
      <c r="Y3" s="938" t="s">
        <v>1474</v>
      </c>
      <c r="Z3" s="939"/>
      <c r="AA3" s="940"/>
      <c r="AB3" s="317"/>
      <c r="AC3" s="938" t="s">
        <v>1474</v>
      </c>
      <c r="AD3" s="939"/>
      <c r="AE3" s="940"/>
      <c r="AF3" s="326"/>
      <c r="AG3" s="326"/>
      <c r="AH3" s="318"/>
      <c r="AI3" s="318"/>
      <c r="AJ3" s="318"/>
      <c r="AK3" s="938" t="s">
        <v>1474</v>
      </c>
      <c r="AL3" s="939"/>
      <c r="AM3" s="940"/>
      <c r="AN3" s="317"/>
      <c r="AO3" s="938" t="s">
        <v>1474</v>
      </c>
      <c r="AP3" s="939"/>
      <c r="AQ3" s="940"/>
      <c r="AR3" s="326"/>
      <c r="AS3" s="327"/>
      <c r="AT3" s="931" t="s">
        <v>1475</v>
      </c>
      <c r="AU3" s="931"/>
      <c r="AV3" s="931"/>
      <c r="AW3" s="931"/>
      <c r="AX3" s="931"/>
      <c r="AY3" s="931"/>
      <c r="AZ3" s="931"/>
      <c r="BA3" s="312"/>
      <c r="BB3" s="328"/>
      <c r="BC3" s="328"/>
      <c r="BD3" s="328"/>
      <c r="BE3" s="312"/>
      <c r="BF3" s="938" t="s">
        <v>1474</v>
      </c>
      <c r="BG3" s="939"/>
      <c r="BH3" s="940"/>
      <c r="BI3" s="317"/>
      <c r="BJ3" s="938" t="s">
        <v>1476</v>
      </c>
      <c r="BK3" s="939"/>
      <c r="BL3" s="940"/>
      <c r="BM3" s="326"/>
      <c r="BN3" s="327"/>
      <c r="BO3" s="931" t="s">
        <v>1475</v>
      </c>
      <c r="BP3" s="931"/>
      <c r="BQ3" s="931"/>
      <c r="BR3" s="931"/>
      <c r="BS3" s="931"/>
      <c r="BT3" s="931"/>
      <c r="BU3" s="931"/>
      <c r="BV3" s="312"/>
    </row>
    <row r="4" spans="1:74" ht="24" customHeight="1" x14ac:dyDescent="0.25">
      <c r="B4" s="313" t="s">
        <v>1477</v>
      </c>
      <c r="C4" s="329" t="s">
        <v>1478</v>
      </c>
      <c r="D4" s="928" t="s">
        <v>1479</v>
      </c>
      <c r="E4" s="929"/>
      <c r="F4" s="929"/>
      <c r="G4" s="929"/>
      <c r="H4" s="929"/>
      <c r="I4" s="321"/>
      <c r="J4" s="330"/>
      <c r="K4" s="331"/>
      <c r="L4" s="331"/>
      <c r="M4" s="331"/>
      <c r="N4" s="331"/>
      <c r="O4" s="332"/>
      <c r="P4" s="325"/>
      <c r="Q4" s="930" t="s">
        <v>1480</v>
      </c>
      <c r="R4" s="930"/>
      <c r="S4" s="930"/>
      <c r="T4" s="930"/>
      <c r="U4" s="930"/>
      <c r="V4" s="930"/>
      <c r="W4" s="930"/>
      <c r="X4" s="312"/>
      <c r="Y4" s="333" t="s">
        <v>1016</v>
      </c>
      <c r="Z4" s="334" t="s">
        <v>1343</v>
      </c>
      <c r="AA4" s="335" t="s">
        <v>1356</v>
      </c>
      <c r="AB4" s="317"/>
      <c r="AC4" s="336" t="s">
        <v>1016</v>
      </c>
      <c r="AD4" s="334" t="s">
        <v>1343</v>
      </c>
      <c r="AE4" s="335" t="s">
        <v>1356</v>
      </c>
      <c r="AF4" s="326"/>
      <c r="AG4" s="337"/>
      <c r="AH4" s="318"/>
      <c r="AI4" s="318"/>
      <c r="AJ4" s="318"/>
      <c r="AK4" s="333" t="s">
        <v>1016</v>
      </c>
      <c r="AL4" s="334" t="s">
        <v>1343</v>
      </c>
      <c r="AM4" s="335" t="s">
        <v>1356</v>
      </c>
      <c r="AN4" s="317"/>
      <c r="AO4" s="336" t="s">
        <v>1016</v>
      </c>
      <c r="AP4" s="334" t="s">
        <v>1343</v>
      </c>
      <c r="AQ4" s="335" t="s">
        <v>1356</v>
      </c>
      <c r="AR4" s="326"/>
      <c r="AS4" s="334"/>
      <c r="AT4" s="931" t="s">
        <v>1481</v>
      </c>
      <c r="AU4" s="931"/>
      <c r="AV4" s="931"/>
      <c r="AW4" s="931"/>
      <c r="AX4" s="931"/>
      <c r="AY4" s="931"/>
      <c r="AZ4" s="931"/>
      <c r="BB4" s="328"/>
      <c r="BC4" s="328"/>
      <c r="BD4" s="328"/>
      <c r="BE4" s="312"/>
      <c r="BF4" s="333" t="s">
        <v>1016</v>
      </c>
      <c r="BG4" s="334" t="s">
        <v>1343</v>
      </c>
      <c r="BH4" s="335" t="s">
        <v>1356</v>
      </c>
      <c r="BI4" s="317"/>
      <c r="BJ4" s="336" t="s">
        <v>1016</v>
      </c>
      <c r="BK4" s="334" t="s">
        <v>1343</v>
      </c>
      <c r="BL4" s="335" t="s">
        <v>1356</v>
      </c>
      <c r="BM4" s="326"/>
      <c r="BN4" s="334"/>
      <c r="BO4" s="931" t="s">
        <v>1481</v>
      </c>
      <c r="BP4" s="931"/>
      <c r="BQ4" s="931"/>
      <c r="BR4" s="931"/>
      <c r="BS4" s="931"/>
      <c r="BT4" s="931"/>
      <c r="BU4" s="931"/>
      <c r="BV4" s="338"/>
    </row>
    <row r="5" spans="1:74" ht="24" customHeight="1" x14ac:dyDescent="0.25">
      <c r="B5" s="339" t="s">
        <v>1482</v>
      </c>
      <c r="C5" s="314" t="s">
        <v>1483</v>
      </c>
      <c r="D5" s="340"/>
      <c r="E5" s="341"/>
      <c r="F5" s="342"/>
      <c r="G5" s="342"/>
      <c r="H5" s="343"/>
      <c r="I5" s="932"/>
      <c r="J5" s="932"/>
      <c r="K5" s="344"/>
      <c r="L5" s="345"/>
      <c r="M5" s="345"/>
      <c r="N5" s="345"/>
      <c r="O5" s="346"/>
      <c r="P5" s="325"/>
      <c r="Q5" s="933" t="s">
        <v>1484</v>
      </c>
      <c r="R5" s="933"/>
      <c r="S5" s="933"/>
      <c r="T5" s="933"/>
      <c r="U5" s="933"/>
      <c r="V5" s="933"/>
      <c r="W5" s="933"/>
      <c r="X5" s="312"/>
      <c r="Y5" s="347" t="s">
        <v>1485</v>
      </c>
      <c r="Z5" s="348" t="s">
        <v>1486</v>
      </c>
      <c r="AA5" s="349" t="s">
        <v>1487</v>
      </c>
      <c r="AB5" s="317"/>
      <c r="AC5" s="347" t="s">
        <v>1488</v>
      </c>
      <c r="AD5" s="348" t="s">
        <v>1489</v>
      </c>
      <c r="AE5" s="349" t="s">
        <v>1490</v>
      </c>
      <c r="AF5" s="326"/>
      <c r="AG5" s="350"/>
      <c r="AH5" s="318"/>
      <c r="AI5" s="318"/>
      <c r="AJ5" s="318"/>
      <c r="AK5" s="347" t="s">
        <v>1485</v>
      </c>
      <c r="AL5" s="348" t="s">
        <v>1486</v>
      </c>
      <c r="AM5" s="349" t="s">
        <v>1487</v>
      </c>
      <c r="AN5" s="317"/>
      <c r="AO5" s="347" t="s">
        <v>1488</v>
      </c>
      <c r="AP5" s="348" t="s">
        <v>1489</v>
      </c>
      <c r="AQ5" s="349" t="s">
        <v>1490</v>
      </c>
      <c r="AR5" s="326"/>
      <c r="AS5" s="349"/>
      <c r="AT5" s="931" t="s">
        <v>1491</v>
      </c>
      <c r="AU5" s="931"/>
      <c r="AV5" s="931"/>
      <c r="AW5" s="931"/>
      <c r="AX5" s="931"/>
      <c r="AY5" s="931"/>
      <c r="AZ5" s="931"/>
      <c r="BA5" s="312"/>
      <c r="BB5" s="328"/>
      <c r="BC5" s="328"/>
      <c r="BD5" s="328"/>
      <c r="BE5" s="312"/>
      <c r="BF5" s="347" t="s">
        <v>1492</v>
      </c>
      <c r="BG5" s="348" t="s">
        <v>1493</v>
      </c>
      <c r="BH5" s="349" t="s">
        <v>1490</v>
      </c>
      <c r="BI5" s="317"/>
      <c r="BJ5" s="347" t="s">
        <v>1494</v>
      </c>
      <c r="BK5" s="348" t="s">
        <v>1487</v>
      </c>
      <c r="BL5" s="349" t="s">
        <v>1495</v>
      </c>
      <c r="BM5" s="326"/>
      <c r="BN5" s="349"/>
      <c r="BO5" s="931" t="s">
        <v>1491</v>
      </c>
      <c r="BP5" s="931"/>
      <c r="BQ5" s="931"/>
      <c r="BR5" s="931"/>
      <c r="BS5" s="931"/>
      <c r="BT5" s="931"/>
      <c r="BU5" s="931"/>
      <c r="BV5" s="312"/>
    </row>
    <row r="6" spans="1:74" ht="34.5" customHeight="1" x14ac:dyDescent="0.25">
      <c r="B6" s="339" t="s">
        <v>1496</v>
      </c>
      <c r="C6" s="351" t="s">
        <v>1497</v>
      </c>
      <c r="D6" s="352" t="s">
        <v>1178</v>
      </c>
      <c r="E6" s="914" t="s">
        <v>1498</v>
      </c>
      <c r="F6" s="353"/>
      <c r="G6" s="353"/>
      <c r="H6" s="916" t="s">
        <v>1499</v>
      </c>
      <c r="I6" s="917"/>
      <c r="J6" s="917"/>
      <c r="K6" s="354"/>
      <c r="L6" s="918" t="s">
        <v>1500</v>
      </c>
      <c r="M6" s="919"/>
      <c r="N6" s="920"/>
      <c r="O6" s="924" t="s">
        <v>1501</v>
      </c>
      <c r="P6" s="311"/>
      <c r="Q6" s="927" t="s">
        <v>1502</v>
      </c>
      <c r="R6" s="927"/>
      <c r="S6" s="927"/>
      <c r="T6" s="927"/>
      <c r="U6" s="927"/>
      <c r="V6" s="927"/>
      <c r="W6" s="927"/>
      <c r="X6" s="312"/>
      <c r="Y6" s="900" t="s">
        <v>1495</v>
      </c>
      <c r="Z6" s="901"/>
      <c r="AA6" s="902"/>
      <c r="AB6" s="317"/>
      <c r="AC6" s="900" t="s">
        <v>1503</v>
      </c>
      <c r="AD6" s="901"/>
      <c r="AE6" s="902"/>
      <c r="AF6" s="326"/>
      <c r="AG6" s="355"/>
      <c r="AH6" s="909" t="s">
        <v>1504</v>
      </c>
      <c r="AI6" s="909"/>
      <c r="AJ6" s="319"/>
      <c r="AK6" s="900" t="s">
        <v>1495</v>
      </c>
      <c r="AL6" s="901"/>
      <c r="AM6" s="902"/>
      <c r="AN6" s="317"/>
      <c r="AO6" s="900" t="s">
        <v>1503</v>
      </c>
      <c r="AP6" s="901"/>
      <c r="AQ6" s="902"/>
      <c r="AR6" s="326"/>
      <c r="AS6" s="355"/>
      <c r="AT6" s="910" t="s">
        <v>1504</v>
      </c>
      <c r="AU6" s="910"/>
      <c r="AV6" s="319"/>
      <c r="AW6" s="356" t="s">
        <v>1505</v>
      </c>
      <c r="AX6" s="907" t="s">
        <v>1506</v>
      </c>
      <c r="AY6" s="907"/>
      <c r="AZ6" s="907"/>
      <c r="BA6" s="907"/>
      <c r="BB6" s="907"/>
      <c r="BC6" s="907"/>
      <c r="BD6" s="907"/>
      <c r="BE6" s="907"/>
      <c r="BF6" s="900" t="s">
        <v>1503</v>
      </c>
      <c r="BG6" s="901"/>
      <c r="BH6" s="902"/>
      <c r="BI6" s="317"/>
      <c r="BJ6" s="900" t="s">
        <v>1507</v>
      </c>
      <c r="BK6" s="901"/>
      <c r="BL6" s="902"/>
      <c r="BM6" s="326"/>
      <c r="BN6" s="355"/>
      <c r="BO6" s="910" t="s">
        <v>1504</v>
      </c>
      <c r="BP6" s="910"/>
      <c r="BQ6" s="355"/>
      <c r="BR6" s="910" t="s">
        <v>1504</v>
      </c>
      <c r="BS6" s="910"/>
      <c r="BT6" s="903" t="s">
        <v>1508</v>
      </c>
      <c r="BU6" s="903"/>
      <c r="BV6" s="903"/>
    </row>
    <row r="7" spans="1:74" ht="75.75" customHeight="1" x14ac:dyDescent="0.25">
      <c r="B7" s="357" t="s">
        <v>1509</v>
      </c>
      <c r="C7" s="358">
        <v>42</v>
      </c>
      <c r="D7" s="359" t="s">
        <v>1510</v>
      </c>
      <c r="E7" s="915"/>
      <c r="F7" s="360"/>
      <c r="G7" s="360"/>
      <c r="H7" s="361" t="s">
        <v>1511</v>
      </c>
      <c r="I7" s="362" t="s">
        <v>1512</v>
      </c>
      <c r="J7" s="904" t="s">
        <v>1513</v>
      </c>
      <c r="K7" s="363"/>
      <c r="L7" s="921"/>
      <c r="M7" s="922"/>
      <c r="N7" s="923"/>
      <c r="O7" s="925"/>
      <c r="P7" s="364"/>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c r="AW7" s="366" t="s">
        <v>1514</v>
      </c>
      <c r="AX7" s="907" t="s">
        <v>1515</v>
      </c>
      <c r="AY7" s="907"/>
      <c r="AZ7" s="907"/>
      <c r="BA7" s="907"/>
      <c r="BB7" s="907"/>
      <c r="BC7" s="907"/>
      <c r="BD7" s="907"/>
      <c r="BE7" s="907"/>
    </row>
    <row r="8" spans="1:74" ht="15" customHeight="1" x14ac:dyDescent="0.25">
      <c r="B8" s="891" t="s">
        <v>1516</v>
      </c>
      <c r="C8" s="892" t="s">
        <v>1517</v>
      </c>
      <c r="D8" s="368" t="s">
        <v>1518</v>
      </c>
      <c r="E8" s="369" t="s">
        <v>1519</v>
      </c>
      <c r="F8" s="370"/>
      <c r="G8" s="370"/>
      <c r="H8" s="361" t="s">
        <v>1520</v>
      </c>
      <c r="I8" s="371" t="s">
        <v>1520</v>
      </c>
      <c r="J8" s="905"/>
      <c r="K8" s="372"/>
      <c r="L8" s="893" t="s">
        <v>1520</v>
      </c>
      <c r="M8" s="373"/>
      <c r="N8" s="895" t="s">
        <v>1513</v>
      </c>
      <c r="O8" s="925"/>
      <c r="P8" s="897" t="s">
        <v>1521</v>
      </c>
      <c r="Q8" s="898"/>
      <c r="R8" s="898"/>
      <c r="S8" s="898"/>
      <c r="T8" s="898"/>
      <c r="U8" s="898"/>
      <c r="V8" s="898"/>
      <c r="W8" s="898"/>
      <c r="X8" s="898"/>
      <c r="Y8" s="898"/>
      <c r="Z8" s="898"/>
      <c r="AA8" s="898"/>
      <c r="AB8" s="898"/>
      <c r="AC8" s="898"/>
      <c r="AD8" s="898"/>
      <c r="AE8" s="898"/>
      <c r="AF8" s="898"/>
      <c r="AG8" s="898"/>
      <c r="AH8" s="898"/>
      <c r="AI8" s="899"/>
      <c r="AJ8" s="911" t="s">
        <v>1522</v>
      </c>
      <c r="AK8" s="912"/>
      <c r="AL8" s="912"/>
      <c r="AM8" s="912"/>
      <c r="AN8" s="912"/>
      <c r="AO8" s="912"/>
      <c r="AP8" s="912"/>
      <c r="AQ8" s="913"/>
      <c r="AR8" s="898" t="s">
        <v>1523</v>
      </c>
      <c r="AS8" s="898"/>
      <c r="AT8" s="898"/>
      <c r="AU8" s="898"/>
      <c r="AV8" s="898"/>
      <c r="AW8" s="898"/>
      <c r="AX8" s="898"/>
      <c r="AY8" s="898"/>
      <c r="AZ8" s="898"/>
      <c r="BA8" s="898"/>
      <c r="BB8" s="898"/>
      <c r="BC8" s="898"/>
      <c r="BD8" s="898"/>
      <c r="BE8" s="908"/>
    </row>
    <row r="9" spans="1:74" x14ac:dyDescent="0.25">
      <c r="B9" s="891"/>
      <c r="C9" s="892"/>
      <c r="D9" s="374" t="s">
        <v>1524</v>
      </c>
      <c r="E9" s="375" t="s">
        <v>1525</v>
      </c>
      <c r="F9" s="376"/>
      <c r="G9" s="376"/>
      <c r="H9" s="377" t="s">
        <v>1526</v>
      </c>
      <c r="I9" s="378"/>
      <c r="J9" s="906"/>
      <c r="K9" s="379"/>
      <c r="L9" s="894"/>
      <c r="M9" s="380"/>
      <c r="N9" s="896"/>
      <c r="O9" s="925"/>
      <c r="P9" s="381">
        <v>1</v>
      </c>
      <c r="Q9" s="381">
        <v>2</v>
      </c>
      <c r="R9" s="381">
        <v>3</v>
      </c>
      <c r="S9" s="381">
        <v>4</v>
      </c>
      <c r="T9" s="381">
        <v>5</v>
      </c>
      <c r="U9" s="381">
        <v>6</v>
      </c>
      <c r="V9" s="381">
        <v>7</v>
      </c>
      <c r="W9" s="381">
        <v>8</v>
      </c>
      <c r="X9" s="381">
        <v>9</v>
      </c>
      <c r="Y9" s="381">
        <v>10</v>
      </c>
      <c r="Z9" s="381">
        <v>11</v>
      </c>
      <c r="AA9" s="382">
        <v>12</v>
      </c>
      <c r="AB9" s="382">
        <v>13</v>
      </c>
      <c r="AC9" s="381">
        <v>14</v>
      </c>
      <c r="AD9" s="381">
        <v>15</v>
      </c>
      <c r="AE9" s="381">
        <v>16</v>
      </c>
      <c r="AF9" s="381">
        <v>17</v>
      </c>
      <c r="AG9" s="381">
        <v>18</v>
      </c>
      <c r="AH9" s="381">
        <v>19</v>
      </c>
      <c r="AI9" s="383">
        <v>20</v>
      </c>
      <c r="AJ9" s="384">
        <v>1</v>
      </c>
      <c r="AK9" s="385">
        <v>2</v>
      </c>
      <c r="AL9" s="385">
        <v>3</v>
      </c>
      <c r="AM9" s="385">
        <v>4</v>
      </c>
      <c r="AN9" s="385">
        <v>5</v>
      </c>
      <c r="AO9" s="385">
        <v>6</v>
      </c>
      <c r="AP9" s="385">
        <v>7</v>
      </c>
      <c r="AQ9" s="386">
        <v>8</v>
      </c>
      <c r="AR9" s="387">
        <v>1</v>
      </c>
      <c r="AS9" s="381">
        <v>2</v>
      </c>
      <c r="AT9" s="381">
        <v>3</v>
      </c>
      <c r="AU9" s="381">
        <v>4</v>
      </c>
      <c r="AV9" s="381">
        <v>5</v>
      </c>
      <c r="AW9" s="381">
        <v>6</v>
      </c>
      <c r="AX9" s="381">
        <v>7</v>
      </c>
      <c r="AY9" s="381">
        <v>8</v>
      </c>
      <c r="AZ9" s="381">
        <v>9</v>
      </c>
      <c r="BA9" s="381">
        <v>10</v>
      </c>
      <c r="BB9" s="381">
        <v>11</v>
      </c>
      <c r="BC9" s="381">
        <v>12</v>
      </c>
      <c r="BD9" s="381">
        <v>13</v>
      </c>
      <c r="BE9" s="382">
        <v>14</v>
      </c>
    </row>
    <row r="10" spans="1:74" ht="24" customHeight="1" x14ac:dyDescent="0.25">
      <c r="B10" s="388"/>
      <c r="C10" s="389" t="s">
        <v>1527</v>
      </c>
      <c r="D10" s="390"/>
      <c r="E10" s="391">
        <v>100.00000000000011</v>
      </c>
      <c r="F10" s="392">
        <v>19.308799817758292</v>
      </c>
      <c r="G10" s="392"/>
      <c r="H10" s="393">
        <v>19.308799817758292</v>
      </c>
      <c r="I10" s="394"/>
      <c r="J10" s="394"/>
      <c r="K10" s="392">
        <v>6.6348161353022794</v>
      </c>
      <c r="L10" s="395">
        <v>6.6348161353022794</v>
      </c>
      <c r="M10" s="392">
        <v>25.943535107719057</v>
      </c>
      <c r="N10" s="395">
        <v>25.943535107719057</v>
      </c>
      <c r="O10" s="926"/>
      <c r="P10" s="396"/>
      <c r="Q10" s="396"/>
      <c r="R10" s="396"/>
      <c r="S10" s="396"/>
      <c r="T10" s="396"/>
      <c r="U10" s="396"/>
      <c r="V10" s="396"/>
      <c r="W10" s="396"/>
      <c r="X10" s="396"/>
      <c r="Y10" s="396"/>
      <c r="Z10" s="396"/>
      <c r="AA10" s="396"/>
      <c r="AB10" s="396"/>
      <c r="AC10" s="396"/>
      <c r="AD10" s="396"/>
      <c r="AE10" s="396"/>
      <c r="AF10" s="396"/>
      <c r="AG10" s="396"/>
      <c r="AH10" s="396"/>
      <c r="AI10" s="397"/>
      <c r="AJ10" s="398"/>
      <c r="AK10" s="399"/>
      <c r="AL10" s="399"/>
      <c r="AM10" s="399"/>
      <c r="AN10" s="399"/>
      <c r="AO10" s="399"/>
      <c r="AP10" s="399"/>
      <c r="AQ10" s="400"/>
      <c r="AR10" s="396"/>
      <c r="AS10" s="396"/>
      <c r="AT10" s="396"/>
      <c r="AU10" s="396"/>
      <c r="AV10" s="396"/>
      <c r="AW10" s="396"/>
      <c r="AX10" s="396"/>
      <c r="AY10" s="396"/>
      <c r="AZ10" s="396"/>
      <c r="BA10" s="396"/>
      <c r="BB10" s="396"/>
      <c r="BC10" s="396"/>
      <c r="BD10" s="396"/>
      <c r="BE10" s="396"/>
    </row>
    <row r="11" spans="1:74" ht="48" customHeight="1" x14ac:dyDescent="0.25">
      <c r="B11" s="401" t="s">
        <v>1528</v>
      </c>
      <c r="C11" s="402" t="s">
        <v>1529</v>
      </c>
      <c r="D11" s="403"/>
      <c r="E11" s="403"/>
      <c r="F11" s="404"/>
      <c r="G11" s="404"/>
      <c r="H11" s="403"/>
      <c r="I11" s="403"/>
      <c r="J11" s="403"/>
      <c r="K11" s="404"/>
      <c r="L11" s="403"/>
      <c r="M11" s="404"/>
      <c r="N11" s="403"/>
      <c r="O11" s="405"/>
      <c r="P11" s="406"/>
      <c r="Q11" s="406"/>
      <c r="R11" s="406"/>
      <c r="S11" s="406"/>
      <c r="T11" s="406"/>
      <c r="U11" s="406"/>
      <c r="V11" s="406"/>
      <c r="W11" s="406"/>
      <c r="X11" s="406"/>
      <c r="Y11" s="406"/>
      <c r="Z11" s="406"/>
      <c r="AA11" s="406"/>
      <c r="AB11" s="406"/>
      <c r="AC11" s="406"/>
      <c r="AD11" s="406"/>
      <c r="AE11" s="406"/>
      <c r="AF11" s="406"/>
      <c r="AG11" s="406"/>
      <c r="AH11" s="406"/>
      <c r="AI11" s="407"/>
      <c r="AJ11" s="408"/>
      <c r="AK11" s="409"/>
      <c r="AL11" s="409"/>
      <c r="AM11" s="409"/>
      <c r="AN11" s="409"/>
      <c r="AO11" s="409"/>
      <c r="AP11" s="409"/>
      <c r="AQ11" s="410"/>
      <c r="AR11" s="406"/>
      <c r="AS11" s="406"/>
      <c r="AT11" s="406"/>
      <c r="AU11" s="406"/>
      <c r="AV11" s="406"/>
      <c r="AW11" s="406"/>
      <c r="AX11" s="406"/>
      <c r="AY11" s="406"/>
      <c r="AZ11" s="406"/>
      <c r="BA11" s="406"/>
      <c r="BB11" s="406"/>
      <c r="BC11" s="406"/>
      <c r="BD11" s="406"/>
      <c r="BE11" s="406"/>
      <c r="BF11" s="411" t="s">
        <v>1530</v>
      </c>
      <c r="BG11" s="412" t="s">
        <v>1531</v>
      </c>
    </row>
    <row r="12" spans="1:74" s="413" customFormat="1" ht="30" x14ac:dyDescent="0.25">
      <c r="A12" s="401" t="s">
        <v>1532</v>
      </c>
      <c r="B12" s="413" t="s">
        <v>1533</v>
      </c>
      <c r="C12" s="414" t="s">
        <v>85</v>
      </c>
      <c r="D12" s="415"/>
      <c r="E12" s="391"/>
      <c r="F12" s="392"/>
      <c r="G12" s="392"/>
      <c r="H12" s="416"/>
      <c r="I12" s="416"/>
      <c r="J12" s="416"/>
      <c r="K12" s="417"/>
      <c r="L12" s="416"/>
      <c r="M12" s="417"/>
      <c r="N12" s="416"/>
      <c r="O12" s="418"/>
      <c r="P12" s="419"/>
      <c r="Q12" s="419"/>
      <c r="R12" s="419"/>
      <c r="S12" s="419"/>
      <c r="T12" s="419"/>
      <c r="U12" s="419"/>
      <c r="V12" s="419"/>
      <c r="W12" s="419"/>
      <c r="X12" s="419"/>
      <c r="Y12" s="419"/>
      <c r="Z12" s="419"/>
      <c r="AA12" s="419"/>
      <c r="AB12" s="419"/>
      <c r="AC12" s="419"/>
      <c r="AD12" s="419"/>
      <c r="AE12" s="419"/>
      <c r="AF12" s="419"/>
      <c r="AG12" s="419"/>
      <c r="AH12" s="419"/>
      <c r="AI12" s="420"/>
      <c r="AJ12" s="421"/>
      <c r="AK12" s="419"/>
      <c r="AL12" s="419"/>
      <c r="AM12" s="419"/>
      <c r="AN12" s="419"/>
      <c r="AO12" s="419"/>
      <c r="AP12" s="419"/>
      <c r="AQ12" s="420"/>
      <c r="AR12" s="422"/>
      <c r="AS12" s="419"/>
      <c r="AT12" s="419"/>
      <c r="AU12" s="419"/>
      <c r="AV12" s="419"/>
      <c r="AW12" s="419"/>
      <c r="AX12" s="419"/>
      <c r="AY12" s="419"/>
      <c r="AZ12" s="419"/>
      <c r="BA12" s="419"/>
      <c r="BB12" s="419"/>
      <c r="BC12" s="419"/>
      <c r="BD12" s="419"/>
      <c r="BE12" s="419"/>
      <c r="BF12" s="423" t="s">
        <v>1534</v>
      </c>
      <c r="BG12" s="424" t="s">
        <v>1531</v>
      </c>
      <c r="BH12" s="424" t="s">
        <v>1535</v>
      </c>
      <c r="BI12" s="424" t="s">
        <v>1536</v>
      </c>
      <c r="BJ12" s="423" t="s">
        <v>1537</v>
      </c>
      <c r="BK12" s="424" t="s">
        <v>1538</v>
      </c>
      <c r="BL12" s="423" t="s">
        <v>1539</v>
      </c>
      <c r="BM12" s="423" t="s">
        <v>1540</v>
      </c>
      <c r="BN12" s="423"/>
    </row>
    <row r="13" spans="1:74" ht="75" x14ac:dyDescent="0.25">
      <c r="A13" s="425">
        <v>20212</v>
      </c>
      <c r="B13" s="426" t="s">
        <v>95</v>
      </c>
      <c r="C13" s="426" t="s">
        <v>95</v>
      </c>
      <c r="D13" s="427">
        <v>42</v>
      </c>
      <c r="E13" s="428">
        <v>0.32660185033248823</v>
      </c>
      <c r="F13" s="429">
        <v>0.32660185033248823</v>
      </c>
      <c r="G13" s="429" t="s">
        <v>19</v>
      </c>
      <c r="H13" s="430">
        <v>42</v>
      </c>
      <c r="I13" s="430">
        <v>0</v>
      </c>
      <c r="J13" s="430">
        <v>42</v>
      </c>
      <c r="K13" s="431">
        <v>0</v>
      </c>
      <c r="L13" s="430">
        <v>0</v>
      </c>
      <c r="M13" s="431">
        <v>0.32660185033248823</v>
      </c>
      <c r="N13" s="430">
        <v>100</v>
      </c>
      <c r="O13" s="432">
        <v>0.32660185033248823</v>
      </c>
      <c r="P13" s="433">
        <v>1</v>
      </c>
      <c r="Q13" s="433">
        <v>1</v>
      </c>
      <c r="R13" s="433">
        <v>1</v>
      </c>
      <c r="S13" s="433">
        <v>1</v>
      </c>
      <c r="T13" s="433">
        <v>1</v>
      </c>
      <c r="U13" s="433">
        <v>1</v>
      </c>
      <c r="V13" s="433">
        <v>1</v>
      </c>
      <c r="W13" s="433">
        <v>1</v>
      </c>
      <c r="X13" s="433">
        <v>1</v>
      </c>
      <c r="Y13" s="433">
        <v>1</v>
      </c>
      <c r="Z13" s="433">
        <v>1</v>
      </c>
      <c r="AA13" s="433">
        <v>1</v>
      </c>
      <c r="AB13" s="433">
        <v>1</v>
      </c>
      <c r="AC13" s="433">
        <v>1</v>
      </c>
      <c r="AD13" s="433">
        <v>1</v>
      </c>
      <c r="AE13" s="433">
        <v>1</v>
      </c>
      <c r="AF13" s="433">
        <v>1</v>
      </c>
      <c r="AG13" s="433">
        <v>1</v>
      </c>
      <c r="AH13" s="433">
        <v>1</v>
      </c>
      <c r="AI13" s="433">
        <v>1</v>
      </c>
      <c r="AJ13" s="433">
        <v>1</v>
      </c>
      <c r="AK13" s="433">
        <v>1</v>
      </c>
      <c r="AL13" s="433">
        <v>1</v>
      </c>
      <c r="AM13" s="433">
        <v>1</v>
      </c>
      <c r="AN13" s="433">
        <v>1</v>
      </c>
      <c r="AO13" s="433">
        <v>1</v>
      </c>
      <c r="AP13" s="433">
        <v>1</v>
      </c>
      <c r="AQ13" s="433">
        <v>1</v>
      </c>
      <c r="AR13" s="433">
        <v>1</v>
      </c>
      <c r="AS13" s="433">
        <v>1</v>
      </c>
      <c r="AT13" s="433">
        <v>1</v>
      </c>
      <c r="AU13" s="433">
        <v>1</v>
      </c>
      <c r="AV13" s="433">
        <v>1</v>
      </c>
      <c r="AW13" s="433">
        <v>1</v>
      </c>
      <c r="AX13" s="433">
        <v>1</v>
      </c>
      <c r="AY13" s="433">
        <v>1</v>
      </c>
      <c r="AZ13" s="433">
        <v>1</v>
      </c>
      <c r="BA13" s="433">
        <v>1</v>
      </c>
      <c r="BB13" s="433">
        <v>1</v>
      </c>
      <c r="BC13" s="433">
        <v>1</v>
      </c>
      <c r="BD13" s="433">
        <v>1</v>
      </c>
      <c r="BE13" s="433">
        <v>1</v>
      </c>
      <c r="BF13" s="434">
        <v>60</v>
      </c>
      <c r="BG13" s="435" t="s">
        <v>37</v>
      </c>
      <c r="BH13" s="436">
        <v>60</v>
      </c>
      <c r="BI13" s="436">
        <v>60</v>
      </c>
      <c r="BJ13" s="436">
        <v>42</v>
      </c>
      <c r="BK13" s="436">
        <v>0</v>
      </c>
      <c r="BL13" s="436">
        <v>0</v>
      </c>
      <c r="BM13" s="436">
        <v>42</v>
      </c>
      <c r="BN13" s="436">
        <v>42</v>
      </c>
    </row>
    <row r="14" spans="1:74" ht="30" x14ac:dyDescent="0.25">
      <c r="A14" s="437"/>
      <c r="B14" s="426"/>
      <c r="C14" s="438" t="s">
        <v>1541</v>
      </c>
      <c r="D14" s="427"/>
      <c r="E14" s="428"/>
      <c r="F14" s="429"/>
      <c r="G14" s="429"/>
      <c r="H14" s="430"/>
      <c r="I14" s="430"/>
      <c r="J14" s="430"/>
      <c r="K14" s="431"/>
      <c r="L14" s="430"/>
      <c r="M14" s="431"/>
      <c r="N14" s="430"/>
      <c r="O14" s="432"/>
      <c r="P14" s="870" t="s">
        <v>1542</v>
      </c>
      <c r="Q14" s="871"/>
      <c r="R14" s="871"/>
      <c r="S14" s="871"/>
      <c r="T14" s="871"/>
      <c r="U14" s="871"/>
      <c r="V14" s="871"/>
      <c r="W14" s="871"/>
      <c r="X14" s="871"/>
      <c r="Y14" s="871"/>
      <c r="Z14" s="871"/>
      <c r="AA14" s="871"/>
      <c r="AB14" s="871"/>
      <c r="AC14" s="871"/>
      <c r="AD14" s="871"/>
      <c r="AE14" s="871"/>
      <c r="AF14" s="871"/>
      <c r="AG14" s="871"/>
      <c r="AH14" s="871"/>
      <c r="AI14" s="871"/>
      <c r="AJ14" s="871"/>
      <c r="AK14" s="871"/>
      <c r="AL14" s="871"/>
      <c r="AM14" s="871"/>
      <c r="AN14" s="871"/>
      <c r="AO14" s="871"/>
      <c r="AP14" s="871"/>
      <c r="AQ14" s="871"/>
      <c r="AR14" s="871"/>
      <c r="AS14" s="871"/>
      <c r="AT14" s="871"/>
      <c r="AU14" s="871"/>
      <c r="AV14" s="871"/>
      <c r="AW14" s="871"/>
      <c r="AX14" s="871"/>
      <c r="AY14" s="871"/>
      <c r="AZ14" s="871"/>
      <c r="BA14" s="871"/>
      <c r="BB14" s="871"/>
      <c r="BC14" s="871"/>
      <c r="BD14" s="871"/>
      <c r="BE14" s="872"/>
      <c r="BF14" s="434">
        <v>30</v>
      </c>
      <c r="BG14" s="439" t="s">
        <v>160</v>
      </c>
      <c r="BH14" s="436"/>
      <c r="BI14" s="436"/>
      <c r="BJ14" s="436"/>
      <c r="BK14" s="436"/>
      <c r="BL14" s="436"/>
      <c r="BM14" s="436"/>
      <c r="BN14" s="436"/>
    </row>
    <row r="15" spans="1:74" ht="45" x14ac:dyDescent="0.25">
      <c r="A15" s="425">
        <v>20302</v>
      </c>
      <c r="B15" s="426" t="s">
        <v>1543</v>
      </c>
      <c r="C15" s="426" t="s">
        <v>1543</v>
      </c>
      <c r="D15" s="427">
        <v>42</v>
      </c>
      <c r="E15" s="428">
        <v>6.5266270755326899E-2</v>
      </c>
      <c r="F15" s="429">
        <v>6.5266270755326899E-2</v>
      </c>
      <c r="G15" s="429" t="s">
        <v>19</v>
      </c>
      <c r="H15" s="430">
        <v>42</v>
      </c>
      <c r="I15" s="430">
        <v>0</v>
      </c>
      <c r="J15" s="430">
        <v>42</v>
      </c>
      <c r="K15" s="431">
        <v>0</v>
      </c>
      <c r="L15" s="430">
        <v>0</v>
      </c>
      <c r="M15" s="431">
        <v>6.5266270755326899E-2</v>
      </c>
      <c r="N15" s="430">
        <v>100</v>
      </c>
      <c r="O15" s="432">
        <v>6.5266270755326899E-2</v>
      </c>
      <c r="P15" s="356">
        <v>1</v>
      </c>
      <c r="Q15" s="356">
        <v>1</v>
      </c>
      <c r="R15" s="356">
        <v>1</v>
      </c>
      <c r="S15" s="356">
        <v>1</v>
      </c>
      <c r="T15" s="356">
        <v>1</v>
      </c>
      <c r="U15" s="356">
        <v>1</v>
      </c>
      <c r="V15" s="356">
        <v>1</v>
      </c>
      <c r="W15" s="356">
        <v>1</v>
      </c>
      <c r="X15" s="356">
        <v>1</v>
      </c>
      <c r="Y15" s="356">
        <v>1</v>
      </c>
      <c r="Z15" s="356">
        <v>1</v>
      </c>
      <c r="AA15" s="356">
        <v>1</v>
      </c>
      <c r="AB15" s="356">
        <v>1</v>
      </c>
      <c r="AC15" s="356">
        <v>1</v>
      </c>
      <c r="AD15" s="356">
        <v>1</v>
      </c>
      <c r="AE15" s="356">
        <v>1</v>
      </c>
      <c r="AF15" s="356">
        <v>1</v>
      </c>
      <c r="AG15" s="356">
        <v>1</v>
      </c>
      <c r="AH15" s="356">
        <v>1</v>
      </c>
      <c r="AI15" s="356">
        <v>1</v>
      </c>
      <c r="AJ15" s="356">
        <v>1</v>
      </c>
      <c r="AK15" s="356">
        <v>1</v>
      </c>
      <c r="AL15" s="356">
        <v>1</v>
      </c>
      <c r="AM15" s="356">
        <v>1</v>
      </c>
      <c r="AN15" s="356">
        <v>1</v>
      </c>
      <c r="AO15" s="356">
        <v>1</v>
      </c>
      <c r="AP15" s="356">
        <v>1</v>
      </c>
      <c r="AQ15" s="356">
        <v>1</v>
      </c>
      <c r="AR15" s="356">
        <v>1</v>
      </c>
      <c r="AS15" s="356">
        <v>1</v>
      </c>
      <c r="AT15" s="356">
        <v>1</v>
      </c>
      <c r="AU15" s="356">
        <v>1</v>
      </c>
      <c r="AV15" s="356">
        <v>1</v>
      </c>
      <c r="AW15" s="356">
        <v>1</v>
      </c>
      <c r="AX15" s="356">
        <v>1</v>
      </c>
      <c r="AY15" s="356">
        <v>1</v>
      </c>
      <c r="AZ15" s="356">
        <v>1</v>
      </c>
      <c r="BA15" s="356">
        <v>1</v>
      </c>
      <c r="BB15" s="356">
        <v>1</v>
      </c>
      <c r="BC15" s="356">
        <v>1</v>
      </c>
      <c r="BD15" s="356">
        <v>1</v>
      </c>
      <c r="BE15" s="356">
        <v>1</v>
      </c>
      <c r="BF15" s="440">
        <v>1</v>
      </c>
      <c r="BG15" s="441" t="s">
        <v>103</v>
      </c>
      <c r="BH15" s="442">
        <v>1</v>
      </c>
      <c r="BI15" s="442">
        <v>1</v>
      </c>
      <c r="BJ15" s="436">
        <v>42</v>
      </c>
      <c r="BK15" s="436">
        <v>0</v>
      </c>
      <c r="BL15" s="436">
        <v>0</v>
      </c>
      <c r="BM15" s="436">
        <v>42</v>
      </c>
      <c r="BN15" s="436">
        <v>42</v>
      </c>
    </row>
    <row r="16" spans="1:74" ht="30" x14ac:dyDescent="0.25">
      <c r="A16" s="425">
        <v>20400</v>
      </c>
      <c r="B16" s="426" t="s">
        <v>1544</v>
      </c>
      <c r="C16" s="426" t="s">
        <v>1544</v>
      </c>
      <c r="D16" s="427">
        <v>42</v>
      </c>
      <c r="E16" s="428">
        <v>7.0371394543976354E-2</v>
      </c>
      <c r="F16" s="429">
        <v>7.0371394543976354E-2</v>
      </c>
      <c r="G16" s="429" t="s">
        <v>19</v>
      </c>
      <c r="H16" s="430">
        <v>42</v>
      </c>
      <c r="I16" s="430">
        <v>0</v>
      </c>
      <c r="J16" s="430">
        <v>42</v>
      </c>
      <c r="K16" s="431">
        <v>0</v>
      </c>
      <c r="L16" s="430">
        <v>0</v>
      </c>
      <c r="M16" s="431">
        <v>7.0371394543976354E-2</v>
      </c>
      <c r="N16" s="430">
        <v>100</v>
      </c>
      <c r="O16" s="432">
        <v>7.0371394543976354E-2</v>
      </c>
      <c r="P16" s="356">
        <v>1</v>
      </c>
      <c r="Q16" s="356">
        <v>1</v>
      </c>
      <c r="R16" s="356">
        <v>1</v>
      </c>
      <c r="S16" s="356">
        <v>1</v>
      </c>
      <c r="T16" s="356">
        <v>1</v>
      </c>
      <c r="U16" s="356">
        <v>1</v>
      </c>
      <c r="V16" s="356">
        <v>1</v>
      </c>
      <c r="W16" s="356">
        <v>1</v>
      </c>
      <c r="X16" s="356">
        <v>1</v>
      </c>
      <c r="Y16" s="356">
        <v>1</v>
      </c>
      <c r="Z16" s="356">
        <v>1</v>
      </c>
      <c r="AA16" s="356">
        <v>1</v>
      </c>
      <c r="AB16" s="356">
        <v>1</v>
      </c>
      <c r="AC16" s="356">
        <v>1</v>
      </c>
      <c r="AD16" s="356">
        <v>1</v>
      </c>
      <c r="AE16" s="356">
        <v>1</v>
      </c>
      <c r="AF16" s="356">
        <v>1</v>
      </c>
      <c r="AG16" s="356">
        <v>1</v>
      </c>
      <c r="AH16" s="356">
        <v>1</v>
      </c>
      <c r="AI16" s="356">
        <v>1</v>
      </c>
      <c r="AJ16" s="356">
        <v>1</v>
      </c>
      <c r="AK16" s="356">
        <v>1</v>
      </c>
      <c r="AL16" s="356">
        <v>1</v>
      </c>
      <c r="AM16" s="356">
        <v>1</v>
      </c>
      <c r="AN16" s="356">
        <v>1</v>
      </c>
      <c r="AO16" s="356">
        <v>1</v>
      </c>
      <c r="AP16" s="356">
        <v>1</v>
      </c>
      <c r="AQ16" s="356">
        <v>1</v>
      </c>
      <c r="AR16" s="356">
        <v>1</v>
      </c>
      <c r="AS16" s="356">
        <v>1</v>
      </c>
      <c r="AT16" s="356">
        <v>1</v>
      </c>
      <c r="AU16" s="356">
        <v>1</v>
      </c>
      <c r="AV16" s="356">
        <v>1</v>
      </c>
      <c r="AW16" s="356">
        <v>1</v>
      </c>
      <c r="AX16" s="356">
        <v>1</v>
      </c>
      <c r="AY16" s="356">
        <v>1</v>
      </c>
      <c r="AZ16" s="356">
        <v>1</v>
      </c>
      <c r="BA16" s="356">
        <v>1</v>
      </c>
      <c r="BB16" s="356">
        <v>1</v>
      </c>
      <c r="BC16" s="356">
        <v>1</v>
      </c>
      <c r="BD16" s="356">
        <v>1</v>
      </c>
      <c r="BE16" s="356">
        <v>1</v>
      </c>
      <c r="BF16" s="440">
        <v>1</v>
      </c>
      <c r="BG16" s="441" t="s">
        <v>103</v>
      </c>
      <c r="BH16" s="442">
        <v>1</v>
      </c>
      <c r="BI16" s="442">
        <v>1</v>
      </c>
      <c r="BJ16" s="436">
        <v>42</v>
      </c>
      <c r="BK16" s="436">
        <v>0</v>
      </c>
      <c r="BL16" s="436">
        <v>0</v>
      </c>
      <c r="BM16" s="436">
        <v>42</v>
      </c>
      <c r="BN16" s="436">
        <v>42</v>
      </c>
    </row>
    <row r="17" spans="1:66" ht="15.75" x14ac:dyDescent="0.25">
      <c r="A17" s="425">
        <v>20501</v>
      </c>
      <c r="B17" s="426" t="s">
        <v>110</v>
      </c>
      <c r="C17" s="426" t="s">
        <v>110</v>
      </c>
      <c r="D17" s="427">
        <v>42</v>
      </c>
      <c r="E17" s="428">
        <v>0.10924071231773072</v>
      </c>
      <c r="F17" s="429">
        <v>0.10924071231773072</v>
      </c>
      <c r="G17" s="429" t="s">
        <v>19</v>
      </c>
      <c r="H17" s="430">
        <v>42</v>
      </c>
      <c r="I17" s="430">
        <v>0</v>
      </c>
      <c r="J17" s="430">
        <v>42</v>
      </c>
      <c r="K17" s="431">
        <v>0</v>
      </c>
      <c r="L17" s="430">
        <v>0</v>
      </c>
      <c r="M17" s="431">
        <v>0.10924071231773072</v>
      </c>
      <c r="N17" s="430">
        <v>100</v>
      </c>
      <c r="O17" s="432">
        <v>0.10924071231773072</v>
      </c>
      <c r="P17" s="356">
        <v>1</v>
      </c>
      <c r="Q17" s="356">
        <v>1</v>
      </c>
      <c r="R17" s="356">
        <v>1</v>
      </c>
      <c r="S17" s="356">
        <v>1</v>
      </c>
      <c r="T17" s="356">
        <v>1</v>
      </c>
      <c r="U17" s="356">
        <v>1</v>
      </c>
      <c r="V17" s="356">
        <v>1</v>
      </c>
      <c r="W17" s="356">
        <v>1</v>
      </c>
      <c r="X17" s="356">
        <v>1</v>
      </c>
      <c r="Y17" s="356">
        <v>1</v>
      </c>
      <c r="Z17" s="356">
        <v>1</v>
      </c>
      <c r="AA17" s="356">
        <v>1</v>
      </c>
      <c r="AB17" s="356">
        <v>1</v>
      </c>
      <c r="AC17" s="356">
        <v>1</v>
      </c>
      <c r="AD17" s="356">
        <v>1</v>
      </c>
      <c r="AE17" s="356">
        <v>1</v>
      </c>
      <c r="AF17" s="356">
        <v>1</v>
      </c>
      <c r="AG17" s="356">
        <v>1</v>
      </c>
      <c r="AH17" s="356">
        <v>1</v>
      </c>
      <c r="AI17" s="356">
        <v>1</v>
      </c>
      <c r="AJ17" s="356">
        <v>1</v>
      </c>
      <c r="AK17" s="356">
        <v>1</v>
      </c>
      <c r="AL17" s="356">
        <v>1</v>
      </c>
      <c r="AM17" s="356">
        <v>1</v>
      </c>
      <c r="AN17" s="356">
        <v>1</v>
      </c>
      <c r="AO17" s="356">
        <v>1</v>
      </c>
      <c r="AP17" s="356">
        <v>1</v>
      </c>
      <c r="AQ17" s="356">
        <v>1</v>
      </c>
      <c r="AR17" s="356">
        <v>1</v>
      </c>
      <c r="AS17" s="356">
        <v>1</v>
      </c>
      <c r="AT17" s="356">
        <v>1</v>
      </c>
      <c r="AU17" s="356">
        <v>1</v>
      </c>
      <c r="AV17" s="356">
        <v>1</v>
      </c>
      <c r="AW17" s="356">
        <v>1</v>
      </c>
      <c r="AX17" s="356">
        <v>1</v>
      </c>
      <c r="AY17" s="356">
        <v>1</v>
      </c>
      <c r="AZ17" s="356">
        <v>1</v>
      </c>
      <c r="BA17" s="356">
        <v>1</v>
      </c>
      <c r="BB17" s="356">
        <v>1</v>
      </c>
      <c r="BC17" s="356">
        <v>1</v>
      </c>
      <c r="BD17" s="356">
        <v>1</v>
      </c>
      <c r="BE17" s="356">
        <v>1</v>
      </c>
      <c r="BF17" s="440">
        <v>1</v>
      </c>
      <c r="BG17" s="441" t="s">
        <v>103</v>
      </c>
      <c r="BH17" s="442">
        <v>1</v>
      </c>
      <c r="BI17" s="442">
        <v>1</v>
      </c>
      <c r="BJ17" s="436">
        <v>42</v>
      </c>
      <c r="BK17" s="436">
        <v>0</v>
      </c>
      <c r="BL17" s="436">
        <v>0</v>
      </c>
      <c r="BM17" s="436">
        <v>42</v>
      </c>
      <c r="BN17" s="436">
        <v>42</v>
      </c>
    </row>
    <row r="18" spans="1:66" ht="45" x14ac:dyDescent="0.25">
      <c r="A18" s="425">
        <v>21301</v>
      </c>
      <c r="B18" s="426" t="s">
        <v>113</v>
      </c>
      <c r="C18" s="426" t="s">
        <v>113</v>
      </c>
      <c r="D18" s="427">
        <v>42</v>
      </c>
      <c r="E18" s="428">
        <v>3.6105505250632386E-2</v>
      </c>
      <c r="F18" s="429">
        <v>3.6105505250632386E-2</v>
      </c>
      <c r="G18" s="429" t="s">
        <v>19</v>
      </c>
      <c r="H18" s="430">
        <v>42</v>
      </c>
      <c r="I18" s="430">
        <v>0</v>
      </c>
      <c r="J18" s="443">
        <v>42</v>
      </c>
      <c r="K18" s="431">
        <v>0</v>
      </c>
      <c r="L18" s="443">
        <v>0</v>
      </c>
      <c r="M18" s="431">
        <v>3.6105505250632386E-2</v>
      </c>
      <c r="N18" s="443">
        <v>100</v>
      </c>
      <c r="O18" s="432">
        <v>3.6105505250632386E-2</v>
      </c>
      <c r="P18" s="356">
        <v>1</v>
      </c>
      <c r="Q18" s="356">
        <v>1</v>
      </c>
      <c r="R18" s="356">
        <v>1</v>
      </c>
      <c r="S18" s="356">
        <v>1</v>
      </c>
      <c r="T18" s="356">
        <v>1</v>
      </c>
      <c r="U18" s="356">
        <v>1</v>
      </c>
      <c r="V18" s="356">
        <v>1</v>
      </c>
      <c r="W18" s="356">
        <v>1</v>
      </c>
      <c r="X18" s="356">
        <v>1</v>
      </c>
      <c r="Y18" s="356">
        <v>1</v>
      </c>
      <c r="Z18" s="356">
        <v>1</v>
      </c>
      <c r="AA18" s="356">
        <v>1</v>
      </c>
      <c r="AB18" s="356">
        <v>1</v>
      </c>
      <c r="AC18" s="356">
        <v>1</v>
      </c>
      <c r="AD18" s="356">
        <v>1</v>
      </c>
      <c r="AE18" s="356">
        <v>1</v>
      </c>
      <c r="AF18" s="356">
        <v>1</v>
      </c>
      <c r="AG18" s="356">
        <v>1</v>
      </c>
      <c r="AH18" s="356">
        <v>1</v>
      </c>
      <c r="AI18" s="356">
        <v>1</v>
      </c>
      <c r="AJ18" s="356">
        <v>1</v>
      </c>
      <c r="AK18" s="356">
        <v>1</v>
      </c>
      <c r="AL18" s="356">
        <v>1</v>
      </c>
      <c r="AM18" s="356">
        <v>1</v>
      </c>
      <c r="AN18" s="356">
        <v>1</v>
      </c>
      <c r="AO18" s="356">
        <v>1</v>
      </c>
      <c r="AP18" s="356">
        <v>1</v>
      </c>
      <c r="AQ18" s="356">
        <v>1</v>
      </c>
      <c r="AR18" s="356">
        <v>1</v>
      </c>
      <c r="AS18" s="356">
        <v>1</v>
      </c>
      <c r="AT18" s="356">
        <v>1</v>
      </c>
      <c r="AU18" s="356">
        <v>1</v>
      </c>
      <c r="AV18" s="356">
        <v>1</v>
      </c>
      <c r="AW18" s="356">
        <v>1</v>
      </c>
      <c r="AX18" s="356">
        <v>1</v>
      </c>
      <c r="AY18" s="356">
        <v>1</v>
      </c>
      <c r="AZ18" s="356">
        <v>1</v>
      </c>
      <c r="BA18" s="356">
        <v>1</v>
      </c>
      <c r="BB18" s="356">
        <v>1</v>
      </c>
      <c r="BC18" s="356">
        <v>1</v>
      </c>
      <c r="BD18" s="356">
        <v>1</v>
      </c>
      <c r="BE18" s="356">
        <v>1</v>
      </c>
      <c r="BF18" s="440">
        <v>7.7</v>
      </c>
      <c r="BG18" s="441" t="s">
        <v>37</v>
      </c>
      <c r="BH18" s="442">
        <v>7.7</v>
      </c>
      <c r="BI18" s="442">
        <v>7.7</v>
      </c>
      <c r="BJ18" s="436">
        <v>42</v>
      </c>
      <c r="BK18" s="436">
        <v>0</v>
      </c>
      <c r="BL18" s="436">
        <v>0</v>
      </c>
      <c r="BM18" s="436">
        <v>42</v>
      </c>
      <c r="BN18" s="436">
        <v>42</v>
      </c>
    </row>
    <row r="19" spans="1:66" s="413" customFormat="1" x14ac:dyDescent="0.25">
      <c r="A19" s="444" t="s">
        <v>1545</v>
      </c>
      <c r="B19" s="445" t="s">
        <v>23</v>
      </c>
      <c r="C19" s="445" t="s">
        <v>23</v>
      </c>
      <c r="D19" s="446"/>
      <c r="E19" s="446"/>
      <c r="F19" s="429" t="s">
        <v>19</v>
      </c>
      <c r="G19" s="429" t="s">
        <v>19</v>
      </c>
      <c r="H19" s="446"/>
      <c r="I19" s="446"/>
      <c r="J19" s="446"/>
      <c r="K19" s="431" t="s">
        <v>19</v>
      </c>
      <c r="L19" s="446"/>
      <c r="M19" s="431" t="s">
        <v>19</v>
      </c>
      <c r="N19" s="446"/>
      <c r="O19" s="447" t="s">
        <v>1919</v>
      </c>
      <c r="P19" s="419"/>
      <c r="Q19" s="419"/>
      <c r="R19" s="419"/>
      <c r="S19" s="419"/>
      <c r="T19" s="419"/>
      <c r="U19" s="419"/>
      <c r="V19" s="419"/>
      <c r="W19" s="419"/>
      <c r="X19" s="419"/>
      <c r="Y19" s="419"/>
      <c r="Z19" s="419"/>
      <c r="AA19" s="419"/>
      <c r="AB19" s="419"/>
      <c r="AC19" s="419"/>
      <c r="AD19" s="419"/>
      <c r="AE19" s="419"/>
      <c r="AF19" s="419"/>
      <c r="AG19" s="419"/>
      <c r="AH19" s="419"/>
      <c r="AI19" s="420"/>
      <c r="AJ19" s="421"/>
      <c r="AK19" s="419"/>
      <c r="AL19" s="419"/>
      <c r="AM19" s="419"/>
      <c r="AN19" s="419"/>
      <c r="AO19" s="419"/>
      <c r="AP19" s="419"/>
      <c r="AQ19" s="420"/>
      <c r="AR19" s="422"/>
      <c r="AS19" s="419"/>
      <c r="AT19" s="419"/>
      <c r="AU19" s="419"/>
      <c r="AV19" s="419"/>
      <c r="AW19" s="419"/>
      <c r="AX19" s="419"/>
      <c r="AY19" s="419"/>
      <c r="AZ19" s="419"/>
      <c r="BA19" s="419"/>
      <c r="BB19" s="419"/>
      <c r="BC19" s="419"/>
      <c r="BD19" s="419"/>
      <c r="BE19" s="419"/>
      <c r="BF19" s="448" t="s">
        <v>19</v>
      </c>
      <c r="BG19" s="449"/>
      <c r="BH19" s="450"/>
      <c r="BI19" s="450"/>
      <c r="BJ19" s="436">
        <v>0</v>
      </c>
      <c r="BK19" s="436" t="s">
        <v>19</v>
      </c>
      <c r="BL19" s="436" t="s">
        <v>19</v>
      </c>
      <c r="BM19" s="436" t="s">
        <v>19</v>
      </c>
      <c r="BN19" s="436" t="s">
        <v>19</v>
      </c>
    </row>
    <row r="20" spans="1:66" ht="15.75" x14ac:dyDescent="0.25">
      <c r="A20" s="425">
        <v>21400</v>
      </c>
      <c r="B20" s="451" t="s">
        <v>28</v>
      </c>
      <c r="C20" s="452" t="s">
        <v>28</v>
      </c>
      <c r="D20" s="427">
        <v>42</v>
      </c>
      <c r="E20" s="428">
        <v>0.20856720721220898</v>
      </c>
      <c r="F20" s="429">
        <v>3.9727087088039806E-2</v>
      </c>
      <c r="G20" s="429" t="s">
        <v>19</v>
      </c>
      <c r="H20" s="430">
        <v>8</v>
      </c>
      <c r="I20" s="430">
        <v>4</v>
      </c>
      <c r="J20" s="430">
        <v>12</v>
      </c>
      <c r="K20" s="431">
        <v>1.9855598126602293E-2</v>
      </c>
      <c r="L20" s="430">
        <v>9.52</v>
      </c>
      <c r="M20" s="431">
        <v>5.9587651100528112E-2</v>
      </c>
      <c r="N20" s="430">
        <v>28.57</v>
      </c>
      <c r="O20" s="432">
        <v>5.9587651100528112E-2</v>
      </c>
      <c r="P20" s="356">
        <v>1</v>
      </c>
      <c r="Q20" s="356">
        <v>1</v>
      </c>
      <c r="R20" s="356">
        <v>1</v>
      </c>
      <c r="S20" s="356">
        <v>1</v>
      </c>
      <c r="T20" s="356">
        <v>2</v>
      </c>
      <c r="U20" s="356">
        <v>2</v>
      </c>
      <c r="V20" s="356">
        <v>2</v>
      </c>
      <c r="W20" s="356">
        <v>2</v>
      </c>
      <c r="X20" s="356">
        <v>3</v>
      </c>
      <c r="Y20" s="356">
        <v>3</v>
      </c>
      <c r="Z20" s="356">
        <v>3</v>
      </c>
      <c r="AA20" s="356">
        <v>3</v>
      </c>
      <c r="AB20" s="356"/>
      <c r="AC20" s="356"/>
      <c r="AD20" s="356"/>
      <c r="AE20" s="356"/>
      <c r="AF20" s="356"/>
      <c r="AG20" s="356"/>
      <c r="AH20" s="356"/>
      <c r="AI20" s="453"/>
      <c r="AJ20" s="454"/>
      <c r="AK20" s="356"/>
      <c r="AL20" s="356"/>
      <c r="AM20" s="356"/>
      <c r="AN20" s="356"/>
      <c r="AO20" s="356"/>
      <c r="AP20" s="356"/>
      <c r="AQ20" s="453"/>
      <c r="AR20" s="455"/>
      <c r="AS20" s="356"/>
      <c r="AT20" s="356"/>
      <c r="AU20" s="356"/>
      <c r="AV20" s="356"/>
      <c r="AW20" s="356"/>
      <c r="AX20" s="356"/>
      <c r="AY20" s="356"/>
      <c r="AZ20" s="356"/>
      <c r="BA20" s="356"/>
      <c r="BB20" s="356"/>
      <c r="BC20" s="356"/>
      <c r="BD20" s="356"/>
      <c r="BE20" s="356"/>
      <c r="BF20" s="448">
        <v>658.51799999999992</v>
      </c>
      <c r="BG20" s="441" t="s">
        <v>29</v>
      </c>
      <c r="BH20" s="442">
        <v>921.9251999999999</v>
      </c>
      <c r="BI20" s="442">
        <v>921.9251999999999</v>
      </c>
      <c r="BJ20" s="436">
        <v>12</v>
      </c>
      <c r="BK20" s="436">
        <v>0</v>
      </c>
      <c r="BL20" s="436">
        <v>30</v>
      </c>
      <c r="BM20" s="436">
        <v>12</v>
      </c>
      <c r="BN20" s="436">
        <v>42</v>
      </c>
    </row>
    <row r="21" spans="1:66" ht="15.75" x14ac:dyDescent="0.25">
      <c r="A21" s="425">
        <v>21401</v>
      </c>
      <c r="B21" s="451" t="s">
        <v>32</v>
      </c>
      <c r="C21" s="452" t="s">
        <v>32</v>
      </c>
      <c r="D21" s="427">
        <v>42</v>
      </c>
      <c r="E21" s="428">
        <v>0.15978008135295627</v>
      </c>
      <c r="F21" s="429">
        <v>3.0434301210086907E-2</v>
      </c>
      <c r="G21" s="429" t="s">
        <v>19</v>
      </c>
      <c r="H21" s="430">
        <v>8</v>
      </c>
      <c r="I21" s="430">
        <v>4</v>
      </c>
      <c r="J21" s="430">
        <v>12</v>
      </c>
      <c r="K21" s="431">
        <v>1.5211063744801436E-2</v>
      </c>
      <c r="L21" s="430">
        <v>9.52</v>
      </c>
      <c r="M21" s="431">
        <v>4.564916924253961E-2</v>
      </c>
      <c r="N21" s="430">
        <v>28.57</v>
      </c>
      <c r="O21" s="432">
        <v>4.564916924253961E-2</v>
      </c>
      <c r="P21" s="356">
        <v>1</v>
      </c>
      <c r="Q21" s="356">
        <v>1</v>
      </c>
      <c r="R21" s="356">
        <v>1</v>
      </c>
      <c r="S21" s="356">
        <v>1</v>
      </c>
      <c r="T21" s="356">
        <v>2</v>
      </c>
      <c r="U21" s="356">
        <v>2</v>
      </c>
      <c r="V21" s="356">
        <v>2</v>
      </c>
      <c r="W21" s="356">
        <v>2</v>
      </c>
      <c r="X21" s="356">
        <v>3</v>
      </c>
      <c r="Y21" s="356">
        <v>3</v>
      </c>
      <c r="Z21" s="356">
        <v>3</v>
      </c>
      <c r="AA21" s="356">
        <v>3</v>
      </c>
      <c r="AB21" s="356"/>
      <c r="AC21" s="356"/>
      <c r="AD21" s="356"/>
      <c r="AE21" s="356"/>
      <c r="AF21" s="356"/>
      <c r="AG21" s="356"/>
      <c r="AH21" s="356"/>
      <c r="AI21" s="453"/>
      <c r="AJ21" s="454"/>
      <c r="AK21" s="356"/>
      <c r="AL21" s="356"/>
      <c r="AM21" s="356"/>
      <c r="AN21" s="356"/>
      <c r="AO21" s="356"/>
      <c r="AP21" s="356"/>
      <c r="AQ21" s="453"/>
      <c r="AR21" s="455"/>
      <c r="AS21" s="356"/>
      <c r="AT21" s="356"/>
      <c r="AU21" s="356"/>
      <c r="AV21" s="356"/>
      <c r="AW21" s="356"/>
      <c r="AX21" s="356"/>
      <c r="AY21" s="356"/>
      <c r="AZ21" s="356"/>
      <c r="BA21" s="356"/>
      <c r="BB21" s="356"/>
      <c r="BC21" s="356"/>
      <c r="BD21" s="356"/>
      <c r="BE21" s="356"/>
      <c r="BF21" s="448">
        <v>4688.7</v>
      </c>
      <c r="BG21" s="441" t="s">
        <v>33</v>
      </c>
      <c r="BH21" s="442">
        <v>6564.1799999999994</v>
      </c>
      <c r="BI21" s="442">
        <v>6564.1799999999994</v>
      </c>
      <c r="BJ21" s="436">
        <v>12</v>
      </c>
      <c r="BK21" s="436">
        <v>0</v>
      </c>
      <c r="BL21" s="436">
        <v>30</v>
      </c>
      <c r="BM21" s="436">
        <v>12</v>
      </c>
      <c r="BN21" s="436">
        <v>42</v>
      </c>
    </row>
    <row r="22" spans="1:66" ht="15.75" x14ac:dyDescent="0.25">
      <c r="A22" s="425">
        <v>60105</v>
      </c>
      <c r="B22" s="451" t="s">
        <v>36</v>
      </c>
      <c r="C22" s="452" t="s">
        <v>36</v>
      </c>
      <c r="D22" s="427">
        <v>42</v>
      </c>
      <c r="E22" s="428">
        <v>0.37747136081309579</v>
      </c>
      <c r="F22" s="429">
        <v>7.1899306821542053E-2</v>
      </c>
      <c r="G22" s="429" t="s">
        <v>19</v>
      </c>
      <c r="H22" s="430">
        <v>8</v>
      </c>
      <c r="I22" s="430">
        <v>4</v>
      </c>
      <c r="J22" s="430">
        <v>12</v>
      </c>
      <c r="K22" s="431">
        <v>3.5935273549406718E-2</v>
      </c>
      <c r="L22" s="430">
        <v>9.52</v>
      </c>
      <c r="M22" s="431">
        <v>0.10784356778430147</v>
      </c>
      <c r="N22" s="430">
        <v>28.57</v>
      </c>
      <c r="O22" s="432">
        <v>0.10784356778430147</v>
      </c>
      <c r="P22" s="356">
        <v>1</v>
      </c>
      <c r="Q22" s="356">
        <v>1</v>
      </c>
      <c r="R22" s="356">
        <v>1</v>
      </c>
      <c r="S22" s="356">
        <v>1</v>
      </c>
      <c r="T22" s="356">
        <v>2</v>
      </c>
      <c r="U22" s="356">
        <v>2</v>
      </c>
      <c r="V22" s="356">
        <v>2</v>
      </c>
      <c r="W22" s="356">
        <v>2</v>
      </c>
      <c r="X22" s="356">
        <v>3</v>
      </c>
      <c r="Y22" s="356">
        <v>3</v>
      </c>
      <c r="Z22" s="356">
        <v>3</v>
      </c>
      <c r="AA22" s="356">
        <v>3</v>
      </c>
      <c r="AB22" s="356"/>
      <c r="AC22" s="356"/>
      <c r="AD22" s="356"/>
      <c r="AE22" s="356"/>
      <c r="AF22" s="356"/>
      <c r="AG22" s="356"/>
      <c r="AH22" s="356"/>
      <c r="AI22" s="453"/>
      <c r="AJ22" s="454"/>
      <c r="AK22" s="356"/>
      <c r="AL22" s="356"/>
      <c r="AM22" s="356"/>
      <c r="AN22" s="356"/>
      <c r="AO22" s="356"/>
      <c r="AP22" s="356"/>
      <c r="AQ22" s="453"/>
      <c r="AR22" s="455"/>
      <c r="AS22" s="356"/>
      <c r="AT22" s="356"/>
      <c r="AU22" s="356"/>
      <c r="AV22" s="356"/>
      <c r="AW22" s="356"/>
      <c r="AX22" s="356"/>
      <c r="AY22" s="356"/>
      <c r="AZ22" s="356"/>
      <c r="BA22" s="356"/>
      <c r="BB22" s="356"/>
      <c r="BC22" s="356"/>
      <c r="BD22" s="356"/>
      <c r="BE22" s="356"/>
      <c r="BF22" s="448">
        <v>1400.04</v>
      </c>
      <c r="BG22" s="441" t="s">
        <v>37</v>
      </c>
      <c r="BH22" s="442">
        <v>1960.056</v>
      </c>
      <c r="BI22" s="442">
        <v>1960.056</v>
      </c>
      <c r="BJ22" s="436">
        <v>12</v>
      </c>
      <c r="BK22" s="436">
        <v>0</v>
      </c>
      <c r="BL22" s="436">
        <v>30</v>
      </c>
      <c r="BM22" s="436">
        <v>12</v>
      </c>
      <c r="BN22" s="436">
        <v>42</v>
      </c>
    </row>
    <row r="23" spans="1:66" ht="45" x14ac:dyDescent="0.25">
      <c r="A23" s="425">
        <v>20200</v>
      </c>
      <c r="B23" s="451" t="s">
        <v>67</v>
      </c>
      <c r="C23" s="452" t="s">
        <v>67</v>
      </c>
      <c r="D23" s="427">
        <v>42</v>
      </c>
      <c r="E23" s="428">
        <v>0.14927061192183688</v>
      </c>
      <c r="F23" s="429">
        <v>2.8432497508921312E-2</v>
      </c>
      <c r="G23" s="429" t="s">
        <v>19</v>
      </c>
      <c r="H23" s="430">
        <v>8</v>
      </c>
      <c r="I23" s="430">
        <v>4</v>
      </c>
      <c r="J23" s="430">
        <v>12</v>
      </c>
      <c r="K23" s="431">
        <v>1.4210562254958869E-2</v>
      </c>
      <c r="L23" s="430">
        <v>9.52</v>
      </c>
      <c r="M23" s="431">
        <v>4.2646613826068797E-2</v>
      </c>
      <c r="N23" s="430">
        <v>28.57</v>
      </c>
      <c r="O23" s="432">
        <v>4.2646613826068797E-2</v>
      </c>
      <c r="P23" s="356">
        <v>1</v>
      </c>
      <c r="Q23" s="356">
        <v>1</v>
      </c>
      <c r="R23" s="356">
        <v>1</v>
      </c>
      <c r="S23" s="356">
        <v>1</v>
      </c>
      <c r="T23" s="356">
        <v>2</v>
      </c>
      <c r="U23" s="356">
        <v>2</v>
      </c>
      <c r="V23" s="356">
        <v>2</v>
      </c>
      <c r="W23" s="356">
        <v>2</v>
      </c>
      <c r="X23" s="356">
        <v>3</v>
      </c>
      <c r="Y23" s="356">
        <v>3</v>
      </c>
      <c r="Z23" s="356">
        <v>3</v>
      </c>
      <c r="AA23" s="356">
        <v>3</v>
      </c>
      <c r="AB23" s="356"/>
      <c r="AC23" s="356"/>
      <c r="AD23" s="356"/>
      <c r="AE23" s="356"/>
      <c r="AF23" s="356"/>
      <c r="AG23" s="356"/>
      <c r="AH23" s="356"/>
      <c r="AI23" s="453"/>
      <c r="AJ23" s="454"/>
      <c r="AK23" s="356"/>
      <c r="AL23" s="356"/>
      <c r="AM23" s="356"/>
      <c r="AN23" s="356"/>
      <c r="AO23" s="356"/>
      <c r="AP23" s="356"/>
      <c r="AQ23" s="453"/>
      <c r="AR23" s="455"/>
      <c r="AS23" s="356"/>
      <c r="AT23" s="356"/>
      <c r="AU23" s="356"/>
      <c r="AV23" s="356"/>
      <c r="AW23" s="356"/>
      <c r="AX23" s="356"/>
      <c r="AY23" s="356"/>
      <c r="AZ23" s="356"/>
      <c r="BA23" s="356"/>
      <c r="BB23" s="356"/>
      <c r="BC23" s="356"/>
      <c r="BD23" s="356"/>
      <c r="BE23" s="356"/>
      <c r="BF23" s="448">
        <v>1422.9</v>
      </c>
      <c r="BG23" s="441" t="s">
        <v>37</v>
      </c>
      <c r="BH23" s="442">
        <v>1992.06</v>
      </c>
      <c r="BI23" s="442">
        <v>1992.06</v>
      </c>
      <c r="BJ23" s="436">
        <v>12</v>
      </c>
      <c r="BK23" s="436">
        <v>0</v>
      </c>
      <c r="BL23" s="436">
        <v>30</v>
      </c>
      <c r="BM23" s="436">
        <v>12</v>
      </c>
      <c r="BN23" s="436">
        <v>42</v>
      </c>
    </row>
    <row r="24" spans="1:66" ht="30" x14ac:dyDescent="0.25">
      <c r="A24" s="425">
        <v>21602</v>
      </c>
      <c r="B24" s="451" t="s">
        <v>1546</v>
      </c>
      <c r="C24" s="452" t="s">
        <v>1546</v>
      </c>
      <c r="D24" s="427">
        <v>42</v>
      </c>
      <c r="E24" s="428">
        <v>1.071990817128663</v>
      </c>
      <c r="F24" s="429">
        <v>0.20418872707212626</v>
      </c>
      <c r="G24" s="429" t="s">
        <v>19</v>
      </c>
      <c r="H24" s="430">
        <v>8</v>
      </c>
      <c r="I24" s="430">
        <v>4</v>
      </c>
      <c r="J24" s="430">
        <v>12</v>
      </c>
      <c r="K24" s="431">
        <v>0.10205352579064871</v>
      </c>
      <c r="L24" s="430">
        <v>9.52</v>
      </c>
      <c r="M24" s="431">
        <v>0.30626777645365899</v>
      </c>
      <c r="N24" s="430">
        <v>28.57</v>
      </c>
      <c r="O24" s="432">
        <v>0.30626777645365899</v>
      </c>
      <c r="P24" s="356">
        <v>1</v>
      </c>
      <c r="Q24" s="356">
        <v>1</v>
      </c>
      <c r="R24" s="356">
        <v>1</v>
      </c>
      <c r="S24" s="356">
        <v>1</v>
      </c>
      <c r="T24" s="356">
        <v>2</v>
      </c>
      <c r="U24" s="356">
        <v>2</v>
      </c>
      <c r="V24" s="356">
        <v>2</v>
      </c>
      <c r="W24" s="356">
        <v>2</v>
      </c>
      <c r="X24" s="356">
        <v>3</v>
      </c>
      <c r="Y24" s="356">
        <v>3</v>
      </c>
      <c r="Z24" s="356">
        <v>3</v>
      </c>
      <c r="AA24" s="356">
        <v>3</v>
      </c>
      <c r="AB24" s="356"/>
      <c r="AC24" s="356"/>
      <c r="AD24" s="356"/>
      <c r="AE24" s="356"/>
      <c r="AF24" s="356"/>
      <c r="AG24" s="356"/>
      <c r="AH24" s="356"/>
      <c r="AI24" s="453"/>
      <c r="AJ24" s="454"/>
      <c r="AK24" s="356"/>
      <c r="AL24" s="356"/>
      <c r="AM24" s="356"/>
      <c r="AN24" s="356"/>
      <c r="AO24" s="356"/>
      <c r="AP24" s="356"/>
      <c r="AQ24" s="453"/>
      <c r="AR24" s="455"/>
      <c r="AS24" s="356"/>
      <c r="AT24" s="356"/>
      <c r="AU24" s="356"/>
      <c r="AV24" s="356"/>
      <c r="AW24" s="356"/>
      <c r="AX24" s="356"/>
      <c r="AY24" s="356"/>
      <c r="AZ24" s="356"/>
      <c r="BA24" s="356"/>
      <c r="BB24" s="356"/>
      <c r="BC24" s="356"/>
      <c r="BD24" s="356"/>
      <c r="BE24" s="356"/>
      <c r="BF24" s="448">
        <v>1422.9</v>
      </c>
      <c r="BG24" s="441" t="s">
        <v>37</v>
      </c>
      <c r="BH24" s="442">
        <v>1992.06</v>
      </c>
      <c r="BI24" s="442">
        <v>1992.06</v>
      </c>
      <c r="BJ24" s="436">
        <v>12</v>
      </c>
      <c r="BK24" s="436">
        <v>0</v>
      </c>
      <c r="BL24" s="436">
        <v>30</v>
      </c>
      <c r="BM24" s="436">
        <v>12</v>
      </c>
      <c r="BN24" s="436">
        <v>42</v>
      </c>
    </row>
    <row r="25" spans="1:66" x14ac:dyDescent="0.25">
      <c r="A25" s="444" t="s">
        <v>1547</v>
      </c>
      <c r="B25" s="445" t="s">
        <v>955</v>
      </c>
      <c r="C25" s="445" t="s">
        <v>955</v>
      </c>
      <c r="D25" s="456"/>
      <c r="E25" s="456"/>
      <c r="F25" s="429" t="s">
        <v>19</v>
      </c>
      <c r="G25" s="429" t="s">
        <v>19</v>
      </c>
      <c r="H25" s="456"/>
      <c r="I25" s="456"/>
      <c r="J25" s="456"/>
      <c r="K25" s="431" t="s">
        <v>19</v>
      </c>
      <c r="L25" s="456"/>
      <c r="M25" s="431" t="s">
        <v>19</v>
      </c>
      <c r="N25" s="456"/>
      <c r="O25" s="457" t="s">
        <v>1919</v>
      </c>
      <c r="P25" s="419"/>
      <c r="Q25" s="419"/>
      <c r="R25" s="419"/>
      <c r="S25" s="419"/>
      <c r="T25" s="419"/>
      <c r="U25" s="419"/>
      <c r="V25" s="419"/>
      <c r="W25" s="419"/>
      <c r="X25" s="419"/>
      <c r="Y25" s="419"/>
      <c r="Z25" s="419"/>
      <c r="AA25" s="419"/>
      <c r="AB25" s="419"/>
      <c r="AC25" s="419"/>
      <c r="AD25" s="419"/>
      <c r="AE25" s="419"/>
      <c r="AF25" s="419"/>
      <c r="AG25" s="419"/>
      <c r="AH25" s="419"/>
      <c r="AI25" s="420"/>
      <c r="AJ25" s="421"/>
      <c r="AK25" s="419"/>
      <c r="AL25" s="419"/>
      <c r="AM25" s="419"/>
      <c r="AN25" s="419"/>
      <c r="AO25" s="419"/>
      <c r="AP25" s="419"/>
      <c r="AQ25" s="420"/>
      <c r="AR25" s="422"/>
      <c r="AS25" s="419"/>
      <c r="AT25" s="419"/>
      <c r="AU25" s="419"/>
      <c r="AV25" s="419"/>
      <c r="AW25" s="419"/>
      <c r="AX25" s="419"/>
      <c r="AY25" s="419"/>
      <c r="AZ25" s="419"/>
      <c r="BA25" s="419"/>
      <c r="BB25" s="419"/>
      <c r="BC25" s="419"/>
      <c r="BD25" s="419"/>
      <c r="BE25" s="419"/>
      <c r="BF25" s="448" t="s">
        <v>19</v>
      </c>
      <c r="BG25" s="441"/>
      <c r="BH25" s="442"/>
      <c r="BI25" s="442"/>
      <c r="BJ25" s="436">
        <v>0</v>
      </c>
      <c r="BK25" s="436" t="s">
        <v>19</v>
      </c>
      <c r="BL25" s="436" t="s">
        <v>19</v>
      </c>
      <c r="BM25" s="436" t="s">
        <v>19</v>
      </c>
      <c r="BN25" s="436" t="s">
        <v>19</v>
      </c>
    </row>
    <row r="26" spans="1:66" ht="30" x14ac:dyDescent="0.25">
      <c r="A26" s="425">
        <v>270105</v>
      </c>
      <c r="B26" s="458" t="s">
        <v>993</v>
      </c>
      <c r="C26" s="458" t="s">
        <v>993</v>
      </c>
      <c r="D26" s="427">
        <v>42</v>
      </c>
      <c r="E26" s="428">
        <v>0.33582506475465118</v>
      </c>
      <c r="F26" s="429">
        <v>0</v>
      </c>
      <c r="G26" s="429" t="s">
        <v>19</v>
      </c>
      <c r="H26" s="430">
        <v>0</v>
      </c>
      <c r="I26" s="430">
        <v>0</v>
      </c>
      <c r="J26" s="430">
        <v>0</v>
      </c>
      <c r="K26" s="431">
        <v>0</v>
      </c>
      <c r="L26" s="430">
        <v>0</v>
      </c>
      <c r="M26" s="431">
        <v>0</v>
      </c>
      <c r="N26" s="430">
        <v>0</v>
      </c>
      <c r="O26" s="432">
        <v>0</v>
      </c>
      <c r="P26" s="356"/>
      <c r="Q26" s="356"/>
      <c r="R26" s="356"/>
      <c r="S26" s="356"/>
      <c r="T26" s="356"/>
      <c r="U26" s="356"/>
      <c r="V26" s="356"/>
      <c r="W26" s="356"/>
      <c r="X26" s="356"/>
      <c r="Y26" s="356"/>
      <c r="Z26" s="356"/>
      <c r="AA26" s="356"/>
      <c r="AB26" s="356"/>
      <c r="AC26" s="356"/>
      <c r="AD26" s="356"/>
      <c r="AE26" s="356"/>
      <c r="AF26" s="356"/>
      <c r="AG26" s="356"/>
      <c r="AH26" s="356"/>
      <c r="AI26" s="453"/>
      <c r="AJ26" s="454"/>
      <c r="AK26" s="356"/>
      <c r="AL26" s="356"/>
      <c r="AM26" s="356"/>
      <c r="AN26" s="356"/>
      <c r="AO26" s="356"/>
      <c r="AP26" s="356"/>
      <c r="AQ26" s="453"/>
      <c r="AR26" s="455"/>
      <c r="AS26" s="356"/>
      <c r="AT26" s="356"/>
      <c r="AU26" s="356"/>
      <c r="AV26" s="356"/>
      <c r="AW26" s="356"/>
      <c r="AX26" s="356"/>
      <c r="AY26" s="356"/>
      <c r="AZ26" s="356"/>
      <c r="BA26" s="356"/>
      <c r="BB26" s="356"/>
      <c r="BC26" s="356"/>
      <c r="BD26" s="356"/>
      <c r="BE26" s="356"/>
      <c r="BF26" s="448">
        <v>1861.44</v>
      </c>
      <c r="BG26" s="441" t="s">
        <v>37</v>
      </c>
      <c r="BH26" s="442">
        <v>1861.44</v>
      </c>
      <c r="BI26" s="442">
        <v>1861.44</v>
      </c>
      <c r="BJ26" s="436">
        <v>0</v>
      </c>
      <c r="BK26" s="436">
        <v>0</v>
      </c>
      <c r="BL26" s="436">
        <v>42</v>
      </c>
      <c r="BM26" s="436">
        <v>0</v>
      </c>
      <c r="BN26" s="436">
        <v>42</v>
      </c>
    </row>
    <row r="27" spans="1:66" ht="45" x14ac:dyDescent="0.25">
      <c r="A27" s="425">
        <v>30116</v>
      </c>
      <c r="B27" s="458" t="s">
        <v>997</v>
      </c>
      <c r="C27" s="458" t="s">
        <v>997</v>
      </c>
      <c r="D27" s="427">
        <v>42</v>
      </c>
      <c r="E27" s="428">
        <v>6.3849953980576546E-3</v>
      </c>
      <c r="F27" s="429">
        <v>0</v>
      </c>
      <c r="G27" s="429" t="s">
        <v>19</v>
      </c>
      <c r="H27" s="430">
        <v>0</v>
      </c>
      <c r="I27" s="430">
        <v>0</v>
      </c>
      <c r="J27" s="430">
        <v>0</v>
      </c>
      <c r="K27" s="431">
        <v>0</v>
      </c>
      <c r="L27" s="430">
        <v>0</v>
      </c>
      <c r="M27" s="431">
        <v>0</v>
      </c>
      <c r="N27" s="430">
        <v>0</v>
      </c>
      <c r="O27" s="432">
        <v>0</v>
      </c>
      <c r="P27" s="356"/>
      <c r="Q27" s="356"/>
      <c r="R27" s="356"/>
      <c r="S27" s="356"/>
      <c r="T27" s="356"/>
      <c r="U27" s="356"/>
      <c r="V27" s="356"/>
      <c r="W27" s="356"/>
      <c r="X27" s="356"/>
      <c r="Y27" s="356"/>
      <c r="Z27" s="356"/>
      <c r="AA27" s="356"/>
      <c r="AB27" s="356"/>
      <c r="AC27" s="356"/>
      <c r="AD27" s="356"/>
      <c r="AE27" s="356"/>
      <c r="AF27" s="356"/>
      <c r="AG27" s="356"/>
      <c r="AH27" s="356"/>
      <c r="AI27" s="453"/>
      <c r="AJ27" s="454"/>
      <c r="AK27" s="356"/>
      <c r="AL27" s="356"/>
      <c r="AM27" s="356"/>
      <c r="AN27" s="356"/>
      <c r="AO27" s="356"/>
      <c r="AP27" s="356"/>
      <c r="AQ27" s="453"/>
      <c r="AR27" s="455"/>
      <c r="AS27" s="356"/>
      <c r="AT27" s="356"/>
      <c r="AU27" s="356"/>
      <c r="AV27" s="356"/>
      <c r="AW27" s="356"/>
      <c r="AX27" s="356"/>
      <c r="AY27" s="356"/>
      <c r="AZ27" s="356"/>
      <c r="BA27" s="356"/>
      <c r="BB27" s="356"/>
      <c r="BC27" s="356"/>
      <c r="BD27" s="356"/>
      <c r="BE27" s="356"/>
      <c r="BF27" s="448">
        <v>1</v>
      </c>
      <c r="BG27" s="441" t="s">
        <v>99</v>
      </c>
      <c r="BH27" s="442">
        <v>1</v>
      </c>
      <c r="BI27" s="442">
        <v>1</v>
      </c>
      <c r="BJ27" s="436">
        <v>0</v>
      </c>
      <c r="BK27" s="436">
        <v>0</v>
      </c>
      <c r="BL27" s="436">
        <v>42</v>
      </c>
      <c r="BM27" s="436">
        <v>0</v>
      </c>
      <c r="BN27" s="436">
        <v>42</v>
      </c>
    </row>
    <row r="28" spans="1:66" ht="15.75" x14ac:dyDescent="0.25">
      <c r="A28" s="459">
        <v>270809</v>
      </c>
      <c r="B28" s="458" t="s">
        <v>1548</v>
      </c>
      <c r="C28" s="458" t="s">
        <v>1548</v>
      </c>
      <c r="D28" s="427">
        <v>42</v>
      </c>
      <c r="E28" s="428">
        <v>0</v>
      </c>
      <c r="F28" s="429">
        <v>0</v>
      </c>
      <c r="G28" s="429" t="s">
        <v>1920</v>
      </c>
      <c r="H28" s="430">
        <v>0</v>
      </c>
      <c r="I28" s="430">
        <v>0</v>
      </c>
      <c r="J28" s="430">
        <v>0</v>
      </c>
      <c r="K28" s="431">
        <v>0</v>
      </c>
      <c r="L28" s="430">
        <v>0</v>
      </c>
      <c r="M28" s="431">
        <v>0</v>
      </c>
      <c r="N28" s="430">
        <v>0</v>
      </c>
      <c r="O28" s="432">
        <v>0</v>
      </c>
      <c r="P28" s="356" t="s">
        <v>1549</v>
      </c>
      <c r="Q28" s="356" t="s">
        <v>1549</v>
      </c>
      <c r="R28" s="356" t="s">
        <v>1549</v>
      </c>
      <c r="S28" s="356" t="s">
        <v>1549</v>
      </c>
      <c r="T28" s="356" t="s">
        <v>1549</v>
      </c>
      <c r="U28" s="356" t="s">
        <v>1549</v>
      </c>
      <c r="V28" s="356" t="s">
        <v>1549</v>
      </c>
      <c r="W28" s="356" t="s">
        <v>1549</v>
      </c>
      <c r="X28" s="356" t="s">
        <v>1549</v>
      </c>
      <c r="Y28" s="356" t="s">
        <v>1549</v>
      </c>
      <c r="Z28" s="356" t="s">
        <v>1549</v>
      </c>
      <c r="AA28" s="356" t="s">
        <v>1549</v>
      </c>
      <c r="AB28" s="356" t="s">
        <v>1549</v>
      </c>
      <c r="AC28" s="356" t="s">
        <v>1549</v>
      </c>
      <c r="AD28" s="356" t="s">
        <v>1549</v>
      </c>
      <c r="AE28" s="356" t="s">
        <v>1549</v>
      </c>
      <c r="AF28" s="356" t="s">
        <v>1549</v>
      </c>
      <c r="AG28" s="356" t="s">
        <v>1549</v>
      </c>
      <c r="AH28" s="356" t="s">
        <v>1549</v>
      </c>
      <c r="AI28" s="453" t="s">
        <v>1549</v>
      </c>
      <c r="AJ28" s="454" t="s">
        <v>1549</v>
      </c>
      <c r="AK28" s="356" t="s">
        <v>1549</v>
      </c>
      <c r="AL28" s="356" t="s">
        <v>1549</v>
      </c>
      <c r="AM28" s="356" t="s">
        <v>1549</v>
      </c>
      <c r="AN28" s="356" t="s">
        <v>1549</v>
      </c>
      <c r="AO28" s="356" t="s">
        <v>1549</v>
      </c>
      <c r="AP28" s="356" t="s">
        <v>1549</v>
      </c>
      <c r="AQ28" s="453" t="s">
        <v>1549</v>
      </c>
      <c r="AR28" s="455" t="s">
        <v>1549</v>
      </c>
      <c r="AS28" s="356" t="s">
        <v>1549</v>
      </c>
      <c r="AT28" s="356" t="s">
        <v>1549</v>
      </c>
      <c r="AU28" s="356" t="s">
        <v>1549</v>
      </c>
      <c r="AV28" s="356" t="s">
        <v>1549</v>
      </c>
      <c r="AW28" s="356" t="s">
        <v>1549</v>
      </c>
      <c r="AX28" s="356" t="s">
        <v>1549</v>
      </c>
      <c r="AY28" s="356" t="s">
        <v>1549</v>
      </c>
      <c r="AZ28" s="356" t="s">
        <v>1549</v>
      </c>
      <c r="BA28" s="356" t="s">
        <v>1549</v>
      </c>
      <c r="BB28" s="356" t="s">
        <v>1549</v>
      </c>
      <c r="BC28" s="356" t="s">
        <v>1549</v>
      </c>
      <c r="BD28" s="356" t="s">
        <v>1549</v>
      </c>
      <c r="BE28" s="356" t="s">
        <v>1549</v>
      </c>
      <c r="BF28" s="448">
        <v>0</v>
      </c>
      <c r="BG28" s="441" t="s">
        <v>103</v>
      </c>
      <c r="BH28" s="442">
        <v>0</v>
      </c>
      <c r="BI28" s="442">
        <v>0</v>
      </c>
      <c r="BJ28" s="436">
        <v>42</v>
      </c>
      <c r="BK28" s="436">
        <v>0</v>
      </c>
      <c r="BL28" s="436">
        <v>0</v>
      </c>
      <c r="BM28" s="436">
        <v>0</v>
      </c>
      <c r="BN28" s="436">
        <v>42</v>
      </c>
    </row>
    <row r="29" spans="1:66" ht="15.75" x14ac:dyDescent="0.25">
      <c r="A29" s="460" t="s">
        <v>999</v>
      </c>
      <c r="B29" s="458" t="s">
        <v>1550</v>
      </c>
      <c r="C29" s="458" t="s">
        <v>1550</v>
      </c>
      <c r="D29" s="427">
        <v>42</v>
      </c>
      <c r="E29" s="428">
        <v>2.96072045105947E-2</v>
      </c>
      <c r="F29" s="429">
        <v>0</v>
      </c>
      <c r="G29" s="429" t="s">
        <v>19</v>
      </c>
      <c r="H29" s="430">
        <v>0</v>
      </c>
      <c r="I29" s="430">
        <v>0</v>
      </c>
      <c r="J29" s="430">
        <v>0</v>
      </c>
      <c r="K29" s="431">
        <v>0</v>
      </c>
      <c r="L29" s="430">
        <v>0</v>
      </c>
      <c r="M29" s="431">
        <v>0</v>
      </c>
      <c r="N29" s="430">
        <v>0</v>
      </c>
      <c r="O29" s="432">
        <v>0</v>
      </c>
      <c r="P29" s="356"/>
      <c r="Q29" s="356"/>
      <c r="R29" s="356"/>
      <c r="S29" s="356"/>
      <c r="T29" s="356"/>
      <c r="U29" s="356"/>
      <c r="V29" s="356"/>
      <c r="W29" s="356"/>
      <c r="X29" s="356"/>
      <c r="Y29" s="356"/>
      <c r="Z29" s="356"/>
      <c r="AA29" s="356"/>
      <c r="AB29" s="356"/>
      <c r="AC29" s="356"/>
      <c r="AD29" s="356"/>
      <c r="AE29" s="356"/>
      <c r="AF29" s="356"/>
      <c r="AG29" s="356"/>
      <c r="AH29" s="356"/>
      <c r="AI29" s="453"/>
      <c r="AJ29" s="454"/>
      <c r="AK29" s="356"/>
      <c r="AL29" s="356"/>
      <c r="AM29" s="356"/>
      <c r="AN29" s="356"/>
      <c r="AO29" s="356"/>
      <c r="AP29" s="356"/>
      <c r="AQ29" s="453"/>
      <c r="AR29" s="455"/>
      <c r="AS29" s="356"/>
      <c r="AT29" s="356"/>
      <c r="AU29" s="356"/>
      <c r="AV29" s="356"/>
      <c r="AW29" s="356"/>
      <c r="AX29" s="356"/>
      <c r="AY29" s="356"/>
      <c r="AZ29" s="356"/>
      <c r="BA29" s="356"/>
      <c r="BB29" s="356"/>
      <c r="BC29" s="356"/>
      <c r="BD29" s="356"/>
      <c r="BE29" s="356"/>
      <c r="BF29" s="448">
        <v>1</v>
      </c>
      <c r="BG29" s="441" t="s">
        <v>103</v>
      </c>
      <c r="BH29" s="442">
        <v>1</v>
      </c>
      <c r="BI29" s="442">
        <v>1</v>
      </c>
      <c r="BJ29" s="436">
        <v>0</v>
      </c>
      <c r="BK29" s="436">
        <v>0</v>
      </c>
      <c r="BL29" s="436">
        <v>42</v>
      </c>
      <c r="BM29" s="436">
        <v>0</v>
      </c>
      <c r="BN29" s="436">
        <v>42</v>
      </c>
    </row>
    <row r="30" spans="1:66" ht="15.75" x14ac:dyDescent="0.25">
      <c r="A30" s="425">
        <v>270811</v>
      </c>
      <c r="B30" s="458" t="s">
        <v>1551</v>
      </c>
      <c r="C30" s="458" t="s">
        <v>1551</v>
      </c>
      <c r="D30" s="427">
        <v>42</v>
      </c>
      <c r="E30" s="428">
        <v>0</v>
      </c>
      <c r="F30" s="429">
        <v>0</v>
      </c>
      <c r="G30" s="429" t="s">
        <v>1920</v>
      </c>
      <c r="H30" s="430">
        <v>0</v>
      </c>
      <c r="I30" s="430">
        <v>0</v>
      </c>
      <c r="J30" s="430">
        <v>0</v>
      </c>
      <c r="K30" s="431">
        <v>0</v>
      </c>
      <c r="L30" s="430">
        <v>0</v>
      </c>
      <c r="M30" s="431">
        <v>0</v>
      </c>
      <c r="N30" s="430">
        <v>0</v>
      </c>
      <c r="O30" s="432">
        <v>0</v>
      </c>
      <c r="P30" s="356" t="s">
        <v>1549</v>
      </c>
      <c r="Q30" s="356" t="s">
        <v>1549</v>
      </c>
      <c r="R30" s="356" t="s">
        <v>1549</v>
      </c>
      <c r="S30" s="356" t="s">
        <v>1549</v>
      </c>
      <c r="T30" s="356" t="s">
        <v>1549</v>
      </c>
      <c r="U30" s="356" t="s">
        <v>1549</v>
      </c>
      <c r="V30" s="356" t="s">
        <v>1549</v>
      </c>
      <c r="W30" s="356" t="s">
        <v>1549</v>
      </c>
      <c r="X30" s="356" t="s">
        <v>1549</v>
      </c>
      <c r="Y30" s="356" t="s">
        <v>1549</v>
      </c>
      <c r="Z30" s="356" t="s">
        <v>1549</v>
      </c>
      <c r="AA30" s="356" t="s">
        <v>1549</v>
      </c>
      <c r="AB30" s="356" t="s">
        <v>1549</v>
      </c>
      <c r="AC30" s="356" t="s">
        <v>1549</v>
      </c>
      <c r="AD30" s="356" t="s">
        <v>1549</v>
      </c>
      <c r="AE30" s="356" t="s">
        <v>1549</v>
      </c>
      <c r="AF30" s="356" t="s">
        <v>1549</v>
      </c>
      <c r="AG30" s="356" t="s">
        <v>1549</v>
      </c>
      <c r="AH30" s="356" t="s">
        <v>1549</v>
      </c>
      <c r="AI30" s="453" t="s">
        <v>1549</v>
      </c>
      <c r="AJ30" s="454" t="s">
        <v>1549</v>
      </c>
      <c r="AK30" s="356" t="s">
        <v>1549</v>
      </c>
      <c r="AL30" s="356" t="s">
        <v>1549</v>
      </c>
      <c r="AM30" s="356" t="s">
        <v>1549</v>
      </c>
      <c r="AN30" s="356" t="s">
        <v>1549</v>
      </c>
      <c r="AO30" s="356" t="s">
        <v>1549</v>
      </c>
      <c r="AP30" s="356" t="s">
        <v>1549</v>
      </c>
      <c r="AQ30" s="453" t="s">
        <v>1549</v>
      </c>
      <c r="AR30" s="455" t="s">
        <v>1549</v>
      </c>
      <c r="AS30" s="356" t="s">
        <v>1549</v>
      </c>
      <c r="AT30" s="356" t="s">
        <v>1549</v>
      </c>
      <c r="AU30" s="356" t="s">
        <v>1549</v>
      </c>
      <c r="AV30" s="356" t="s">
        <v>1549</v>
      </c>
      <c r="AW30" s="356" t="s">
        <v>1549</v>
      </c>
      <c r="AX30" s="356" t="s">
        <v>1549</v>
      </c>
      <c r="AY30" s="356" t="s">
        <v>1549</v>
      </c>
      <c r="AZ30" s="356" t="s">
        <v>1549</v>
      </c>
      <c r="BA30" s="356" t="s">
        <v>1549</v>
      </c>
      <c r="BB30" s="356" t="s">
        <v>1549</v>
      </c>
      <c r="BC30" s="356" t="s">
        <v>1549</v>
      </c>
      <c r="BD30" s="356" t="s">
        <v>1549</v>
      </c>
      <c r="BE30" s="356" t="s">
        <v>1549</v>
      </c>
      <c r="BF30" s="448">
        <v>0</v>
      </c>
      <c r="BG30" s="441" t="s">
        <v>103</v>
      </c>
      <c r="BH30" s="442">
        <v>0</v>
      </c>
      <c r="BI30" s="442">
        <v>0</v>
      </c>
      <c r="BJ30" s="436">
        <v>42</v>
      </c>
      <c r="BK30" s="436">
        <v>0</v>
      </c>
      <c r="BL30" s="436">
        <v>0</v>
      </c>
      <c r="BM30" s="436">
        <v>0</v>
      </c>
      <c r="BN30" s="436">
        <v>42</v>
      </c>
    </row>
    <row r="31" spans="1:66" ht="15.75" x14ac:dyDescent="0.25">
      <c r="A31" s="461" t="s">
        <v>1552</v>
      </c>
      <c r="B31" s="458" t="s">
        <v>1003</v>
      </c>
      <c r="C31" s="458" t="s">
        <v>1003</v>
      </c>
      <c r="D31" s="427">
        <v>42</v>
      </c>
      <c r="E31" s="428">
        <v>3.9361437982671159E-2</v>
      </c>
      <c r="F31" s="429">
        <v>0</v>
      </c>
      <c r="G31" s="429" t="s">
        <v>19</v>
      </c>
      <c r="H31" s="430">
        <v>0</v>
      </c>
      <c r="I31" s="430">
        <v>0</v>
      </c>
      <c r="J31" s="430">
        <v>0</v>
      </c>
      <c r="K31" s="431">
        <v>0</v>
      </c>
      <c r="L31" s="430">
        <v>0</v>
      </c>
      <c r="M31" s="431">
        <v>0</v>
      </c>
      <c r="N31" s="430">
        <v>0</v>
      </c>
      <c r="O31" s="432">
        <v>0</v>
      </c>
      <c r="P31" s="356"/>
      <c r="Q31" s="356"/>
      <c r="R31" s="356"/>
      <c r="S31" s="356"/>
      <c r="T31" s="356"/>
      <c r="U31" s="356"/>
      <c r="V31" s="356"/>
      <c r="W31" s="356"/>
      <c r="X31" s="356"/>
      <c r="Y31" s="356"/>
      <c r="Z31" s="356"/>
      <c r="AA31" s="356"/>
      <c r="AB31" s="356"/>
      <c r="AC31" s="356"/>
      <c r="AD31" s="356"/>
      <c r="AE31" s="356"/>
      <c r="AF31" s="356"/>
      <c r="AG31" s="356"/>
      <c r="AH31" s="356"/>
      <c r="AI31" s="453"/>
      <c r="AJ31" s="454"/>
      <c r="AK31" s="356"/>
      <c r="AL31" s="356"/>
      <c r="AM31" s="356"/>
      <c r="AN31" s="356"/>
      <c r="AO31" s="356"/>
      <c r="AP31" s="356"/>
      <c r="AQ31" s="453"/>
      <c r="AR31" s="455"/>
      <c r="AS31" s="356"/>
      <c r="AT31" s="356"/>
      <c r="AU31" s="356"/>
      <c r="AV31" s="356"/>
      <c r="AW31" s="356"/>
      <c r="AX31" s="356"/>
      <c r="AY31" s="356"/>
      <c r="AZ31" s="356"/>
      <c r="BA31" s="356"/>
      <c r="BB31" s="356"/>
      <c r="BC31" s="356"/>
      <c r="BD31" s="356"/>
      <c r="BE31" s="356"/>
      <c r="BF31" s="448">
        <v>1</v>
      </c>
      <c r="BG31" s="441" t="s">
        <v>103</v>
      </c>
      <c r="BH31" s="442">
        <v>1</v>
      </c>
      <c r="BI31" s="442">
        <v>1</v>
      </c>
      <c r="BJ31" s="436">
        <v>0</v>
      </c>
      <c r="BK31" s="436">
        <v>0</v>
      </c>
      <c r="BL31" s="436">
        <v>42</v>
      </c>
      <c r="BM31" s="436">
        <v>0</v>
      </c>
      <c r="BN31" s="436">
        <v>1</v>
      </c>
    </row>
    <row r="32" spans="1:66" x14ac:dyDescent="0.25">
      <c r="A32" s="444" t="s">
        <v>1553</v>
      </c>
      <c r="B32" s="445" t="s">
        <v>42</v>
      </c>
      <c r="C32" s="445" t="s">
        <v>42</v>
      </c>
      <c r="D32" s="456"/>
      <c r="E32" s="456"/>
      <c r="F32" s="429" t="s">
        <v>19</v>
      </c>
      <c r="G32" s="429" t="s">
        <v>19</v>
      </c>
      <c r="H32" s="456"/>
      <c r="I32" s="456"/>
      <c r="J32" s="456"/>
      <c r="K32" s="431" t="s">
        <v>19</v>
      </c>
      <c r="L32" s="456"/>
      <c r="M32" s="431" t="s">
        <v>19</v>
      </c>
      <c r="N32" s="456"/>
      <c r="O32" s="457" t="s">
        <v>1919</v>
      </c>
      <c r="P32" s="419"/>
      <c r="Q32" s="419"/>
      <c r="R32" s="419"/>
      <c r="S32" s="419"/>
      <c r="T32" s="419"/>
      <c r="U32" s="419"/>
      <c r="V32" s="419"/>
      <c r="W32" s="419"/>
      <c r="X32" s="419"/>
      <c r="Y32" s="419"/>
      <c r="Z32" s="419"/>
      <c r="AA32" s="419"/>
      <c r="AB32" s="419"/>
      <c r="AC32" s="419"/>
      <c r="AD32" s="419"/>
      <c r="AE32" s="419"/>
      <c r="AF32" s="419"/>
      <c r="AG32" s="419"/>
      <c r="AH32" s="419"/>
      <c r="AI32" s="420"/>
      <c r="AJ32" s="421"/>
      <c r="AK32" s="419"/>
      <c r="AL32" s="419"/>
      <c r="AM32" s="419"/>
      <c r="AN32" s="419"/>
      <c r="AO32" s="419"/>
      <c r="AP32" s="419"/>
      <c r="AQ32" s="420"/>
      <c r="AR32" s="422"/>
      <c r="AS32" s="419"/>
      <c r="AT32" s="419"/>
      <c r="AU32" s="419"/>
      <c r="AV32" s="419"/>
      <c r="AW32" s="419"/>
      <c r="AX32" s="419"/>
      <c r="AY32" s="419"/>
      <c r="AZ32" s="419"/>
      <c r="BA32" s="419"/>
      <c r="BB32" s="419"/>
      <c r="BC32" s="419"/>
      <c r="BD32" s="419"/>
      <c r="BE32" s="419"/>
      <c r="BF32" s="448" t="s">
        <v>19</v>
      </c>
      <c r="BG32" s="441"/>
      <c r="BH32" s="442"/>
      <c r="BI32" s="442"/>
      <c r="BJ32" s="436">
        <v>0</v>
      </c>
      <c r="BK32" s="436" t="s">
        <v>19</v>
      </c>
      <c r="BL32" s="436" t="s">
        <v>19</v>
      </c>
      <c r="BM32" s="436" t="s">
        <v>19</v>
      </c>
      <c r="BN32" s="436" t="s">
        <v>19</v>
      </c>
    </row>
    <row r="33" spans="1:66" ht="15.75" x14ac:dyDescent="0.25">
      <c r="A33" s="425">
        <v>250101</v>
      </c>
      <c r="B33" s="451" t="s">
        <v>45</v>
      </c>
      <c r="C33" s="452" t="s">
        <v>45</v>
      </c>
      <c r="D33" s="427">
        <v>42</v>
      </c>
      <c r="E33" s="428">
        <v>0.41206459881451935</v>
      </c>
      <c r="F33" s="429">
        <v>7.8488495012289397E-2</v>
      </c>
      <c r="G33" s="429" t="s">
        <v>19</v>
      </c>
      <c r="H33" s="430">
        <v>8</v>
      </c>
      <c r="I33" s="430">
        <v>4</v>
      </c>
      <c r="J33" s="430">
        <v>12</v>
      </c>
      <c r="K33" s="431">
        <v>3.9228549807142243E-2</v>
      </c>
      <c r="L33" s="430">
        <v>9.52</v>
      </c>
      <c r="M33" s="431">
        <v>0.11772685588130818</v>
      </c>
      <c r="N33" s="430">
        <v>28.57</v>
      </c>
      <c r="O33" s="432">
        <v>0.11772685588130818</v>
      </c>
      <c r="P33" s="356">
        <v>1</v>
      </c>
      <c r="Q33" s="356">
        <v>1</v>
      </c>
      <c r="R33" s="356">
        <v>1</v>
      </c>
      <c r="S33" s="356">
        <v>1</v>
      </c>
      <c r="T33" s="356">
        <v>2</v>
      </c>
      <c r="U33" s="356">
        <v>2</v>
      </c>
      <c r="V33" s="356">
        <v>2</v>
      </c>
      <c r="W33" s="356">
        <v>2</v>
      </c>
      <c r="X33" s="356">
        <v>3</v>
      </c>
      <c r="Y33" s="356">
        <v>3</v>
      </c>
      <c r="Z33" s="356">
        <v>3</v>
      </c>
      <c r="AA33" s="356">
        <v>3</v>
      </c>
      <c r="AB33" s="356"/>
      <c r="AC33" s="356"/>
      <c r="AD33" s="356"/>
      <c r="AE33" s="356"/>
      <c r="AF33" s="356"/>
      <c r="AG33" s="356"/>
      <c r="AH33" s="356"/>
      <c r="AI33" s="453"/>
      <c r="AJ33" s="454"/>
      <c r="AK33" s="356"/>
      <c r="AL33" s="356"/>
      <c r="AM33" s="356"/>
      <c r="AN33" s="356"/>
      <c r="AO33" s="356"/>
      <c r="AP33" s="356"/>
      <c r="AQ33" s="453"/>
      <c r="AR33" s="455"/>
      <c r="AS33" s="356"/>
      <c r="AT33" s="356"/>
      <c r="AU33" s="356"/>
      <c r="AV33" s="356"/>
      <c r="AW33" s="356"/>
      <c r="AX33" s="356"/>
      <c r="AY33" s="356"/>
      <c r="AZ33" s="356"/>
      <c r="BA33" s="356"/>
      <c r="BB33" s="356"/>
      <c r="BC33" s="356"/>
      <c r="BD33" s="356"/>
      <c r="BE33" s="356"/>
      <c r="BF33" s="448">
        <v>165</v>
      </c>
      <c r="BG33" s="441" t="s">
        <v>1554</v>
      </c>
      <c r="BH33" s="442">
        <v>231</v>
      </c>
      <c r="BI33" s="442">
        <v>231</v>
      </c>
      <c r="BJ33" s="436">
        <v>12</v>
      </c>
      <c r="BK33" s="436">
        <v>0</v>
      </c>
      <c r="BL33" s="436">
        <v>30</v>
      </c>
      <c r="BM33" s="436">
        <v>12</v>
      </c>
      <c r="BN33" s="436">
        <v>1</v>
      </c>
    </row>
    <row r="34" spans="1:66" ht="15.75" x14ac:dyDescent="0.25">
      <c r="A34" s="425">
        <v>250103</v>
      </c>
      <c r="B34" s="451" t="s">
        <v>1555</v>
      </c>
      <c r="C34" s="452" t="s">
        <v>1555</v>
      </c>
      <c r="D34" s="427">
        <v>42</v>
      </c>
      <c r="E34" s="428">
        <v>0.46548148467731865</v>
      </c>
      <c r="F34" s="429">
        <v>8.8663139938536889E-2</v>
      </c>
      <c r="G34" s="429" t="s">
        <v>19</v>
      </c>
      <c r="H34" s="430">
        <v>8</v>
      </c>
      <c r="I34" s="430">
        <v>4</v>
      </c>
      <c r="J34" s="430">
        <v>12</v>
      </c>
      <c r="K34" s="431">
        <v>4.4313837341280735E-2</v>
      </c>
      <c r="L34" s="430">
        <v>9.52</v>
      </c>
      <c r="M34" s="431">
        <v>0.13298806017230994</v>
      </c>
      <c r="N34" s="430">
        <v>28.57</v>
      </c>
      <c r="O34" s="432">
        <v>0.13298806017230994</v>
      </c>
      <c r="P34" s="356">
        <v>1</v>
      </c>
      <c r="Q34" s="356">
        <v>1</v>
      </c>
      <c r="R34" s="356">
        <v>1</v>
      </c>
      <c r="S34" s="356">
        <v>1</v>
      </c>
      <c r="T34" s="356">
        <v>2</v>
      </c>
      <c r="U34" s="356">
        <v>2</v>
      </c>
      <c r="V34" s="356">
        <v>2</v>
      </c>
      <c r="W34" s="356">
        <v>2</v>
      </c>
      <c r="X34" s="356">
        <v>3</v>
      </c>
      <c r="Y34" s="356">
        <v>3</v>
      </c>
      <c r="Z34" s="356">
        <v>3</v>
      </c>
      <c r="AA34" s="356">
        <v>3</v>
      </c>
      <c r="AB34" s="356"/>
      <c r="AC34" s="356"/>
      <c r="AD34" s="356"/>
      <c r="AE34" s="356"/>
      <c r="AF34" s="356"/>
      <c r="AG34" s="356"/>
      <c r="AH34" s="356"/>
      <c r="AI34" s="453"/>
      <c r="AJ34" s="454"/>
      <c r="AK34" s="356"/>
      <c r="AL34" s="356"/>
      <c r="AM34" s="356"/>
      <c r="AN34" s="356"/>
      <c r="AO34" s="356"/>
      <c r="AP34" s="356"/>
      <c r="AQ34" s="453"/>
      <c r="AR34" s="455"/>
      <c r="AS34" s="356"/>
      <c r="AT34" s="356"/>
      <c r="AU34" s="356"/>
      <c r="AV34" s="356"/>
      <c r="AW34" s="356"/>
      <c r="AX34" s="356"/>
      <c r="AY34" s="356"/>
      <c r="AZ34" s="356"/>
      <c r="BA34" s="356"/>
      <c r="BB34" s="356"/>
      <c r="BC34" s="356"/>
      <c r="BD34" s="356"/>
      <c r="BE34" s="356"/>
      <c r="BF34" s="448">
        <v>660</v>
      </c>
      <c r="BG34" s="441" t="s">
        <v>1554</v>
      </c>
      <c r="BH34" s="442">
        <v>924</v>
      </c>
      <c r="BI34" s="442">
        <v>924</v>
      </c>
      <c r="BJ34" s="436">
        <v>12</v>
      </c>
      <c r="BK34" s="436">
        <v>0</v>
      </c>
      <c r="BL34" s="436">
        <v>30</v>
      </c>
      <c r="BM34" s="436">
        <v>12</v>
      </c>
      <c r="BN34" s="436">
        <v>1</v>
      </c>
    </row>
    <row r="35" spans="1:66" ht="30" x14ac:dyDescent="0.25">
      <c r="A35" s="425">
        <v>250110</v>
      </c>
      <c r="B35" s="451" t="s">
        <v>64</v>
      </c>
      <c r="C35" s="452" t="s">
        <v>64</v>
      </c>
      <c r="D35" s="427">
        <v>42</v>
      </c>
      <c r="E35" s="428">
        <v>0.62755101217447351</v>
      </c>
      <c r="F35" s="429">
        <v>0.11953352612847115</v>
      </c>
      <c r="G35" s="429" t="s">
        <v>19</v>
      </c>
      <c r="H35" s="430">
        <v>8</v>
      </c>
      <c r="I35" s="430">
        <v>4</v>
      </c>
      <c r="J35" s="430">
        <v>12</v>
      </c>
      <c r="K35" s="431">
        <v>5.9742856359009881E-2</v>
      </c>
      <c r="L35" s="430">
        <v>9.52</v>
      </c>
      <c r="M35" s="431">
        <v>0.17929132417824709</v>
      </c>
      <c r="N35" s="430">
        <v>28.57</v>
      </c>
      <c r="O35" s="432">
        <v>0.17929132417824709</v>
      </c>
      <c r="P35" s="356">
        <v>1</v>
      </c>
      <c r="Q35" s="356">
        <v>1</v>
      </c>
      <c r="R35" s="356">
        <v>1</v>
      </c>
      <c r="S35" s="356">
        <v>1</v>
      </c>
      <c r="T35" s="356">
        <v>2</v>
      </c>
      <c r="U35" s="356">
        <v>2</v>
      </c>
      <c r="V35" s="356">
        <v>2</v>
      </c>
      <c r="W35" s="356">
        <v>2</v>
      </c>
      <c r="X35" s="356">
        <v>3</v>
      </c>
      <c r="Y35" s="356">
        <v>3</v>
      </c>
      <c r="Z35" s="356">
        <v>3</v>
      </c>
      <c r="AA35" s="356">
        <v>3</v>
      </c>
      <c r="AB35" s="356"/>
      <c r="AC35" s="356"/>
      <c r="AD35" s="356"/>
      <c r="AE35" s="356"/>
      <c r="AF35" s="356"/>
      <c r="AG35" s="356"/>
      <c r="AH35" s="356"/>
      <c r="AI35" s="453"/>
      <c r="AJ35" s="454"/>
      <c r="AK35" s="356"/>
      <c r="AL35" s="356"/>
      <c r="AM35" s="356"/>
      <c r="AN35" s="356"/>
      <c r="AO35" s="356"/>
      <c r="AP35" s="356"/>
      <c r="AQ35" s="453"/>
      <c r="AR35" s="455"/>
      <c r="AS35" s="356"/>
      <c r="AT35" s="356"/>
      <c r="AU35" s="356"/>
      <c r="AV35" s="356"/>
      <c r="AW35" s="356"/>
      <c r="AX35" s="356"/>
      <c r="AY35" s="356"/>
      <c r="AZ35" s="356"/>
      <c r="BA35" s="356"/>
      <c r="BB35" s="356"/>
      <c r="BC35" s="356"/>
      <c r="BD35" s="356"/>
      <c r="BE35" s="356"/>
      <c r="BF35" s="448">
        <v>1320</v>
      </c>
      <c r="BG35" s="441" t="s">
        <v>1554</v>
      </c>
      <c r="BH35" s="442">
        <v>1848</v>
      </c>
      <c r="BI35" s="442">
        <v>1848</v>
      </c>
      <c r="BJ35" s="436">
        <v>12</v>
      </c>
      <c r="BK35" s="436">
        <v>0</v>
      </c>
      <c r="BL35" s="436">
        <v>30</v>
      </c>
      <c r="BM35" s="436">
        <v>12</v>
      </c>
      <c r="BN35" s="436">
        <v>42</v>
      </c>
    </row>
    <row r="36" spans="1:66" ht="15.75" x14ac:dyDescent="0.25">
      <c r="A36" s="425">
        <v>250104</v>
      </c>
      <c r="B36" s="451" t="s">
        <v>1556</v>
      </c>
      <c r="C36" s="452" t="s">
        <v>1556</v>
      </c>
      <c r="D36" s="427">
        <v>42</v>
      </c>
      <c r="E36" s="428">
        <v>0.39558206273743518</v>
      </c>
      <c r="F36" s="429">
        <v>7.534896433094003E-2</v>
      </c>
      <c r="G36" s="429" t="s">
        <v>19</v>
      </c>
      <c r="H36" s="430">
        <v>8</v>
      </c>
      <c r="I36" s="430">
        <v>4</v>
      </c>
      <c r="J36" s="430">
        <v>12</v>
      </c>
      <c r="K36" s="431">
        <v>3.7659412372603826E-2</v>
      </c>
      <c r="L36" s="430">
        <v>9.52</v>
      </c>
      <c r="M36" s="431">
        <v>0.11301779532408522</v>
      </c>
      <c r="N36" s="430">
        <v>28.57</v>
      </c>
      <c r="O36" s="432">
        <v>0.11301779532408522</v>
      </c>
      <c r="P36" s="356">
        <v>1</v>
      </c>
      <c r="Q36" s="356">
        <v>1</v>
      </c>
      <c r="R36" s="356">
        <v>1</v>
      </c>
      <c r="S36" s="356">
        <v>1</v>
      </c>
      <c r="T36" s="356">
        <v>2</v>
      </c>
      <c r="U36" s="356">
        <v>2</v>
      </c>
      <c r="V36" s="356">
        <v>2</v>
      </c>
      <c r="W36" s="356">
        <v>2</v>
      </c>
      <c r="X36" s="356">
        <v>3</v>
      </c>
      <c r="Y36" s="356">
        <v>3</v>
      </c>
      <c r="Z36" s="356">
        <v>3</v>
      </c>
      <c r="AA36" s="356">
        <v>3</v>
      </c>
      <c r="AB36" s="356"/>
      <c r="AC36" s="356"/>
      <c r="AD36" s="356"/>
      <c r="AE36" s="356"/>
      <c r="AF36" s="356"/>
      <c r="AG36" s="356"/>
      <c r="AH36" s="356"/>
      <c r="AI36" s="453"/>
      <c r="AJ36" s="454"/>
      <c r="AK36" s="356"/>
      <c r="AL36" s="356"/>
      <c r="AM36" s="356"/>
      <c r="AN36" s="356"/>
      <c r="AO36" s="356"/>
      <c r="AP36" s="356"/>
      <c r="AQ36" s="453"/>
      <c r="AR36" s="455"/>
      <c r="AS36" s="356"/>
      <c r="AT36" s="356"/>
      <c r="AU36" s="356"/>
      <c r="AV36" s="356"/>
      <c r="AW36" s="356"/>
      <c r="AX36" s="356"/>
      <c r="AY36" s="356"/>
      <c r="AZ36" s="356"/>
      <c r="BA36" s="356"/>
      <c r="BB36" s="356"/>
      <c r="BC36" s="356"/>
      <c r="BD36" s="356"/>
      <c r="BE36" s="356"/>
      <c r="BF36" s="448">
        <v>1320</v>
      </c>
      <c r="BG36" s="441" t="s">
        <v>1554</v>
      </c>
      <c r="BH36" s="442">
        <v>1848</v>
      </c>
      <c r="BI36" s="442">
        <v>1848</v>
      </c>
      <c r="BJ36" s="436">
        <v>12</v>
      </c>
      <c r="BK36" s="436">
        <v>0</v>
      </c>
      <c r="BL36" s="436">
        <v>30</v>
      </c>
      <c r="BM36" s="436">
        <v>12</v>
      </c>
      <c r="BN36" s="436">
        <v>42</v>
      </c>
    </row>
    <row r="37" spans="1:66" ht="15.75" x14ac:dyDescent="0.25">
      <c r="A37" s="425">
        <v>271500</v>
      </c>
      <c r="B37" s="451" t="s">
        <v>73</v>
      </c>
      <c r="C37" s="452" t="s">
        <v>73</v>
      </c>
      <c r="D37" s="427">
        <v>42</v>
      </c>
      <c r="E37" s="428">
        <v>0.19839625743837849</v>
      </c>
      <c r="F37" s="429">
        <v>3.7789763321595907E-2</v>
      </c>
      <c r="G37" s="429" t="s">
        <v>19</v>
      </c>
      <c r="H37" s="430">
        <v>8</v>
      </c>
      <c r="I37" s="430">
        <v>4</v>
      </c>
      <c r="J37" s="430">
        <v>12</v>
      </c>
      <c r="K37" s="431">
        <v>1.8887323708133633E-2</v>
      </c>
      <c r="L37" s="430">
        <v>9.52</v>
      </c>
      <c r="M37" s="431">
        <v>5.6681810750144737E-2</v>
      </c>
      <c r="N37" s="430">
        <v>28.57</v>
      </c>
      <c r="O37" s="432">
        <v>5.6681810750144737E-2</v>
      </c>
      <c r="P37" s="356">
        <v>1</v>
      </c>
      <c r="Q37" s="356">
        <v>1</v>
      </c>
      <c r="R37" s="356">
        <v>1</v>
      </c>
      <c r="S37" s="356">
        <v>1</v>
      </c>
      <c r="T37" s="356">
        <v>2</v>
      </c>
      <c r="U37" s="356">
        <v>2</v>
      </c>
      <c r="V37" s="356">
        <v>2</v>
      </c>
      <c r="W37" s="356">
        <v>2</v>
      </c>
      <c r="X37" s="356">
        <v>3</v>
      </c>
      <c r="Y37" s="356">
        <v>3</v>
      </c>
      <c r="Z37" s="356">
        <v>3</v>
      </c>
      <c r="AA37" s="356">
        <v>3</v>
      </c>
      <c r="AB37" s="356"/>
      <c r="AC37" s="356"/>
      <c r="AD37" s="356"/>
      <c r="AE37" s="356"/>
      <c r="AF37" s="356"/>
      <c r="AG37" s="356"/>
      <c r="AH37" s="356"/>
      <c r="AI37" s="453"/>
      <c r="AJ37" s="454"/>
      <c r="AK37" s="356"/>
      <c r="AL37" s="356"/>
      <c r="AM37" s="356"/>
      <c r="AN37" s="356"/>
      <c r="AO37" s="356"/>
      <c r="AP37" s="356"/>
      <c r="AQ37" s="453"/>
      <c r="AR37" s="455"/>
      <c r="AS37" s="356"/>
      <c r="AT37" s="356"/>
      <c r="AU37" s="356"/>
      <c r="AV37" s="356"/>
      <c r="AW37" s="356"/>
      <c r="AX37" s="356"/>
      <c r="AY37" s="356"/>
      <c r="AZ37" s="356"/>
      <c r="BA37" s="356"/>
      <c r="BB37" s="356"/>
      <c r="BC37" s="356"/>
      <c r="BD37" s="356"/>
      <c r="BE37" s="356"/>
      <c r="BF37" s="448">
        <v>2868.75</v>
      </c>
      <c r="BG37" s="441" t="s">
        <v>74</v>
      </c>
      <c r="BH37" s="442">
        <v>4016.25</v>
      </c>
      <c r="BI37" s="442">
        <v>4016.25</v>
      </c>
      <c r="BJ37" s="436">
        <v>12</v>
      </c>
      <c r="BK37" s="436">
        <v>0</v>
      </c>
      <c r="BL37" s="436">
        <v>30</v>
      </c>
      <c r="BM37" s="436">
        <v>12</v>
      </c>
      <c r="BN37" s="436">
        <v>1</v>
      </c>
    </row>
    <row r="38" spans="1:66" ht="15.75" x14ac:dyDescent="0.25">
      <c r="A38" s="425">
        <v>271502</v>
      </c>
      <c r="B38" s="451" t="s">
        <v>77</v>
      </c>
      <c r="C38" s="452" t="s">
        <v>77</v>
      </c>
      <c r="D38" s="427">
        <v>42</v>
      </c>
      <c r="E38" s="428">
        <v>1.1760003335166678</v>
      </c>
      <c r="F38" s="429">
        <v>0.22400006352698434</v>
      </c>
      <c r="G38" s="429" t="s">
        <v>19</v>
      </c>
      <c r="H38" s="430">
        <v>8</v>
      </c>
      <c r="I38" s="430">
        <v>4</v>
      </c>
      <c r="J38" s="430">
        <v>12</v>
      </c>
      <c r="K38" s="431">
        <v>0.11195523175078677</v>
      </c>
      <c r="L38" s="430">
        <v>9.52</v>
      </c>
      <c r="M38" s="431">
        <v>0.33598329528571197</v>
      </c>
      <c r="N38" s="430">
        <v>28.57</v>
      </c>
      <c r="O38" s="432">
        <v>0.33598329528571197</v>
      </c>
      <c r="P38" s="356">
        <v>1</v>
      </c>
      <c r="Q38" s="356">
        <v>1</v>
      </c>
      <c r="R38" s="356">
        <v>1</v>
      </c>
      <c r="S38" s="356">
        <v>1</v>
      </c>
      <c r="T38" s="356">
        <v>2</v>
      </c>
      <c r="U38" s="356">
        <v>2</v>
      </c>
      <c r="V38" s="356">
        <v>2</v>
      </c>
      <c r="W38" s="356">
        <v>2</v>
      </c>
      <c r="X38" s="356">
        <v>3</v>
      </c>
      <c r="Y38" s="356">
        <v>3</v>
      </c>
      <c r="Z38" s="356">
        <v>3</v>
      </c>
      <c r="AA38" s="356">
        <v>3</v>
      </c>
      <c r="AB38" s="356"/>
      <c r="AC38" s="356"/>
      <c r="AD38" s="356"/>
      <c r="AE38" s="356"/>
      <c r="AF38" s="356"/>
      <c r="AG38" s="356"/>
      <c r="AH38" s="356"/>
      <c r="AI38" s="453"/>
      <c r="AJ38" s="454"/>
      <c r="AK38" s="356"/>
      <c r="AL38" s="356"/>
      <c r="AM38" s="356"/>
      <c r="AN38" s="356"/>
      <c r="AO38" s="356"/>
      <c r="AP38" s="356"/>
      <c r="AQ38" s="453"/>
      <c r="AR38" s="455"/>
      <c r="AS38" s="356"/>
      <c r="AT38" s="356"/>
      <c r="AU38" s="356"/>
      <c r="AV38" s="356"/>
      <c r="AW38" s="356"/>
      <c r="AX38" s="356"/>
      <c r="AY38" s="356"/>
      <c r="AZ38" s="356"/>
      <c r="BA38" s="356"/>
      <c r="BB38" s="356"/>
      <c r="BC38" s="356"/>
      <c r="BD38" s="356"/>
      <c r="BE38" s="356"/>
      <c r="BF38" s="448">
        <v>2868.75</v>
      </c>
      <c r="BG38" s="441" t="s">
        <v>74</v>
      </c>
      <c r="BH38" s="442">
        <v>4016.25</v>
      </c>
      <c r="BI38" s="442">
        <v>4016.25</v>
      </c>
      <c r="BJ38" s="436">
        <v>12</v>
      </c>
      <c r="BK38" s="436">
        <v>0</v>
      </c>
      <c r="BL38" s="436">
        <v>30</v>
      </c>
      <c r="BM38" s="436">
        <v>12</v>
      </c>
      <c r="BN38" s="436">
        <v>42</v>
      </c>
    </row>
    <row r="39" spans="1:66" x14ac:dyDescent="0.25">
      <c r="A39" s="444" t="s">
        <v>1557</v>
      </c>
      <c r="B39" s="445" t="s">
        <v>115</v>
      </c>
      <c r="C39" s="445" t="s">
        <v>115</v>
      </c>
      <c r="D39" s="456"/>
      <c r="E39" s="456"/>
      <c r="F39" s="429" t="s">
        <v>19</v>
      </c>
      <c r="G39" s="429" t="s">
        <v>19</v>
      </c>
      <c r="H39" s="456"/>
      <c r="I39" s="456"/>
      <c r="J39" s="456"/>
      <c r="K39" s="431" t="s">
        <v>19</v>
      </c>
      <c r="L39" s="456"/>
      <c r="M39" s="431" t="s">
        <v>19</v>
      </c>
      <c r="N39" s="456"/>
      <c r="O39" s="457" t="s">
        <v>1919</v>
      </c>
      <c r="P39" s="419"/>
      <c r="Q39" s="419"/>
      <c r="R39" s="419"/>
      <c r="S39" s="419"/>
      <c r="T39" s="419"/>
      <c r="U39" s="419"/>
      <c r="V39" s="419"/>
      <c r="W39" s="419"/>
      <c r="X39" s="419"/>
      <c r="Y39" s="419"/>
      <c r="Z39" s="419"/>
      <c r="AA39" s="419"/>
      <c r="AB39" s="419"/>
      <c r="AC39" s="419"/>
      <c r="AD39" s="419"/>
      <c r="AE39" s="419"/>
      <c r="AF39" s="419"/>
      <c r="AG39" s="419"/>
      <c r="AH39" s="419"/>
      <c r="AI39" s="420"/>
      <c r="AJ39" s="421"/>
      <c r="AK39" s="419"/>
      <c r="AL39" s="419"/>
      <c r="AM39" s="419"/>
      <c r="AN39" s="419"/>
      <c r="AO39" s="419"/>
      <c r="AP39" s="419"/>
      <c r="AQ39" s="420"/>
      <c r="AR39" s="422"/>
      <c r="AS39" s="419"/>
      <c r="AT39" s="419"/>
      <c r="AU39" s="419"/>
      <c r="AV39" s="419"/>
      <c r="AW39" s="419"/>
      <c r="AX39" s="419"/>
      <c r="AY39" s="419"/>
      <c r="AZ39" s="419"/>
      <c r="BA39" s="419"/>
      <c r="BB39" s="419"/>
      <c r="BC39" s="419"/>
      <c r="BD39" s="419"/>
      <c r="BE39" s="419"/>
      <c r="BF39" s="448" t="s">
        <v>19</v>
      </c>
      <c r="BG39" s="441"/>
      <c r="BH39" s="442"/>
      <c r="BI39" s="442"/>
      <c r="BJ39" s="436">
        <v>0</v>
      </c>
      <c r="BK39" s="436" t="s">
        <v>19</v>
      </c>
      <c r="BL39" s="436" t="s">
        <v>19</v>
      </c>
      <c r="BM39" s="436" t="s">
        <v>19</v>
      </c>
      <c r="BN39" s="436" t="s">
        <v>19</v>
      </c>
    </row>
    <row r="40" spans="1:66" ht="30" x14ac:dyDescent="0.25">
      <c r="A40" s="444" t="s">
        <v>1558</v>
      </c>
      <c r="B40" s="445" t="s">
        <v>117</v>
      </c>
      <c r="C40" s="445" t="s">
        <v>117</v>
      </c>
      <c r="D40" s="462"/>
      <c r="E40" s="462"/>
      <c r="F40" s="429" t="s">
        <v>19</v>
      </c>
      <c r="G40" s="429" t="s">
        <v>19</v>
      </c>
      <c r="H40" s="463"/>
      <c r="I40" s="463"/>
      <c r="J40" s="463"/>
      <c r="K40" s="431" t="s">
        <v>19</v>
      </c>
      <c r="L40" s="463"/>
      <c r="M40" s="431" t="s">
        <v>19</v>
      </c>
      <c r="N40" s="463"/>
      <c r="O40" s="464" t="s">
        <v>1919</v>
      </c>
      <c r="P40" s="419"/>
      <c r="Q40" s="419"/>
      <c r="R40" s="419"/>
      <c r="S40" s="419"/>
      <c r="T40" s="419"/>
      <c r="U40" s="419"/>
      <c r="V40" s="419"/>
      <c r="W40" s="419"/>
      <c r="X40" s="419"/>
      <c r="Y40" s="419"/>
      <c r="Z40" s="419"/>
      <c r="AA40" s="419"/>
      <c r="AB40" s="419"/>
      <c r="AC40" s="419"/>
      <c r="AD40" s="419"/>
      <c r="AE40" s="419"/>
      <c r="AF40" s="419"/>
      <c r="AG40" s="419"/>
      <c r="AH40" s="419"/>
      <c r="AI40" s="420"/>
      <c r="AJ40" s="421"/>
      <c r="AK40" s="419"/>
      <c r="AL40" s="419"/>
      <c r="AM40" s="419"/>
      <c r="AN40" s="419"/>
      <c r="AO40" s="419"/>
      <c r="AP40" s="419"/>
      <c r="AQ40" s="420"/>
      <c r="AR40" s="422"/>
      <c r="AS40" s="419"/>
      <c r="AT40" s="419"/>
      <c r="AU40" s="419"/>
      <c r="AV40" s="419"/>
      <c r="AW40" s="419"/>
      <c r="AX40" s="419"/>
      <c r="AY40" s="419"/>
      <c r="AZ40" s="419"/>
      <c r="BA40" s="419"/>
      <c r="BB40" s="419"/>
      <c r="BC40" s="419"/>
      <c r="BD40" s="419"/>
      <c r="BE40" s="419"/>
      <c r="BF40" s="448" t="s">
        <v>19</v>
      </c>
      <c r="BG40" s="441"/>
      <c r="BH40" s="442"/>
      <c r="BI40" s="442"/>
      <c r="BJ40" s="436">
        <v>0</v>
      </c>
      <c r="BK40" s="436" t="s">
        <v>19</v>
      </c>
      <c r="BL40" s="436" t="s">
        <v>19</v>
      </c>
      <c r="BM40" s="436" t="s">
        <v>19</v>
      </c>
      <c r="BN40" s="436" t="s">
        <v>19</v>
      </c>
    </row>
    <row r="41" spans="1:66" ht="60" x14ac:dyDescent="0.25">
      <c r="A41" s="465" t="s">
        <v>1559</v>
      </c>
      <c r="B41" s="466" t="s">
        <v>1560</v>
      </c>
      <c r="C41" s="466" t="s">
        <v>1560</v>
      </c>
      <c r="D41" s="427">
        <v>42</v>
      </c>
      <c r="E41" s="428">
        <v>1.1161573591212195E-2</v>
      </c>
      <c r="F41" s="429">
        <v>1.1161573591212195E-2</v>
      </c>
      <c r="G41" s="429" t="s">
        <v>19</v>
      </c>
      <c r="H41" s="430">
        <v>42</v>
      </c>
      <c r="I41" s="430">
        <v>0</v>
      </c>
      <c r="J41" s="430">
        <v>42</v>
      </c>
      <c r="K41" s="431">
        <v>0</v>
      </c>
      <c r="L41" s="430">
        <v>0</v>
      </c>
      <c r="M41" s="431">
        <v>1.1161573591212195E-2</v>
      </c>
      <c r="N41" s="430">
        <v>100</v>
      </c>
      <c r="O41" s="432">
        <v>1.1161573591212195E-2</v>
      </c>
      <c r="P41" s="356">
        <v>1</v>
      </c>
      <c r="Q41" s="356">
        <v>1</v>
      </c>
      <c r="R41" s="356">
        <v>1</v>
      </c>
      <c r="S41" s="356">
        <v>1</v>
      </c>
      <c r="T41" s="356">
        <v>1</v>
      </c>
      <c r="U41" s="356">
        <v>1</v>
      </c>
      <c r="V41" s="356">
        <v>1</v>
      </c>
      <c r="W41" s="356">
        <v>1</v>
      </c>
      <c r="X41" s="356">
        <v>1</v>
      </c>
      <c r="Y41" s="356">
        <v>1</v>
      </c>
      <c r="Z41" s="356">
        <v>1</v>
      </c>
      <c r="AA41" s="356">
        <v>1</v>
      </c>
      <c r="AB41" s="356">
        <v>1</v>
      </c>
      <c r="AC41" s="356">
        <v>1</v>
      </c>
      <c r="AD41" s="356">
        <v>1</v>
      </c>
      <c r="AE41" s="356">
        <v>1</v>
      </c>
      <c r="AF41" s="356">
        <v>1</v>
      </c>
      <c r="AG41" s="356">
        <v>1</v>
      </c>
      <c r="AH41" s="356">
        <v>1</v>
      </c>
      <c r="AI41" s="356">
        <v>1</v>
      </c>
      <c r="AJ41" s="356">
        <v>1</v>
      </c>
      <c r="AK41" s="356">
        <v>1</v>
      </c>
      <c r="AL41" s="356">
        <v>1</v>
      </c>
      <c r="AM41" s="356">
        <v>1</v>
      </c>
      <c r="AN41" s="356">
        <v>1</v>
      </c>
      <c r="AO41" s="356">
        <v>1</v>
      </c>
      <c r="AP41" s="356">
        <v>1</v>
      </c>
      <c r="AQ41" s="356">
        <v>1</v>
      </c>
      <c r="AR41" s="356">
        <v>1</v>
      </c>
      <c r="AS41" s="356">
        <v>1</v>
      </c>
      <c r="AT41" s="356">
        <v>1</v>
      </c>
      <c r="AU41" s="356">
        <v>1</v>
      </c>
      <c r="AV41" s="356">
        <v>1</v>
      </c>
      <c r="AW41" s="356">
        <v>1</v>
      </c>
      <c r="AX41" s="356">
        <v>1</v>
      </c>
      <c r="AY41" s="356">
        <v>1</v>
      </c>
      <c r="AZ41" s="356">
        <v>1</v>
      </c>
      <c r="BA41" s="356">
        <v>1</v>
      </c>
      <c r="BB41" s="356">
        <v>1</v>
      </c>
      <c r="BC41" s="356">
        <v>1</v>
      </c>
      <c r="BD41" s="356">
        <v>1</v>
      </c>
      <c r="BE41" s="356">
        <v>1</v>
      </c>
      <c r="BF41" s="448">
        <v>0</v>
      </c>
      <c r="BG41" s="441" t="s">
        <v>1561</v>
      </c>
      <c r="BH41" s="442">
        <v>4</v>
      </c>
      <c r="BI41" s="442">
        <v>4</v>
      </c>
      <c r="BJ41" s="436">
        <v>42</v>
      </c>
      <c r="BK41" s="436">
        <v>0</v>
      </c>
      <c r="BL41" s="436">
        <v>0</v>
      </c>
      <c r="BM41" s="436">
        <v>42</v>
      </c>
      <c r="BN41" s="436">
        <v>1</v>
      </c>
    </row>
    <row r="42" spans="1:66" ht="15.75" x14ac:dyDescent="0.25">
      <c r="A42" s="465" t="s">
        <v>1559</v>
      </c>
      <c r="B42" s="426" t="s">
        <v>1562</v>
      </c>
      <c r="C42" s="426" t="s">
        <v>1562</v>
      </c>
      <c r="D42" s="427">
        <v>42</v>
      </c>
      <c r="E42" s="428">
        <v>6.5621347355193892E-3</v>
      </c>
      <c r="F42" s="429">
        <v>6.5621347355193883E-3</v>
      </c>
      <c r="G42" s="429" t="s">
        <v>19</v>
      </c>
      <c r="H42" s="430">
        <v>42</v>
      </c>
      <c r="I42" s="430">
        <v>0</v>
      </c>
      <c r="J42" s="430">
        <v>42</v>
      </c>
      <c r="K42" s="431">
        <v>0</v>
      </c>
      <c r="L42" s="430">
        <v>0</v>
      </c>
      <c r="M42" s="431">
        <v>6.5621347355193892E-3</v>
      </c>
      <c r="N42" s="430">
        <v>100</v>
      </c>
      <c r="O42" s="432">
        <v>6.5621347355193892E-3</v>
      </c>
      <c r="P42" s="356">
        <v>1</v>
      </c>
      <c r="Q42" s="356">
        <v>1</v>
      </c>
      <c r="R42" s="356">
        <v>1</v>
      </c>
      <c r="S42" s="356">
        <v>1</v>
      </c>
      <c r="T42" s="356">
        <v>1</v>
      </c>
      <c r="U42" s="356">
        <v>1</v>
      </c>
      <c r="V42" s="356">
        <v>1</v>
      </c>
      <c r="W42" s="356">
        <v>1</v>
      </c>
      <c r="X42" s="356">
        <v>1</v>
      </c>
      <c r="Y42" s="356">
        <v>1</v>
      </c>
      <c r="Z42" s="356">
        <v>1</v>
      </c>
      <c r="AA42" s="356">
        <v>1</v>
      </c>
      <c r="AB42" s="356">
        <v>1</v>
      </c>
      <c r="AC42" s="356">
        <v>1</v>
      </c>
      <c r="AD42" s="356">
        <v>1</v>
      </c>
      <c r="AE42" s="356">
        <v>1</v>
      </c>
      <c r="AF42" s="356">
        <v>1</v>
      </c>
      <c r="AG42" s="356">
        <v>1</v>
      </c>
      <c r="AH42" s="356">
        <v>1</v>
      </c>
      <c r="AI42" s="356">
        <v>1</v>
      </c>
      <c r="AJ42" s="356">
        <v>1</v>
      </c>
      <c r="AK42" s="356">
        <v>1</v>
      </c>
      <c r="AL42" s="356">
        <v>1</v>
      </c>
      <c r="AM42" s="356">
        <v>1</v>
      </c>
      <c r="AN42" s="356">
        <v>1</v>
      </c>
      <c r="AO42" s="356">
        <v>1</v>
      </c>
      <c r="AP42" s="356">
        <v>1</v>
      </c>
      <c r="AQ42" s="356">
        <v>1</v>
      </c>
      <c r="AR42" s="356">
        <v>1</v>
      </c>
      <c r="AS42" s="356">
        <v>1</v>
      </c>
      <c r="AT42" s="356">
        <v>1</v>
      </c>
      <c r="AU42" s="356">
        <v>1</v>
      </c>
      <c r="AV42" s="356">
        <v>1</v>
      </c>
      <c r="AW42" s="356">
        <v>1</v>
      </c>
      <c r="AX42" s="356">
        <v>1</v>
      </c>
      <c r="AY42" s="356">
        <v>1</v>
      </c>
      <c r="AZ42" s="356">
        <v>1</v>
      </c>
      <c r="BA42" s="356">
        <v>1</v>
      </c>
      <c r="BB42" s="356">
        <v>1</v>
      </c>
      <c r="BC42" s="356">
        <v>1</v>
      </c>
      <c r="BD42" s="356">
        <v>1</v>
      </c>
      <c r="BE42" s="356">
        <v>1</v>
      </c>
      <c r="BF42" s="448">
        <v>0</v>
      </c>
      <c r="BG42" s="441" t="s">
        <v>1561</v>
      </c>
      <c r="BH42" s="442">
        <v>3</v>
      </c>
      <c r="BI42" s="442">
        <v>3</v>
      </c>
      <c r="BJ42" s="436">
        <v>42</v>
      </c>
      <c r="BK42" s="436">
        <v>0</v>
      </c>
      <c r="BL42" s="436">
        <v>0</v>
      </c>
      <c r="BM42" s="436">
        <v>42</v>
      </c>
      <c r="BN42" s="436">
        <v>42</v>
      </c>
    </row>
    <row r="43" spans="1:66" ht="15.75" x14ac:dyDescent="0.25">
      <c r="A43" s="465" t="s">
        <v>1559</v>
      </c>
      <c r="B43" s="426" t="s">
        <v>1563</v>
      </c>
      <c r="C43" s="426" t="s">
        <v>1563</v>
      </c>
      <c r="D43" s="427">
        <v>42</v>
      </c>
      <c r="E43" s="428">
        <v>3.6185297744984517E-2</v>
      </c>
      <c r="F43" s="429">
        <v>3.6185297744984517E-2</v>
      </c>
      <c r="G43" s="429" t="s">
        <v>19</v>
      </c>
      <c r="H43" s="430">
        <v>42</v>
      </c>
      <c r="I43" s="430">
        <v>0</v>
      </c>
      <c r="J43" s="430">
        <v>42</v>
      </c>
      <c r="K43" s="431">
        <v>0</v>
      </c>
      <c r="L43" s="430">
        <v>0</v>
      </c>
      <c r="M43" s="431">
        <v>3.6185297744984517E-2</v>
      </c>
      <c r="N43" s="430">
        <v>100</v>
      </c>
      <c r="O43" s="432">
        <v>3.6185297744984517E-2</v>
      </c>
      <c r="P43" s="356">
        <v>1</v>
      </c>
      <c r="Q43" s="356">
        <v>1</v>
      </c>
      <c r="R43" s="356">
        <v>1</v>
      </c>
      <c r="S43" s="356">
        <v>1</v>
      </c>
      <c r="T43" s="356">
        <v>1</v>
      </c>
      <c r="U43" s="356">
        <v>1</v>
      </c>
      <c r="V43" s="356">
        <v>1</v>
      </c>
      <c r="W43" s="356">
        <v>1</v>
      </c>
      <c r="X43" s="356">
        <v>1</v>
      </c>
      <c r="Y43" s="356">
        <v>1</v>
      </c>
      <c r="Z43" s="356">
        <v>1</v>
      </c>
      <c r="AA43" s="356">
        <v>1</v>
      </c>
      <c r="AB43" s="356">
        <v>1</v>
      </c>
      <c r="AC43" s="356">
        <v>1</v>
      </c>
      <c r="AD43" s="356">
        <v>1</v>
      </c>
      <c r="AE43" s="356">
        <v>1</v>
      </c>
      <c r="AF43" s="356">
        <v>1</v>
      </c>
      <c r="AG43" s="356">
        <v>1</v>
      </c>
      <c r="AH43" s="356">
        <v>1</v>
      </c>
      <c r="AI43" s="356">
        <v>1</v>
      </c>
      <c r="AJ43" s="356">
        <v>1</v>
      </c>
      <c r="AK43" s="356">
        <v>1</v>
      </c>
      <c r="AL43" s="356">
        <v>1</v>
      </c>
      <c r="AM43" s="356">
        <v>1</v>
      </c>
      <c r="AN43" s="356">
        <v>1</v>
      </c>
      <c r="AO43" s="356">
        <v>1</v>
      </c>
      <c r="AP43" s="356">
        <v>1</v>
      </c>
      <c r="AQ43" s="356">
        <v>1</v>
      </c>
      <c r="AR43" s="356">
        <v>1</v>
      </c>
      <c r="AS43" s="356">
        <v>1</v>
      </c>
      <c r="AT43" s="356">
        <v>1</v>
      </c>
      <c r="AU43" s="356">
        <v>1</v>
      </c>
      <c r="AV43" s="356">
        <v>1</v>
      </c>
      <c r="AW43" s="356">
        <v>1</v>
      </c>
      <c r="AX43" s="356">
        <v>1</v>
      </c>
      <c r="AY43" s="356">
        <v>1</v>
      </c>
      <c r="AZ43" s="356">
        <v>1</v>
      </c>
      <c r="BA43" s="356">
        <v>1</v>
      </c>
      <c r="BB43" s="356">
        <v>1</v>
      </c>
      <c r="BC43" s="356">
        <v>1</v>
      </c>
      <c r="BD43" s="356">
        <v>1</v>
      </c>
      <c r="BE43" s="356">
        <v>1</v>
      </c>
      <c r="BF43" s="448">
        <v>0</v>
      </c>
      <c r="BG43" s="441" t="s">
        <v>1554</v>
      </c>
      <c r="BH43" s="442">
        <v>48</v>
      </c>
      <c r="BI43" s="442">
        <v>48</v>
      </c>
      <c r="BJ43" s="436">
        <v>42</v>
      </c>
      <c r="BK43" s="436">
        <v>0</v>
      </c>
      <c r="BL43" s="436">
        <v>0</v>
      </c>
      <c r="BM43" s="436">
        <v>42</v>
      </c>
      <c r="BN43" s="436">
        <v>42</v>
      </c>
    </row>
    <row r="44" spans="1:66" x14ac:dyDescent="0.25">
      <c r="A44" s="444" t="s">
        <v>1564</v>
      </c>
      <c r="B44" s="445" t="s">
        <v>136</v>
      </c>
      <c r="C44" s="445" t="s">
        <v>136</v>
      </c>
      <c r="D44" s="446"/>
      <c r="E44" s="446"/>
      <c r="F44" s="429" t="s">
        <v>19</v>
      </c>
      <c r="G44" s="429" t="s">
        <v>19</v>
      </c>
      <c r="H44" s="446"/>
      <c r="I44" s="446"/>
      <c r="J44" s="446"/>
      <c r="K44" s="431" t="s">
        <v>19</v>
      </c>
      <c r="L44" s="446"/>
      <c r="M44" s="431" t="s">
        <v>19</v>
      </c>
      <c r="N44" s="446"/>
      <c r="O44" s="447" t="s">
        <v>1919</v>
      </c>
      <c r="P44" s="419"/>
      <c r="Q44" s="419"/>
      <c r="R44" s="419"/>
      <c r="S44" s="419"/>
      <c r="T44" s="419"/>
      <c r="U44" s="419"/>
      <c r="V44" s="419"/>
      <c r="W44" s="419"/>
      <c r="X44" s="419"/>
      <c r="Y44" s="419"/>
      <c r="Z44" s="419"/>
      <c r="AA44" s="419"/>
      <c r="AB44" s="419"/>
      <c r="AC44" s="419"/>
      <c r="AD44" s="419"/>
      <c r="AE44" s="419"/>
      <c r="AF44" s="419"/>
      <c r="AG44" s="419"/>
      <c r="AH44" s="419"/>
      <c r="AI44" s="420"/>
      <c r="AJ44" s="421"/>
      <c r="AK44" s="419"/>
      <c r="AL44" s="419"/>
      <c r="AM44" s="419"/>
      <c r="AN44" s="419"/>
      <c r="AO44" s="419"/>
      <c r="AP44" s="419"/>
      <c r="AQ44" s="420"/>
      <c r="AR44" s="422"/>
      <c r="AS44" s="419"/>
      <c r="AT44" s="419"/>
      <c r="AU44" s="419"/>
      <c r="AV44" s="419"/>
      <c r="AW44" s="419"/>
      <c r="AX44" s="419"/>
      <c r="AY44" s="419"/>
      <c r="AZ44" s="419"/>
      <c r="BA44" s="419"/>
      <c r="BB44" s="419"/>
      <c r="BC44" s="419"/>
      <c r="BD44" s="419"/>
      <c r="BE44" s="419"/>
      <c r="BF44" s="448" t="s">
        <v>19</v>
      </c>
      <c r="BG44" s="441"/>
      <c r="BH44" s="442"/>
      <c r="BI44" s="442"/>
      <c r="BJ44" s="436">
        <v>0</v>
      </c>
      <c r="BK44" s="436" t="s">
        <v>19</v>
      </c>
      <c r="BL44" s="436" t="s">
        <v>19</v>
      </c>
      <c r="BM44" s="436" t="s">
        <v>19</v>
      </c>
      <c r="BN44" s="436" t="s">
        <v>19</v>
      </c>
    </row>
    <row r="45" spans="1:66" ht="45" x14ac:dyDescent="0.25">
      <c r="A45" s="465" t="s">
        <v>1559</v>
      </c>
      <c r="B45" s="426" t="s">
        <v>1565</v>
      </c>
      <c r="C45" s="426" t="s">
        <v>1565</v>
      </c>
      <c r="D45" s="427">
        <v>42</v>
      </c>
      <c r="E45" s="428">
        <v>8.6411281758642048E-3</v>
      </c>
      <c r="F45" s="429">
        <v>8.6411281758642048E-3</v>
      </c>
      <c r="G45" s="429" t="s">
        <v>19</v>
      </c>
      <c r="H45" s="430">
        <v>42</v>
      </c>
      <c r="I45" s="430">
        <v>0</v>
      </c>
      <c r="J45" s="430">
        <v>42</v>
      </c>
      <c r="K45" s="431">
        <v>0</v>
      </c>
      <c r="L45" s="430">
        <v>0</v>
      </c>
      <c r="M45" s="431">
        <v>8.6411281758642048E-3</v>
      </c>
      <c r="N45" s="430">
        <v>100</v>
      </c>
      <c r="O45" s="432">
        <v>8.6411281758642048E-3</v>
      </c>
      <c r="P45" s="356">
        <v>1</v>
      </c>
      <c r="Q45" s="356">
        <v>1</v>
      </c>
      <c r="R45" s="356">
        <v>1</v>
      </c>
      <c r="S45" s="356">
        <v>1</v>
      </c>
      <c r="T45" s="356">
        <v>1</v>
      </c>
      <c r="U45" s="356">
        <v>1</v>
      </c>
      <c r="V45" s="356">
        <v>1</v>
      </c>
      <c r="W45" s="356">
        <v>1</v>
      </c>
      <c r="X45" s="356">
        <v>1</v>
      </c>
      <c r="Y45" s="356">
        <v>1</v>
      </c>
      <c r="Z45" s="356">
        <v>1</v>
      </c>
      <c r="AA45" s="356">
        <v>1</v>
      </c>
      <c r="AB45" s="356">
        <v>1</v>
      </c>
      <c r="AC45" s="356">
        <v>1</v>
      </c>
      <c r="AD45" s="356">
        <v>1</v>
      </c>
      <c r="AE45" s="356">
        <v>1</v>
      </c>
      <c r="AF45" s="356">
        <v>1</v>
      </c>
      <c r="AG45" s="356">
        <v>1</v>
      </c>
      <c r="AH45" s="356">
        <v>1</v>
      </c>
      <c r="AI45" s="356">
        <v>1</v>
      </c>
      <c r="AJ45" s="356">
        <v>1</v>
      </c>
      <c r="AK45" s="356">
        <v>1</v>
      </c>
      <c r="AL45" s="356">
        <v>1</v>
      </c>
      <c r="AM45" s="356">
        <v>1</v>
      </c>
      <c r="AN45" s="356">
        <v>1</v>
      </c>
      <c r="AO45" s="356">
        <v>1</v>
      </c>
      <c r="AP45" s="356">
        <v>1</v>
      </c>
      <c r="AQ45" s="356">
        <v>1</v>
      </c>
      <c r="AR45" s="356">
        <v>1</v>
      </c>
      <c r="AS45" s="356">
        <v>1</v>
      </c>
      <c r="AT45" s="356">
        <v>1</v>
      </c>
      <c r="AU45" s="356">
        <v>1</v>
      </c>
      <c r="AV45" s="356">
        <v>1</v>
      </c>
      <c r="AW45" s="356">
        <v>1</v>
      </c>
      <c r="AX45" s="356">
        <v>1</v>
      </c>
      <c r="AY45" s="356">
        <v>1</v>
      </c>
      <c r="AZ45" s="356">
        <v>1</v>
      </c>
      <c r="BA45" s="356">
        <v>1</v>
      </c>
      <c r="BB45" s="356">
        <v>1</v>
      </c>
      <c r="BC45" s="356">
        <v>1</v>
      </c>
      <c r="BD45" s="356">
        <v>1</v>
      </c>
      <c r="BE45" s="356">
        <v>1</v>
      </c>
      <c r="BF45" s="448">
        <v>0</v>
      </c>
      <c r="BG45" s="441" t="s">
        <v>1566</v>
      </c>
      <c r="BH45" s="442">
        <v>2</v>
      </c>
      <c r="BI45" s="442">
        <v>2</v>
      </c>
      <c r="BJ45" s="436">
        <v>42</v>
      </c>
      <c r="BK45" s="436">
        <v>0</v>
      </c>
      <c r="BL45" s="436">
        <v>0</v>
      </c>
      <c r="BM45" s="436">
        <v>42</v>
      </c>
      <c r="BN45" s="436">
        <v>42</v>
      </c>
    </row>
    <row r="46" spans="1:66" ht="45" x14ac:dyDescent="0.25">
      <c r="A46" s="465" t="s">
        <v>1559</v>
      </c>
      <c r="B46" s="426" t="s">
        <v>1567</v>
      </c>
      <c r="C46" s="426" t="s">
        <v>1567</v>
      </c>
      <c r="D46" s="427">
        <v>42</v>
      </c>
      <c r="E46" s="428">
        <v>8.6411281758642048E-3</v>
      </c>
      <c r="F46" s="429">
        <v>8.6411281758642048E-3</v>
      </c>
      <c r="G46" s="429" t="s">
        <v>19</v>
      </c>
      <c r="H46" s="430">
        <v>42</v>
      </c>
      <c r="I46" s="430">
        <v>0</v>
      </c>
      <c r="J46" s="430">
        <v>42</v>
      </c>
      <c r="K46" s="431">
        <v>0</v>
      </c>
      <c r="L46" s="430">
        <v>0</v>
      </c>
      <c r="M46" s="431">
        <v>8.6411281758642048E-3</v>
      </c>
      <c r="N46" s="430">
        <v>100</v>
      </c>
      <c r="O46" s="432">
        <v>8.6411281758642048E-3</v>
      </c>
      <c r="P46" s="356">
        <v>1</v>
      </c>
      <c r="Q46" s="356">
        <v>1</v>
      </c>
      <c r="R46" s="356">
        <v>1</v>
      </c>
      <c r="S46" s="356">
        <v>1</v>
      </c>
      <c r="T46" s="356">
        <v>1</v>
      </c>
      <c r="U46" s="356">
        <v>1</v>
      </c>
      <c r="V46" s="356">
        <v>1</v>
      </c>
      <c r="W46" s="356">
        <v>1</v>
      </c>
      <c r="X46" s="356">
        <v>1</v>
      </c>
      <c r="Y46" s="356">
        <v>1</v>
      </c>
      <c r="Z46" s="356">
        <v>1</v>
      </c>
      <c r="AA46" s="356">
        <v>1</v>
      </c>
      <c r="AB46" s="356">
        <v>1</v>
      </c>
      <c r="AC46" s="356">
        <v>1</v>
      </c>
      <c r="AD46" s="356">
        <v>1</v>
      </c>
      <c r="AE46" s="356">
        <v>1</v>
      </c>
      <c r="AF46" s="356">
        <v>1</v>
      </c>
      <c r="AG46" s="356">
        <v>1</v>
      </c>
      <c r="AH46" s="356">
        <v>1</v>
      </c>
      <c r="AI46" s="356">
        <v>1</v>
      </c>
      <c r="AJ46" s="356">
        <v>1</v>
      </c>
      <c r="AK46" s="356">
        <v>1</v>
      </c>
      <c r="AL46" s="356">
        <v>1</v>
      </c>
      <c r="AM46" s="356">
        <v>1</v>
      </c>
      <c r="AN46" s="356">
        <v>1</v>
      </c>
      <c r="AO46" s="356">
        <v>1</v>
      </c>
      <c r="AP46" s="356">
        <v>1</v>
      </c>
      <c r="AQ46" s="356">
        <v>1</v>
      </c>
      <c r="AR46" s="356">
        <v>1</v>
      </c>
      <c r="AS46" s="356">
        <v>1</v>
      </c>
      <c r="AT46" s="356">
        <v>1</v>
      </c>
      <c r="AU46" s="356">
        <v>1</v>
      </c>
      <c r="AV46" s="356">
        <v>1</v>
      </c>
      <c r="AW46" s="356">
        <v>1</v>
      </c>
      <c r="AX46" s="356">
        <v>1</v>
      </c>
      <c r="AY46" s="356">
        <v>1</v>
      </c>
      <c r="AZ46" s="356">
        <v>1</v>
      </c>
      <c r="BA46" s="356">
        <v>1</v>
      </c>
      <c r="BB46" s="356">
        <v>1</v>
      </c>
      <c r="BC46" s="356">
        <v>1</v>
      </c>
      <c r="BD46" s="356">
        <v>1</v>
      </c>
      <c r="BE46" s="356">
        <v>1</v>
      </c>
      <c r="BF46" s="448">
        <v>0</v>
      </c>
      <c r="BG46" s="441" t="s">
        <v>1566</v>
      </c>
      <c r="BH46" s="442">
        <v>2</v>
      </c>
      <c r="BI46" s="442">
        <v>2</v>
      </c>
      <c r="BJ46" s="436">
        <v>42</v>
      </c>
      <c r="BK46" s="436">
        <v>0</v>
      </c>
      <c r="BL46" s="436">
        <v>0</v>
      </c>
      <c r="BM46" s="436">
        <v>42</v>
      </c>
      <c r="BN46" s="436">
        <v>42</v>
      </c>
    </row>
    <row r="47" spans="1:66" ht="45" x14ac:dyDescent="0.25">
      <c r="A47" s="465" t="s">
        <v>1559</v>
      </c>
      <c r="B47" s="426" t="s">
        <v>1568</v>
      </c>
      <c r="C47" s="426" t="s">
        <v>1568</v>
      </c>
      <c r="D47" s="427">
        <v>42</v>
      </c>
      <c r="E47" s="428">
        <v>8.6411281758642048E-3</v>
      </c>
      <c r="F47" s="429">
        <v>8.6411281758642048E-3</v>
      </c>
      <c r="G47" s="429" t="s">
        <v>19</v>
      </c>
      <c r="H47" s="430">
        <v>42</v>
      </c>
      <c r="I47" s="430">
        <v>0</v>
      </c>
      <c r="J47" s="430">
        <v>42</v>
      </c>
      <c r="K47" s="431">
        <v>0</v>
      </c>
      <c r="L47" s="430">
        <v>0</v>
      </c>
      <c r="M47" s="431">
        <v>8.6411281758642048E-3</v>
      </c>
      <c r="N47" s="430">
        <v>100</v>
      </c>
      <c r="O47" s="432">
        <v>8.6411281758642048E-3</v>
      </c>
      <c r="P47" s="356">
        <v>1</v>
      </c>
      <c r="Q47" s="356">
        <v>1</v>
      </c>
      <c r="R47" s="356">
        <v>1</v>
      </c>
      <c r="S47" s="356">
        <v>1</v>
      </c>
      <c r="T47" s="356">
        <v>1</v>
      </c>
      <c r="U47" s="356">
        <v>1</v>
      </c>
      <c r="V47" s="356">
        <v>1</v>
      </c>
      <c r="W47" s="356">
        <v>1</v>
      </c>
      <c r="X47" s="356">
        <v>1</v>
      </c>
      <c r="Y47" s="356">
        <v>1</v>
      </c>
      <c r="Z47" s="356">
        <v>1</v>
      </c>
      <c r="AA47" s="356">
        <v>1</v>
      </c>
      <c r="AB47" s="356">
        <v>1</v>
      </c>
      <c r="AC47" s="356">
        <v>1</v>
      </c>
      <c r="AD47" s="356">
        <v>1</v>
      </c>
      <c r="AE47" s="356">
        <v>1</v>
      </c>
      <c r="AF47" s="356">
        <v>1</v>
      </c>
      <c r="AG47" s="356">
        <v>1</v>
      </c>
      <c r="AH47" s="356">
        <v>1</v>
      </c>
      <c r="AI47" s="356">
        <v>1</v>
      </c>
      <c r="AJ47" s="356">
        <v>1</v>
      </c>
      <c r="AK47" s="356">
        <v>1</v>
      </c>
      <c r="AL47" s="356">
        <v>1</v>
      </c>
      <c r="AM47" s="356">
        <v>1</v>
      </c>
      <c r="AN47" s="356">
        <v>1</v>
      </c>
      <c r="AO47" s="356">
        <v>1</v>
      </c>
      <c r="AP47" s="356">
        <v>1</v>
      </c>
      <c r="AQ47" s="356">
        <v>1</v>
      </c>
      <c r="AR47" s="356">
        <v>1</v>
      </c>
      <c r="AS47" s="356">
        <v>1</v>
      </c>
      <c r="AT47" s="356">
        <v>1</v>
      </c>
      <c r="AU47" s="356">
        <v>1</v>
      </c>
      <c r="AV47" s="356">
        <v>1</v>
      </c>
      <c r="AW47" s="356">
        <v>1</v>
      </c>
      <c r="AX47" s="356">
        <v>1</v>
      </c>
      <c r="AY47" s="356">
        <v>1</v>
      </c>
      <c r="AZ47" s="356">
        <v>1</v>
      </c>
      <c r="BA47" s="356">
        <v>1</v>
      </c>
      <c r="BB47" s="356">
        <v>1</v>
      </c>
      <c r="BC47" s="356">
        <v>1</v>
      </c>
      <c r="BD47" s="356">
        <v>1</v>
      </c>
      <c r="BE47" s="356">
        <v>1</v>
      </c>
      <c r="BF47" s="448">
        <v>0</v>
      </c>
      <c r="BG47" s="441" t="s">
        <v>1566</v>
      </c>
      <c r="BH47" s="442">
        <v>2</v>
      </c>
      <c r="BI47" s="442">
        <v>2</v>
      </c>
      <c r="BJ47" s="436">
        <v>42</v>
      </c>
      <c r="BK47" s="436">
        <v>0</v>
      </c>
      <c r="BL47" s="436">
        <v>0</v>
      </c>
      <c r="BM47" s="436">
        <v>42</v>
      </c>
      <c r="BN47" s="436">
        <v>42</v>
      </c>
    </row>
    <row r="48" spans="1:66" ht="45" x14ac:dyDescent="0.25">
      <c r="A48" s="465" t="s">
        <v>1559</v>
      </c>
      <c r="B48" s="426" t="s">
        <v>1569</v>
      </c>
      <c r="C48" s="426" t="s">
        <v>1569</v>
      </c>
      <c r="D48" s="427">
        <v>42</v>
      </c>
      <c r="E48" s="428">
        <v>8.6411281758642048E-3</v>
      </c>
      <c r="F48" s="429">
        <v>8.6411281758642048E-3</v>
      </c>
      <c r="G48" s="429" t="s">
        <v>19</v>
      </c>
      <c r="H48" s="430">
        <v>42</v>
      </c>
      <c r="I48" s="430">
        <v>0</v>
      </c>
      <c r="J48" s="430">
        <v>42</v>
      </c>
      <c r="K48" s="431">
        <v>0</v>
      </c>
      <c r="L48" s="430">
        <v>0</v>
      </c>
      <c r="M48" s="431">
        <v>8.6411281758642048E-3</v>
      </c>
      <c r="N48" s="430">
        <v>100</v>
      </c>
      <c r="O48" s="432">
        <v>8.6411281758642048E-3</v>
      </c>
      <c r="P48" s="356">
        <v>1</v>
      </c>
      <c r="Q48" s="356">
        <v>1</v>
      </c>
      <c r="R48" s="356">
        <v>1</v>
      </c>
      <c r="S48" s="356">
        <v>1</v>
      </c>
      <c r="T48" s="356">
        <v>1</v>
      </c>
      <c r="U48" s="356">
        <v>1</v>
      </c>
      <c r="V48" s="356">
        <v>1</v>
      </c>
      <c r="W48" s="356">
        <v>1</v>
      </c>
      <c r="X48" s="356">
        <v>1</v>
      </c>
      <c r="Y48" s="356">
        <v>1</v>
      </c>
      <c r="Z48" s="356">
        <v>1</v>
      </c>
      <c r="AA48" s="356">
        <v>1</v>
      </c>
      <c r="AB48" s="356">
        <v>1</v>
      </c>
      <c r="AC48" s="356">
        <v>1</v>
      </c>
      <c r="AD48" s="356">
        <v>1</v>
      </c>
      <c r="AE48" s="356">
        <v>1</v>
      </c>
      <c r="AF48" s="356">
        <v>1</v>
      </c>
      <c r="AG48" s="356">
        <v>1</v>
      </c>
      <c r="AH48" s="356">
        <v>1</v>
      </c>
      <c r="AI48" s="356">
        <v>1</v>
      </c>
      <c r="AJ48" s="356">
        <v>1</v>
      </c>
      <c r="AK48" s="356">
        <v>1</v>
      </c>
      <c r="AL48" s="356">
        <v>1</v>
      </c>
      <c r="AM48" s="356">
        <v>1</v>
      </c>
      <c r="AN48" s="356">
        <v>1</v>
      </c>
      <c r="AO48" s="356">
        <v>1</v>
      </c>
      <c r="AP48" s="356">
        <v>1</v>
      </c>
      <c r="AQ48" s="356">
        <v>1</v>
      </c>
      <c r="AR48" s="356">
        <v>1</v>
      </c>
      <c r="AS48" s="356">
        <v>1</v>
      </c>
      <c r="AT48" s="356">
        <v>1</v>
      </c>
      <c r="AU48" s="356">
        <v>1</v>
      </c>
      <c r="AV48" s="356">
        <v>1</v>
      </c>
      <c r="AW48" s="356">
        <v>1</v>
      </c>
      <c r="AX48" s="356">
        <v>1</v>
      </c>
      <c r="AY48" s="356">
        <v>1</v>
      </c>
      <c r="AZ48" s="356">
        <v>1</v>
      </c>
      <c r="BA48" s="356">
        <v>1</v>
      </c>
      <c r="BB48" s="356">
        <v>1</v>
      </c>
      <c r="BC48" s="356">
        <v>1</v>
      </c>
      <c r="BD48" s="356">
        <v>1</v>
      </c>
      <c r="BE48" s="356">
        <v>1</v>
      </c>
      <c r="BF48" s="448">
        <v>0</v>
      </c>
      <c r="BG48" s="441" t="s">
        <v>1566</v>
      </c>
      <c r="BH48" s="442">
        <v>2</v>
      </c>
      <c r="BI48" s="442">
        <v>2</v>
      </c>
      <c r="BJ48" s="436">
        <v>42</v>
      </c>
      <c r="BK48" s="436">
        <v>0</v>
      </c>
      <c r="BL48" s="436">
        <v>0</v>
      </c>
      <c r="BM48" s="436">
        <v>42</v>
      </c>
      <c r="BN48" s="436">
        <v>42</v>
      </c>
    </row>
    <row r="49" spans="1:66" ht="45" x14ac:dyDescent="0.25">
      <c r="A49" s="465" t="s">
        <v>1559</v>
      </c>
      <c r="B49" s="426" t="s">
        <v>1570</v>
      </c>
      <c r="C49" s="426" t="s">
        <v>1570</v>
      </c>
      <c r="D49" s="427">
        <v>42</v>
      </c>
      <c r="E49" s="428">
        <v>8.6411281758642048E-3</v>
      </c>
      <c r="F49" s="429">
        <v>8.6411281758642048E-3</v>
      </c>
      <c r="G49" s="429" t="s">
        <v>19</v>
      </c>
      <c r="H49" s="430">
        <v>42</v>
      </c>
      <c r="I49" s="430">
        <v>0</v>
      </c>
      <c r="J49" s="430">
        <v>42</v>
      </c>
      <c r="K49" s="431">
        <v>0</v>
      </c>
      <c r="L49" s="430">
        <v>0</v>
      </c>
      <c r="M49" s="431">
        <v>8.6411281758642048E-3</v>
      </c>
      <c r="N49" s="430">
        <v>100</v>
      </c>
      <c r="O49" s="432">
        <v>8.6411281758642048E-3</v>
      </c>
      <c r="P49" s="356">
        <v>1</v>
      </c>
      <c r="Q49" s="356">
        <v>1</v>
      </c>
      <c r="R49" s="356">
        <v>1</v>
      </c>
      <c r="S49" s="356">
        <v>1</v>
      </c>
      <c r="T49" s="356">
        <v>1</v>
      </c>
      <c r="U49" s="356">
        <v>1</v>
      </c>
      <c r="V49" s="356">
        <v>1</v>
      </c>
      <c r="W49" s="356">
        <v>1</v>
      </c>
      <c r="X49" s="356">
        <v>1</v>
      </c>
      <c r="Y49" s="356">
        <v>1</v>
      </c>
      <c r="Z49" s="356">
        <v>1</v>
      </c>
      <c r="AA49" s="356">
        <v>1</v>
      </c>
      <c r="AB49" s="356">
        <v>1</v>
      </c>
      <c r="AC49" s="356">
        <v>1</v>
      </c>
      <c r="AD49" s="356">
        <v>1</v>
      </c>
      <c r="AE49" s="356">
        <v>1</v>
      </c>
      <c r="AF49" s="356">
        <v>1</v>
      </c>
      <c r="AG49" s="356">
        <v>1</v>
      </c>
      <c r="AH49" s="356">
        <v>1</v>
      </c>
      <c r="AI49" s="356">
        <v>1</v>
      </c>
      <c r="AJ49" s="356">
        <v>1</v>
      </c>
      <c r="AK49" s="356">
        <v>1</v>
      </c>
      <c r="AL49" s="356">
        <v>1</v>
      </c>
      <c r="AM49" s="356">
        <v>1</v>
      </c>
      <c r="AN49" s="356">
        <v>1</v>
      </c>
      <c r="AO49" s="356">
        <v>1</v>
      </c>
      <c r="AP49" s="356">
        <v>1</v>
      </c>
      <c r="AQ49" s="356">
        <v>1</v>
      </c>
      <c r="AR49" s="356">
        <v>1</v>
      </c>
      <c r="AS49" s="356">
        <v>1</v>
      </c>
      <c r="AT49" s="356">
        <v>1</v>
      </c>
      <c r="AU49" s="356">
        <v>1</v>
      </c>
      <c r="AV49" s="356">
        <v>1</v>
      </c>
      <c r="AW49" s="356">
        <v>1</v>
      </c>
      <c r="AX49" s="356">
        <v>1</v>
      </c>
      <c r="AY49" s="356">
        <v>1</v>
      </c>
      <c r="AZ49" s="356">
        <v>1</v>
      </c>
      <c r="BA49" s="356">
        <v>1</v>
      </c>
      <c r="BB49" s="356">
        <v>1</v>
      </c>
      <c r="BC49" s="356">
        <v>1</v>
      </c>
      <c r="BD49" s="356">
        <v>1</v>
      </c>
      <c r="BE49" s="356">
        <v>1</v>
      </c>
      <c r="BF49" s="448">
        <v>0</v>
      </c>
      <c r="BG49" s="441" t="s">
        <v>1566</v>
      </c>
      <c r="BH49" s="442">
        <v>2</v>
      </c>
      <c r="BI49" s="442">
        <v>2</v>
      </c>
      <c r="BJ49" s="436">
        <v>42</v>
      </c>
      <c r="BK49" s="436">
        <v>0</v>
      </c>
      <c r="BL49" s="436">
        <v>0</v>
      </c>
      <c r="BM49" s="436">
        <v>42</v>
      </c>
      <c r="BN49" s="436">
        <v>42</v>
      </c>
    </row>
    <row r="50" spans="1:66" x14ac:dyDescent="0.25">
      <c r="A50" s="401" t="s">
        <v>1571</v>
      </c>
      <c r="B50" s="445" t="s">
        <v>499</v>
      </c>
      <c r="C50" s="445" t="s">
        <v>499</v>
      </c>
      <c r="D50" s="415"/>
      <c r="E50" s="415"/>
      <c r="F50" s="429" t="s">
        <v>19</v>
      </c>
      <c r="G50" s="429" t="s">
        <v>19</v>
      </c>
      <c r="H50" s="415"/>
      <c r="I50" s="415"/>
      <c r="J50" s="415"/>
      <c r="K50" s="431" t="s">
        <v>19</v>
      </c>
      <c r="L50" s="415"/>
      <c r="M50" s="431" t="s">
        <v>19</v>
      </c>
      <c r="N50" s="415"/>
      <c r="O50" s="467" t="s">
        <v>1919</v>
      </c>
      <c r="P50" s="419"/>
      <c r="Q50" s="419"/>
      <c r="R50" s="419"/>
      <c r="S50" s="419"/>
      <c r="T50" s="419"/>
      <c r="U50" s="419"/>
      <c r="V50" s="419"/>
      <c r="W50" s="419"/>
      <c r="X50" s="419"/>
      <c r="Y50" s="419"/>
      <c r="Z50" s="419"/>
      <c r="AA50" s="419"/>
      <c r="AB50" s="419"/>
      <c r="AC50" s="419"/>
      <c r="AD50" s="419"/>
      <c r="AE50" s="419"/>
      <c r="AF50" s="419"/>
      <c r="AG50" s="419"/>
      <c r="AH50" s="419"/>
      <c r="AI50" s="420"/>
      <c r="AJ50" s="421"/>
      <c r="AK50" s="419"/>
      <c r="AL50" s="419"/>
      <c r="AM50" s="419"/>
      <c r="AN50" s="419"/>
      <c r="AO50" s="419"/>
      <c r="AP50" s="419"/>
      <c r="AQ50" s="420"/>
      <c r="AR50" s="422"/>
      <c r="AS50" s="419"/>
      <c r="AT50" s="419"/>
      <c r="AU50" s="419"/>
      <c r="AV50" s="419"/>
      <c r="AW50" s="419"/>
      <c r="AX50" s="419"/>
      <c r="AY50" s="419"/>
      <c r="AZ50" s="419"/>
      <c r="BA50" s="419"/>
      <c r="BB50" s="419"/>
      <c r="BC50" s="419"/>
      <c r="BD50" s="419"/>
      <c r="BE50" s="419"/>
      <c r="BF50" s="448" t="s">
        <v>19</v>
      </c>
      <c r="BG50" s="441"/>
      <c r="BH50" s="442"/>
      <c r="BI50" s="442"/>
      <c r="BJ50" s="436">
        <v>0</v>
      </c>
      <c r="BK50" s="436" t="s">
        <v>19</v>
      </c>
      <c r="BL50" s="436" t="s">
        <v>19</v>
      </c>
      <c r="BM50" s="436" t="s">
        <v>19</v>
      </c>
      <c r="BN50" s="436" t="s">
        <v>19</v>
      </c>
    </row>
    <row r="51" spans="1:66" ht="15.75" x14ac:dyDescent="0.25">
      <c r="A51" s="425">
        <v>50251</v>
      </c>
      <c r="B51" s="468" t="s">
        <v>1572</v>
      </c>
      <c r="C51" s="468" t="s">
        <v>1572</v>
      </c>
      <c r="D51" s="427">
        <v>42</v>
      </c>
      <c r="E51" s="428">
        <v>1.8041082973017193E-3</v>
      </c>
      <c r="F51" s="429">
        <v>9.0205414865085964E-4</v>
      </c>
      <c r="G51" s="429" t="s">
        <v>19</v>
      </c>
      <c r="H51" s="430">
        <v>21</v>
      </c>
      <c r="I51" s="430">
        <v>21</v>
      </c>
      <c r="J51" s="430">
        <v>42</v>
      </c>
      <c r="K51" s="431">
        <v>9.0205414865085964E-4</v>
      </c>
      <c r="L51" s="430">
        <v>50</v>
      </c>
      <c r="M51" s="431">
        <v>1.8041082973017193E-3</v>
      </c>
      <c r="N51" s="430">
        <v>100</v>
      </c>
      <c r="O51" s="432">
        <v>1.8041082973017193E-3</v>
      </c>
      <c r="P51" s="356">
        <v>3</v>
      </c>
      <c r="Q51" s="356">
        <v>3</v>
      </c>
      <c r="R51" s="356">
        <v>3</v>
      </c>
      <c r="S51" s="356">
        <v>3</v>
      </c>
      <c r="T51" s="356">
        <v>3</v>
      </c>
      <c r="U51" s="356">
        <v>3</v>
      </c>
      <c r="V51" s="356">
        <v>3</v>
      </c>
      <c r="W51" s="356">
        <v>3</v>
      </c>
      <c r="X51" s="356">
        <v>3</v>
      </c>
      <c r="Y51" s="356">
        <v>3</v>
      </c>
      <c r="Z51" s="356">
        <v>3</v>
      </c>
      <c r="AA51" s="356">
        <v>3</v>
      </c>
      <c r="AB51" s="356">
        <v>3</v>
      </c>
      <c r="AC51" s="356">
        <v>3</v>
      </c>
      <c r="AD51" s="356">
        <v>3</v>
      </c>
      <c r="AE51" s="356">
        <v>3</v>
      </c>
      <c r="AF51" s="356">
        <v>3</v>
      </c>
      <c r="AG51" s="356">
        <v>3</v>
      </c>
      <c r="AH51" s="356">
        <v>3</v>
      </c>
      <c r="AI51" s="453">
        <v>3</v>
      </c>
      <c r="AJ51" s="454">
        <v>3</v>
      </c>
      <c r="AK51" s="356">
        <v>2</v>
      </c>
      <c r="AL51" s="356">
        <v>2</v>
      </c>
      <c r="AM51" s="356">
        <v>2</v>
      </c>
      <c r="AN51" s="356">
        <v>2</v>
      </c>
      <c r="AO51" s="356">
        <v>2</v>
      </c>
      <c r="AP51" s="356">
        <v>2</v>
      </c>
      <c r="AQ51" s="453">
        <v>2</v>
      </c>
      <c r="AR51" s="455">
        <v>2</v>
      </c>
      <c r="AS51" s="356">
        <v>2</v>
      </c>
      <c r="AT51" s="356">
        <v>2</v>
      </c>
      <c r="AU51" s="356">
        <v>2</v>
      </c>
      <c r="AV51" s="356">
        <v>2</v>
      </c>
      <c r="AW51" s="356">
        <v>2</v>
      </c>
      <c r="AX51" s="356">
        <v>2</v>
      </c>
      <c r="AY51" s="356">
        <v>2</v>
      </c>
      <c r="AZ51" s="356">
        <v>2</v>
      </c>
      <c r="BA51" s="356">
        <v>2</v>
      </c>
      <c r="BB51" s="356">
        <v>2</v>
      </c>
      <c r="BC51" s="356">
        <v>2</v>
      </c>
      <c r="BD51" s="356">
        <v>2</v>
      </c>
      <c r="BE51" s="356">
        <v>2</v>
      </c>
      <c r="BF51" s="448">
        <v>0</v>
      </c>
      <c r="BG51" s="441" t="s">
        <v>103</v>
      </c>
      <c r="BH51" s="442">
        <v>6</v>
      </c>
      <c r="BI51" s="442">
        <v>6</v>
      </c>
      <c r="BJ51" s="436">
        <v>42</v>
      </c>
      <c r="BK51" s="436">
        <v>0</v>
      </c>
      <c r="BL51" s="436">
        <v>0</v>
      </c>
      <c r="BM51" s="436">
        <v>42</v>
      </c>
      <c r="BN51" s="436">
        <v>42</v>
      </c>
    </row>
    <row r="52" spans="1:66" ht="15.75" x14ac:dyDescent="0.25">
      <c r="A52" s="425">
        <v>50251</v>
      </c>
      <c r="B52" s="468" t="s">
        <v>1573</v>
      </c>
      <c r="C52" s="468" t="s">
        <v>1573</v>
      </c>
      <c r="D52" s="427">
        <v>42</v>
      </c>
      <c r="E52" s="428">
        <v>1.8041082973017193E-3</v>
      </c>
      <c r="F52" s="429">
        <v>9.0205414865085964E-4</v>
      </c>
      <c r="G52" s="429" t="s">
        <v>19</v>
      </c>
      <c r="H52" s="430">
        <v>21</v>
      </c>
      <c r="I52" s="430">
        <v>21</v>
      </c>
      <c r="J52" s="430">
        <v>42</v>
      </c>
      <c r="K52" s="431">
        <v>9.0205414865085964E-4</v>
      </c>
      <c r="L52" s="430">
        <v>50</v>
      </c>
      <c r="M52" s="431">
        <v>1.8041082973017193E-3</v>
      </c>
      <c r="N52" s="430">
        <v>100</v>
      </c>
      <c r="O52" s="432">
        <v>1.8041082973017193E-3</v>
      </c>
      <c r="P52" s="356">
        <v>3</v>
      </c>
      <c r="Q52" s="356">
        <v>3</v>
      </c>
      <c r="R52" s="356">
        <v>3</v>
      </c>
      <c r="S52" s="356">
        <v>3</v>
      </c>
      <c r="T52" s="356">
        <v>3</v>
      </c>
      <c r="U52" s="356">
        <v>3</v>
      </c>
      <c r="V52" s="356">
        <v>3</v>
      </c>
      <c r="W52" s="356">
        <v>3</v>
      </c>
      <c r="X52" s="356">
        <v>3</v>
      </c>
      <c r="Y52" s="356">
        <v>3</v>
      </c>
      <c r="Z52" s="356">
        <v>3</v>
      </c>
      <c r="AA52" s="356">
        <v>3</v>
      </c>
      <c r="AB52" s="356">
        <v>3</v>
      </c>
      <c r="AC52" s="356">
        <v>3</v>
      </c>
      <c r="AD52" s="356">
        <v>3</v>
      </c>
      <c r="AE52" s="356">
        <v>3</v>
      </c>
      <c r="AF52" s="356">
        <v>3</v>
      </c>
      <c r="AG52" s="356">
        <v>3</v>
      </c>
      <c r="AH52" s="356">
        <v>3</v>
      </c>
      <c r="AI52" s="453">
        <v>3</v>
      </c>
      <c r="AJ52" s="454">
        <v>3</v>
      </c>
      <c r="AK52" s="356">
        <v>2</v>
      </c>
      <c r="AL52" s="356">
        <v>2</v>
      </c>
      <c r="AM52" s="356">
        <v>2</v>
      </c>
      <c r="AN52" s="356">
        <v>2</v>
      </c>
      <c r="AO52" s="356">
        <v>2</v>
      </c>
      <c r="AP52" s="356">
        <v>2</v>
      </c>
      <c r="AQ52" s="453">
        <v>2</v>
      </c>
      <c r="AR52" s="455">
        <v>2</v>
      </c>
      <c r="AS52" s="356">
        <v>2</v>
      </c>
      <c r="AT52" s="356">
        <v>2</v>
      </c>
      <c r="AU52" s="356">
        <v>2</v>
      </c>
      <c r="AV52" s="356">
        <v>2</v>
      </c>
      <c r="AW52" s="356">
        <v>2</v>
      </c>
      <c r="AX52" s="356">
        <v>2</v>
      </c>
      <c r="AY52" s="356">
        <v>2</v>
      </c>
      <c r="AZ52" s="356">
        <v>2</v>
      </c>
      <c r="BA52" s="356">
        <v>2</v>
      </c>
      <c r="BB52" s="356">
        <v>2</v>
      </c>
      <c r="BC52" s="356">
        <v>2</v>
      </c>
      <c r="BD52" s="356">
        <v>2</v>
      </c>
      <c r="BE52" s="356">
        <v>2</v>
      </c>
      <c r="BF52" s="448">
        <v>0</v>
      </c>
      <c r="BG52" s="441" t="s">
        <v>103</v>
      </c>
      <c r="BH52" s="442">
        <v>6</v>
      </c>
      <c r="BI52" s="442">
        <v>6</v>
      </c>
      <c r="BJ52" s="436">
        <v>42</v>
      </c>
      <c r="BK52" s="436">
        <v>0</v>
      </c>
      <c r="BL52" s="436">
        <v>0</v>
      </c>
      <c r="BM52" s="436">
        <v>42</v>
      </c>
      <c r="BN52" s="436">
        <v>42</v>
      </c>
    </row>
    <row r="53" spans="1:66" ht="15.75" x14ac:dyDescent="0.25">
      <c r="A53" s="425">
        <v>50251</v>
      </c>
      <c r="B53" s="468" t="s">
        <v>1574</v>
      </c>
      <c r="C53" s="468" t="s">
        <v>1574</v>
      </c>
      <c r="D53" s="427">
        <v>42</v>
      </c>
      <c r="E53" s="428">
        <v>1.8041082973017193E-3</v>
      </c>
      <c r="F53" s="429">
        <v>9.0205414865085964E-4</v>
      </c>
      <c r="G53" s="429" t="s">
        <v>19</v>
      </c>
      <c r="H53" s="430">
        <v>21</v>
      </c>
      <c r="I53" s="430">
        <v>21</v>
      </c>
      <c r="J53" s="430">
        <v>42</v>
      </c>
      <c r="K53" s="431">
        <v>9.0205414865085964E-4</v>
      </c>
      <c r="L53" s="430">
        <v>50</v>
      </c>
      <c r="M53" s="431">
        <v>1.8041082973017193E-3</v>
      </c>
      <c r="N53" s="430">
        <v>100</v>
      </c>
      <c r="O53" s="432">
        <v>1.8041082973017193E-3</v>
      </c>
      <c r="P53" s="356">
        <v>3</v>
      </c>
      <c r="Q53" s="356">
        <v>3</v>
      </c>
      <c r="R53" s="356">
        <v>3</v>
      </c>
      <c r="S53" s="356">
        <v>3</v>
      </c>
      <c r="T53" s="356">
        <v>3</v>
      </c>
      <c r="U53" s="356">
        <v>3</v>
      </c>
      <c r="V53" s="356">
        <v>3</v>
      </c>
      <c r="W53" s="356">
        <v>3</v>
      </c>
      <c r="X53" s="356">
        <v>3</v>
      </c>
      <c r="Y53" s="356">
        <v>3</v>
      </c>
      <c r="Z53" s="356">
        <v>3</v>
      </c>
      <c r="AA53" s="356">
        <v>3</v>
      </c>
      <c r="AB53" s="356">
        <v>3</v>
      </c>
      <c r="AC53" s="356">
        <v>3</v>
      </c>
      <c r="AD53" s="356">
        <v>3</v>
      </c>
      <c r="AE53" s="356">
        <v>3</v>
      </c>
      <c r="AF53" s="356">
        <v>3</v>
      </c>
      <c r="AG53" s="356">
        <v>3</v>
      </c>
      <c r="AH53" s="356">
        <v>3</v>
      </c>
      <c r="AI53" s="453">
        <v>3</v>
      </c>
      <c r="AJ53" s="454">
        <v>3</v>
      </c>
      <c r="AK53" s="356">
        <v>2</v>
      </c>
      <c r="AL53" s="356">
        <v>2</v>
      </c>
      <c r="AM53" s="356">
        <v>2</v>
      </c>
      <c r="AN53" s="356">
        <v>2</v>
      </c>
      <c r="AO53" s="356">
        <v>2</v>
      </c>
      <c r="AP53" s="356">
        <v>2</v>
      </c>
      <c r="AQ53" s="453">
        <v>2</v>
      </c>
      <c r="AR53" s="455">
        <v>2</v>
      </c>
      <c r="AS53" s="356">
        <v>2</v>
      </c>
      <c r="AT53" s="356">
        <v>2</v>
      </c>
      <c r="AU53" s="356">
        <v>2</v>
      </c>
      <c r="AV53" s="356">
        <v>2</v>
      </c>
      <c r="AW53" s="356">
        <v>2</v>
      </c>
      <c r="AX53" s="356">
        <v>2</v>
      </c>
      <c r="AY53" s="356">
        <v>2</v>
      </c>
      <c r="AZ53" s="356">
        <v>2</v>
      </c>
      <c r="BA53" s="356">
        <v>2</v>
      </c>
      <c r="BB53" s="356">
        <v>2</v>
      </c>
      <c r="BC53" s="356">
        <v>2</v>
      </c>
      <c r="BD53" s="356">
        <v>2</v>
      </c>
      <c r="BE53" s="356">
        <v>2</v>
      </c>
      <c r="BF53" s="448">
        <v>0</v>
      </c>
      <c r="BG53" s="441" t="s">
        <v>103</v>
      </c>
      <c r="BH53" s="442">
        <v>6</v>
      </c>
      <c r="BI53" s="442">
        <v>6</v>
      </c>
      <c r="BJ53" s="436">
        <v>42</v>
      </c>
      <c r="BK53" s="436">
        <v>0</v>
      </c>
      <c r="BL53" s="436">
        <v>0</v>
      </c>
      <c r="BM53" s="436">
        <v>42</v>
      </c>
      <c r="BN53" s="436">
        <v>1</v>
      </c>
    </row>
    <row r="54" spans="1:66" ht="15.75" x14ac:dyDescent="0.25">
      <c r="A54" s="425">
        <v>50251</v>
      </c>
      <c r="B54" s="468" t="s">
        <v>1575</v>
      </c>
      <c r="C54" s="468" t="s">
        <v>1575</v>
      </c>
      <c r="D54" s="427">
        <v>42</v>
      </c>
      <c r="E54" s="428">
        <v>1.8041082973017193E-3</v>
      </c>
      <c r="F54" s="429">
        <v>9.0205414865085964E-4</v>
      </c>
      <c r="G54" s="429" t="s">
        <v>19</v>
      </c>
      <c r="H54" s="430">
        <v>21</v>
      </c>
      <c r="I54" s="430">
        <v>21</v>
      </c>
      <c r="J54" s="430">
        <v>42</v>
      </c>
      <c r="K54" s="431">
        <v>9.0205414865085964E-4</v>
      </c>
      <c r="L54" s="430">
        <v>50</v>
      </c>
      <c r="M54" s="431">
        <v>1.8041082973017193E-3</v>
      </c>
      <c r="N54" s="430">
        <v>100</v>
      </c>
      <c r="O54" s="432">
        <v>1.8041082973017193E-3</v>
      </c>
      <c r="P54" s="356">
        <v>3</v>
      </c>
      <c r="Q54" s="356">
        <v>3</v>
      </c>
      <c r="R54" s="356">
        <v>3</v>
      </c>
      <c r="S54" s="356">
        <v>3</v>
      </c>
      <c r="T54" s="356">
        <v>3</v>
      </c>
      <c r="U54" s="356">
        <v>3</v>
      </c>
      <c r="V54" s="356">
        <v>3</v>
      </c>
      <c r="W54" s="356">
        <v>3</v>
      </c>
      <c r="X54" s="356">
        <v>3</v>
      </c>
      <c r="Y54" s="356">
        <v>3</v>
      </c>
      <c r="Z54" s="356">
        <v>3</v>
      </c>
      <c r="AA54" s="356">
        <v>3</v>
      </c>
      <c r="AB54" s="356">
        <v>3</v>
      </c>
      <c r="AC54" s="356">
        <v>3</v>
      </c>
      <c r="AD54" s="356">
        <v>3</v>
      </c>
      <c r="AE54" s="356">
        <v>3</v>
      </c>
      <c r="AF54" s="356">
        <v>3</v>
      </c>
      <c r="AG54" s="356">
        <v>3</v>
      </c>
      <c r="AH54" s="356">
        <v>3</v>
      </c>
      <c r="AI54" s="453">
        <v>3</v>
      </c>
      <c r="AJ54" s="454">
        <v>3</v>
      </c>
      <c r="AK54" s="356">
        <v>2</v>
      </c>
      <c r="AL54" s="356">
        <v>2</v>
      </c>
      <c r="AM54" s="356">
        <v>2</v>
      </c>
      <c r="AN54" s="356">
        <v>2</v>
      </c>
      <c r="AO54" s="356">
        <v>2</v>
      </c>
      <c r="AP54" s="356">
        <v>2</v>
      </c>
      <c r="AQ54" s="453">
        <v>2</v>
      </c>
      <c r="AR54" s="455">
        <v>2</v>
      </c>
      <c r="AS54" s="356">
        <v>2</v>
      </c>
      <c r="AT54" s="356">
        <v>2</v>
      </c>
      <c r="AU54" s="356">
        <v>2</v>
      </c>
      <c r="AV54" s="356">
        <v>2</v>
      </c>
      <c r="AW54" s="356">
        <v>2</v>
      </c>
      <c r="AX54" s="356">
        <v>2</v>
      </c>
      <c r="AY54" s="356">
        <v>2</v>
      </c>
      <c r="AZ54" s="356">
        <v>2</v>
      </c>
      <c r="BA54" s="356">
        <v>2</v>
      </c>
      <c r="BB54" s="356">
        <v>2</v>
      </c>
      <c r="BC54" s="356">
        <v>2</v>
      </c>
      <c r="BD54" s="356">
        <v>2</v>
      </c>
      <c r="BE54" s="356">
        <v>2</v>
      </c>
      <c r="BF54" s="448">
        <v>0</v>
      </c>
      <c r="BG54" s="441" t="s">
        <v>103</v>
      </c>
      <c r="BH54" s="442">
        <v>6</v>
      </c>
      <c r="BI54" s="442">
        <v>6</v>
      </c>
      <c r="BJ54" s="436">
        <v>42</v>
      </c>
      <c r="BK54" s="436">
        <v>0</v>
      </c>
      <c r="BL54" s="436">
        <v>0</v>
      </c>
      <c r="BM54" s="436">
        <v>42</v>
      </c>
      <c r="BN54" s="436">
        <v>1</v>
      </c>
    </row>
    <row r="55" spans="1:66" x14ac:dyDescent="0.25">
      <c r="A55" s="469"/>
      <c r="B55" s="470"/>
      <c r="C55" s="471"/>
      <c r="D55" s="472"/>
      <c r="E55" s="473"/>
      <c r="F55" s="429" t="s">
        <v>19</v>
      </c>
      <c r="G55" s="429" t="s">
        <v>19</v>
      </c>
      <c r="H55" s="474"/>
      <c r="I55" s="474"/>
      <c r="J55" s="474"/>
      <c r="K55" s="431" t="s">
        <v>19</v>
      </c>
      <c r="L55" s="474"/>
      <c r="M55" s="431" t="s">
        <v>19</v>
      </c>
      <c r="N55" s="474"/>
      <c r="O55" s="475" t="s">
        <v>1919</v>
      </c>
      <c r="P55" s="419"/>
      <c r="Q55" s="419"/>
      <c r="R55" s="419"/>
      <c r="S55" s="419"/>
      <c r="T55" s="419"/>
      <c r="U55" s="419"/>
      <c r="V55" s="419"/>
      <c r="W55" s="419"/>
      <c r="X55" s="419"/>
      <c r="Y55" s="419"/>
      <c r="Z55" s="419"/>
      <c r="AA55" s="419"/>
      <c r="AB55" s="419"/>
      <c r="AC55" s="419"/>
      <c r="AD55" s="419"/>
      <c r="AE55" s="419"/>
      <c r="AF55" s="419"/>
      <c r="AG55" s="419"/>
      <c r="AH55" s="419"/>
      <c r="AI55" s="420"/>
      <c r="AJ55" s="421"/>
      <c r="AK55" s="419"/>
      <c r="AL55" s="419"/>
      <c r="AM55" s="419"/>
      <c r="AN55" s="419"/>
      <c r="AO55" s="419"/>
      <c r="AP55" s="419"/>
      <c r="AQ55" s="420"/>
      <c r="AR55" s="422"/>
      <c r="AS55" s="419"/>
      <c r="AT55" s="419"/>
      <c r="AU55" s="419"/>
      <c r="AV55" s="419"/>
      <c r="AW55" s="419"/>
      <c r="AX55" s="419"/>
      <c r="AY55" s="419"/>
      <c r="AZ55" s="419"/>
      <c r="BA55" s="419"/>
      <c r="BB55" s="419"/>
      <c r="BC55" s="419"/>
      <c r="BD55" s="419"/>
      <c r="BE55" s="419"/>
      <c r="BF55" s="448" t="s">
        <v>19</v>
      </c>
      <c r="BG55" s="441"/>
      <c r="BH55" s="442"/>
      <c r="BI55" s="442"/>
      <c r="BJ55" s="436">
        <v>0</v>
      </c>
      <c r="BK55" s="436" t="s">
        <v>19</v>
      </c>
      <c r="BL55" s="436" t="s">
        <v>19</v>
      </c>
      <c r="BM55" s="436" t="s">
        <v>19</v>
      </c>
      <c r="BN55" s="436" t="s">
        <v>19</v>
      </c>
    </row>
    <row r="56" spans="1:66" x14ac:dyDescent="0.25">
      <c r="A56" s="476" t="s">
        <v>1576</v>
      </c>
      <c r="B56" s="477" t="s">
        <v>1577</v>
      </c>
      <c r="C56" s="478" t="s">
        <v>1577</v>
      </c>
      <c r="D56" s="472"/>
      <c r="E56" s="473"/>
      <c r="F56" s="429" t="s">
        <v>19</v>
      </c>
      <c r="G56" s="429" t="s">
        <v>19</v>
      </c>
      <c r="H56" s="474"/>
      <c r="I56" s="474"/>
      <c r="J56" s="474"/>
      <c r="K56" s="431" t="s">
        <v>19</v>
      </c>
      <c r="L56" s="474"/>
      <c r="M56" s="431" t="s">
        <v>19</v>
      </c>
      <c r="N56" s="474"/>
      <c r="O56" s="475" t="s">
        <v>1919</v>
      </c>
      <c r="P56" s="419"/>
      <c r="Q56" s="419"/>
      <c r="R56" s="419"/>
      <c r="S56" s="419"/>
      <c r="T56" s="419"/>
      <c r="U56" s="419"/>
      <c r="V56" s="419"/>
      <c r="W56" s="419"/>
      <c r="X56" s="419"/>
      <c r="Y56" s="419"/>
      <c r="Z56" s="419"/>
      <c r="AA56" s="419"/>
      <c r="AB56" s="419"/>
      <c r="AC56" s="419"/>
      <c r="AD56" s="419"/>
      <c r="AE56" s="419"/>
      <c r="AF56" s="419"/>
      <c r="AG56" s="419"/>
      <c r="AH56" s="419"/>
      <c r="AI56" s="420"/>
      <c r="AJ56" s="421"/>
      <c r="AK56" s="419"/>
      <c r="AL56" s="419"/>
      <c r="AM56" s="419"/>
      <c r="AN56" s="419"/>
      <c r="AO56" s="419"/>
      <c r="AP56" s="419"/>
      <c r="AQ56" s="420"/>
      <c r="AR56" s="422"/>
      <c r="AS56" s="419"/>
      <c r="AT56" s="419"/>
      <c r="AU56" s="419"/>
      <c r="AV56" s="419"/>
      <c r="AW56" s="419"/>
      <c r="AX56" s="419"/>
      <c r="AY56" s="419"/>
      <c r="AZ56" s="419"/>
      <c r="BA56" s="419"/>
      <c r="BB56" s="419"/>
      <c r="BC56" s="419"/>
      <c r="BD56" s="419"/>
      <c r="BE56" s="419"/>
      <c r="BF56" s="448" t="s">
        <v>19</v>
      </c>
      <c r="BG56" s="441"/>
      <c r="BH56" s="442"/>
      <c r="BI56" s="442"/>
      <c r="BJ56" s="436">
        <v>0</v>
      </c>
      <c r="BK56" s="436" t="s">
        <v>19</v>
      </c>
      <c r="BL56" s="436" t="s">
        <v>19</v>
      </c>
      <c r="BM56" s="436" t="s">
        <v>19</v>
      </c>
      <c r="BN56" s="436" t="s">
        <v>19</v>
      </c>
    </row>
    <row r="57" spans="1:66" ht="15.75" thickBot="1" x14ac:dyDescent="0.3">
      <c r="A57" s="479" t="s">
        <v>1578</v>
      </c>
      <c r="B57" s="445" t="s">
        <v>1579</v>
      </c>
      <c r="C57" s="480" t="s">
        <v>1579</v>
      </c>
      <c r="D57" s="415"/>
      <c r="E57" s="473"/>
      <c r="F57" s="429" t="s">
        <v>19</v>
      </c>
      <c r="G57" s="429" t="s">
        <v>19</v>
      </c>
      <c r="H57" s="415"/>
      <c r="I57" s="415"/>
      <c r="J57" s="415"/>
      <c r="K57" s="431" t="s">
        <v>19</v>
      </c>
      <c r="L57" s="415"/>
      <c r="M57" s="431" t="s">
        <v>19</v>
      </c>
      <c r="N57" s="415"/>
      <c r="O57" s="467" t="s">
        <v>1919</v>
      </c>
      <c r="P57" s="419"/>
      <c r="Q57" s="419"/>
      <c r="R57" s="419"/>
      <c r="S57" s="419"/>
      <c r="T57" s="419"/>
      <c r="U57" s="419"/>
      <c r="V57" s="419"/>
      <c r="W57" s="419"/>
      <c r="X57" s="419"/>
      <c r="Y57" s="419"/>
      <c r="Z57" s="419"/>
      <c r="AA57" s="419"/>
      <c r="AB57" s="419"/>
      <c r="AC57" s="419"/>
      <c r="AD57" s="419"/>
      <c r="AE57" s="419"/>
      <c r="AF57" s="419"/>
      <c r="AG57" s="419"/>
      <c r="AH57" s="419"/>
      <c r="AI57" s="420"/>
      <c r="AJ57" s="421"/>
      <c r="AK57" s="419"/>
      <c r="AL57" s="419"/>
      <c r="AM57" s="419"/>
      <c r="AN57" s="419"/>
      <c r="AO57" s="419"/>
      <c r="AP57" s="419"/>
      <c r="AQ57" s="420"/>
      <c r="AR57" s="422"/>
      <c r="AS57" s="419"/>
      <c r="AT57" s="419"/>
      <c r="AU57" s="419"/>
      <c r="AV57" s="419"/>
      <c r="AW57" s="419"/>
      <c r="AX57" s="419"/>
      <c r="AY57" s="419"/>
      <c r="AZ57" s="419"/>
      <c r="BA57" s="419"/>
      <c r="BB57" s="419"/>
      <c r="BC57" s="419"/>
      <c r="BD57" s="419"/>
      <c r="BE57" s="419"/>
      <c r="BF57" s="481" t="s">
        <v>19</v>
      </c>
      <c r="BG57" s="441"/>
      <c r="BH57" s="442"/>
      <c r="BI57" s="442"/>
      <c r="BJ57" s="436">
        <v>0</v>
      </c>
      <c r="BK57" s="436" t="s">
        <v>19</v>
      </c>
      <c r="BL57" s="436" t="s">
        <v>19</v>
      </c>
      <c r="BM57" s="436" t="s">
        <v>19</v>
      </c>
      <c r="BN57" s="436" t="s">
        <v>19</v>
      </c>
    </row>
    <row r="58" spans="1:66" ht="15.75" x14ac:dyDescent="0.25">
      <c r="A58" s="425">
        <v>41004</v>
      </c>
      <c r="B58" s="426" t="s">
        <v>157</v>
      </c>
      <c r="C58" s="426" t="s">
        <v>157</v>
      </c>
      <c r="D58" s="427">
        <v>42</v>
      </c>
      <c r="E58" s="428">
        <v>0.15244755008446703</v>
      </c>
      <c r="F58" s="429">
        <v>0.15244755008446703</v>
      </c>
      <c r="G58" s="429" t="s">
        <v>19</v>
      </c>
      <c r="H58" s="430">
        <v>42</v>
      </c>
      <c r="I58" s="430">
        <v>0</v>
      </c>
      <c r="J58" s="430">
        <v>42</v>
      </c>
      <c r="K58" s="431">
        <v>0</v>
      </c>
      <c r="L58" s="430">
        <v>0</v>
      </c>
      <c r="M58" s="431">
        <v>0.15244755008446703</v>
      </c>
      <c r="N58" s="430">
        <v>100</v>
      </c>
      <c r="O58" s="432">
        <v>0.15244755008446703</v>
      </c>
      <c r="P58" s="356">
        <v>2</v>
      </c>
      <c r="Q58" s="356">
        <v>2</v>
      </c>
      <c r="R58" s="356">
        <v>2</v>
      </c>
      <c r="S58" s="356">
        <v>2</v>
      </c>
      <c r="T58" s="356">
        <v>2</v>
      </c>
      <c r="U58" s="356">
        <v>2</v>
      </c>
      <c r="V58" s="356">
        <v>2</v>
      </c>
      <c r="W58" s="356">
        <v>2</v>
      </c>
      <c r="X58" s="356">
        <v>2</v>
      </c>
      <c r="Y58" s="356">
        <v>2</v>
      </c>
      <c r="Z58" s="356">
        <v>2</v>
      </c>
      <c r="AA58" s="356">
        <v>2</v>
      </c>
      <c r="AB58" s="356">
        <v>2</v>
      </c>
      <c r="AC58" s="356">
        <v>2</v>
      </c>
      <c r="AD58" s="356">
        <v>2</v>
      </c>
      <c r="AE58" s="356">
        <v>2</v>
      </c>
      <c r="AF58" s="356">
        <v>2</v>
      </c>
      <c r="AG58" s="356">
        <v>2</v>
      </c>
      <c r="AH58" s="356">
        <v>2</v>
      </c>
      <c r="AI58" s="356">
        <v>2</v>
      </c>
      <c r="AJ58" s="356">
        <v>2</v>
      </c>
      <c r="AK58" s="356">
        <v>2</v>
      </c>
      <c r="AL58" s="356">
        <v>2</v>
      </c>
      <c r="AM58" s="356">
        <v>2</v>
      </c>
      <c r="AN58" s="356">
        <v>2</v>
      </c>
      <c r="AO58" s="356">
        <v>2</v>
      </c>
      <c r="AP58" s="356">
        <v>2</v>
      </c>
      <c r="AQ58" s="356">
        <v>2</v>
      </c>
      <c r="AR58" s="356">
        <v>2</v>
      </c>
      <c r="AS58" s="356">
        <v>2</v>
      </c>
      <c r="AT58" s="356">
        <v>2</v>
      </c>
      <c r="AU58" s="356">
        <v>2</v>
      </c>
      <c r="AV58" s="356">
        <v>2</v>
      </c>
      <c r="AW58" s="356">
        <v>2</v>
      </c>
      <c r="AX58" s="356">
        <v>2</v>
      </c>
      <c r="AY58" s="356">
        <v>2</v>
      </c>
      <c r="AZ58" s="356">
        <v>2</v>
      </c>
      <c r="BA58" s="356">
        <v>2</v>
      </c>
      <c r="BB58" s="356">
        <v>2</v>
      </c>
      <c r="BC58" s="356">
        <v>2</v>
      </c>
      <c r="BD58" s="356">
        <v>2</v>
      </c>
      <c r="BE58" s="482">
        <v>2</v>
      </c>
      <c r="BF58" s="483">
        <v>0</v>
      </c>
      <c r="BG58" s="441" t="s">
        <v>29</v>
      </c>
      <c r="BH58" s="442">
        <v>88.948214285714272</v>
      </c>
      <c r="BI58" s="442">
        <v>3735.9</v>
      </c>
      <c r="BJ58" s="436">
        <v>42</v>
      </c>
      <c r="BK58" s="436">
        <v>0</v>
      </c>
      <c r="BL58" s="436">
        <v>0</v>
      </c>
      <c r="BM58" s="436">
        <v>42</v>
      </c>
      <c r="BN58" s="436">
        <v>42</v>
      </c>
    </row>
    <row r="59" spans="1:66" ht="15.75" x14ac:dyDescent="0.25">
      <c r="A59" s="425">
        <v>41005</v>
      </c>
      <c r="B59" s="426" t="s">
        <v>1580</v>
      </c>
      <c r="C59" s="426" t="s">
        <v>1580</v>
      </c>
      <c r="D59" s="427">
        <v>42</v>
      </c>
      <c r="E59" s="428">
        <v>9.8153744708737778E-2</v>
      </c>
      <c r="F59" s="429">
        <v>9.8153744708737792E-2</v>
      </c>
      <c r="G59" s="429" t="s">
        <v>19</v>
      </c>
      <c r="H59" s="430">
        <v>42</v>
      </c>
      <c r="I59" s="430">
        <v>0</v>
      </c>
      <c r="J59" s="430">
        <v>42</v>
      </c>
      <c r="K59" s="431">
        <v>0</v>
      </c>
      <c r="L59" s="430">
        <v>0</v>
      </c>
      <c r="M59" s="431">
        <v>9.8153744708737778E-2</v>
      </c>
      <c r="N59" s="430">
        <v>100</v>
      </c>
      <c r="O59" s="432">
        <v>9.8153744708737778E-2</v>
      </c>
      <c r="P59" s="356">
        <v>2</v>
      </c>
      <c r="Q59" s="356">
        <v>2</v>
      </c>
      <c r="R59" s="356">
        <v>2</v>
      </c>
      <c r="S59" s="356">
        <v>2</v>
      </c>
      <c r="T59" s="356">
        <v>2</v>
      </c>
      <c r="U59" s="356">
        <v>2</v>
      </c>
      <c r="V59" s="356">
        <v>2</v>
      </c>
      <c r="W59" s="356">
        <v>2</v>
      </c>
      <c r="X59" s="356">
        <v>2</v>
      </c>
      <c r="Y59" s="356">
        <v>2</v>
      </c>
      <c r="Z59" s="356">
        <v>2</v>
      </c>
      <c r="AA59" s="356">
        <v>2</v>
      </c>
      <c r="AB59" s="356">
        <v>2</v>
      </c>
      <c r="AC59" s="356">
        <v>2</v>
      </c>
      <c r="AD59" s="356">
        <v>2</v>
      </c>
      <c r="AE59" s="356">
        <v>2</v>
      </c>
      <c r="AF59" s="356">
        <v>2</v>
      </c>
      <c r="AG59" s="356">
        <v>2</v>
      </c>
      <c r="AH59" s="356">
        <v>2</v>
      </c>
      <c r="AI59" s="356">
        <v>2</v>
      </c>
      <c r="AJ59" s="356">
        <v>2</v>
      </c>
      <c r="AK59" s="356">
        <v>2</v>
      </c>
      <c r="AL59" s="356">
        <v>2</v>
      </c>
      <c r="AM59" s="356">
        <v>2</v>
      </c>
      <c r="AN59" s="356">
        <v>2</v>
      </c>
      <c r="AO59" s="356">
        <v>2</v>
      </c>
      <c r="AP59" s="356">
        <v>2</v>
      </c>
      <c r="AQ59" s="356">
        <v>2</v>
      </c>
      <c r="AR59" s="356">
        <v>2</v>
      </c>
      <c r="AS59" s="356">
        <v>2</v>
      </c>
      <c r="AT59" s="356">
        <v>2</v>
      </c>
      <c r="AU59" s="356">
        <v>2</v>
      </c>
      <c r="AV59" s="356">
        <v>2</v>
      </c>
      <c r="AW59" s="356">
        <v>2</v>
      </c>
      <c r="AX59" s="356">
        <v>2</v>
      </c>
      <c r="AY59" s="356">
        <v>2</v>
      </c>
      <c r="AZ59" s="356">
        <v>2</v>
      </c>
      <c r="BA59" s="356">
        <v>2</v>
      </c>
      <c r="BB59" s="356">
        <v>2</v>
      </c>
      <c r="BC59" s="356">
        <v>2</v>
      </c>
      <c r="BD59" s="356">
        <v>2</v>
      </c>
      <c r="BE59" s="482">
        <v>2</v>
      </c>
      <c r="BF59" s="484">
        <v>0</v>
      </c>
      <c r="BG59" s="441" t="s">
        <v>29</v>
      </c>
      <c r="BH59" s="442">
        <v>88.226499999999987</v>
      </c>
      <c r="BI59" s="442">
        <v>3705.6600000000003</v>
      </c>
      <c r="BJ59" s="436">
        <v>42</v>
      </c>
      <c r="BK59" s="436">
        <v>0</v>
      </c>
      <c r="BL59" s="436">
        <v>0</v>
      </c>
      <c r="BM59" s="436">
        <v>42</v>
      </c>
      <c r="BN59" s="436">
        <v>42</v>
      </c>
    </row>
    <row r="60" spans="1:66" ht="15.75" x14ac:dyDescent="0.25">
      <c r="A60" s="425">
        <v>41012</v>
      </c>
      <c r="B60" s="426" t="s">
        <v>1581</v>
      </c>
      <c r="C60" s="426" t="s">
        <v>1581</v>
      </c>
      <c r="D60" s="427">
        <v>42</v>
      </c>
      <c r="E60" s="428">
        <v>0.44213819045460223</v>
      </c>
      <c r="F60" s="429">
        <v>0.44213819045460229</v>
      </c>
      <c r="G60" s="429" t="s">
        <v>19</v>
      </c>
      <c r="H60" s="430">
        <v>42</v>
      </c>
      <c r="I60" s="430">
        <v>0</v>
      </c>
      <c r="J60" s="430">
        <v>42</v>
      </c>
      <c r="K60" s="431">
        <v>0</v>
      </c>
      <c r="L60" s="430">
        <v>0</v>
      </c>
      <c r="M60" s="431">
        <v>0.44213819045460229</v>
      </c>
      <c r="N60" s="430">
        <v>100</v>
      </c>
      <c r="O60" s="432">
        <v>0.44213819045460229</v>
      </c>
      <c r="P60" s="485">
        <v>2</v>
      </c>
      <c r="Q60" s="485">
        <v>2</v>
      </c>
      <c r="R60" s="485">
        <v>2</v>
      </c>
      <c r="S60" s="485">
        <v>2</v>
      </c>
      <c r="T60" s="485">
        <v>2</v>
      </c>
      <c r="U60" s="485">
        <v>2</v>
      </c>
      <c r="V60" s="485">
        <v>2</v>
      </c>
      <c r="W60" s="485">
        <v>2</v>
      </c>
      <c r="X60" s="485">
        <v>2</v>
      </c>
      <c r="Y60" s="485">
        <v>2</v>
      </c>
      <c r="Z60" s="485">
        <v>2</v>
      </c>
      <c r="AA60" s="485">
        <v>2</v>
      </c>
      <c r="AB60" s="485">
        <v>2</v>
      </c>
      <c r="AC60" s="485">
        <v>2</v>
      </c>
      <c r="AD60" s="485">
        <v>2</v>
      </c>
      <c r="AE60" s="485">
        <v>2</v>
      </c>
      <c r="AF60" s="485">
        <v>2</v>
      </c>
      <c r="AG60" s="485">
        <v>2</v>
      </c>
      <c r="AH60" s="485">
        <v>2</v>
      </c>
      <c r="AI60" s="485">
        <v>2</v>
      </c>
      <c r="AJ60" s="485">
        <v>2</v>
      </c>
      <c r="AK60" s="485">
        <v>2</v>
      </c>
      <c r="AL60" s="485">
        <v>2</v>
      </c>
      <c r="AM60" s="485">
        <v>2</v>
      </c>
      <c r="AN60" s="485">
        <v>2</v>
      </c>
      <c r="AO60" s="485">
        <v>2</v>
      </c>
      <c r="AP60" s="485">
        <v>2</v>
      </c>
      <c r="AQ60" s="485">
        <v>2</v>
      </c>
      <c r="AR60" s="485">
        <v>2</v>
      </c>
      <c r="AS60" s="485">
        <v>2</v>
      </c>
      <c r="AT60" s="485">
        <v>2</v>
      </c>
      <c r="AU60" s="485">
        <v>2</v>
      </c>
      <c r="AV60" s="485">
        <v>2</v>
      </c>
      <c r="AW60" s="485">
        <v>2</v>
      </c>
      <c r="AX60" s="485">
        <v>2</v>
      </c>
      <c r="AY60" s="485">
        <v>2</v>
      </c>
      <c r="AZ60" s="485">
        <v>2</v>
      </c>
      <c r="BA60" s="485">
        <v>2</v>
      </c>
      <c r="BB60" s="485">
        <v>2</v>
      </c>
      <c r="BC60" s="485">
        <v>2</v>
      </c>
      <c r="BD60" s="485">
        <v>2</v>
      </c>
      <c r="BE60" s="486">
        <v>2</v>
      </c>
      <c r="BF60" s="484">
        <v>0</v>
      </c>
      <c r="BG60" s="441" t="s">
        <v>29</v>
      </c>
      <c r="BH60" s="442">
        <v>88.226499999999987</v>
      </c>
      <c r="BI60" s="442">
        <v>3705.6600000000003</v>
      </c>
      <c r="BJ60" s="436">
        <v>42</v>
      </c>
      <c r="BK60" s="436">
        <v>0</v>
      </c>
      <c r="BL60" s="436">
        <v>0</v>
      </c>
      <c r="BM60" s="436">
        <v>42</v>
      </c>
      <c r="BN60" s="436">
        <v>42</v>
      </c>
    </row>
    <row r="61" spans="1:66" ht="15.75" x14ac:dyDescent="0.25">
      <c r="A61" s="425">
        <v>41006</v>
      </c>
      <c r="B61" s="426" t="s">
        <v>163</v>
      </c>
      <c r="C61" s="426" t="s">
        <v>163</v>
      </c>
      <c r="D61" s="427">
        <v>42</v>
      </c>
      <c r="E61" s="428">
        <v>0.61810936579902154</v>
      </c>
      <c r="F61" s="429">
        <v>0.61810936579902154</v>
      </c>
      <c r="G61" s="429" t="s">
        <v>19</v>
      </c>
      <c r="H61" s="430">
        <v>42</v>
      </c>
      <c r="I61" s="430">
        <v>0</v>
      </c>
      <c r="J61" s="430">
        <v>42</v>
      </c>
      <c r="K61" s="431">
        <v>0</v>
      </c>
      <c r="L61" s="430">
        <v>0</v>
      </c>
      <c r="M61" s="431">
        <v>0.61810936579902154</v>
      </c>
      <c r="N61" s="430">
        <v>100</v>
      </c>
      <c r="O61" s="432">
        <v>0.61810936579902154</v>
      </c>
      <c r="P61" s="356">
        <v>2</v>
      </c>
      <c r="Q61" s="356">
        <v>2</v>
      </c>
      <c r="R61" s="356">
        <v>2</v>
      </c>
      <c r="S61" s="356">
        <v>2</v>
      </c>
      <c r="T61" s="356">
        <v>2</v>
      </c>
      <c r="U61" s="356">
        <v>2</v>
      </c>
      <c r="V61" s="356">
        <v>2</v>
      </c>
      <c r="W61" s="356">
        <v>2</v>
      </c>
      <c r="X61" s="356">
        <v>2</v>
      </c>
      <c r="Y61" s="356">
        <v>2</v>
      </c>
      <c r="Z61" s="356">
        <v>2</v>
      </c>
      <c r="AA61" s="356">
        <v>2</v>
      </c>
      <c r="AB61" s="356">
        <v>2</v>
      </c>
      <c r="AC61" s="356">
        <v>2</v>
      </c>
      <c r="AD61" s="356">
        <v>2</v>
      </c>
      <c r="AE61" s="356">
        <v>2</v>
      </c>
      <c r="AF61" s="356">
        <v>2</v>
      </c>
      <c r="AG61" s="356">
        <v>2</v>
      </c>
      <c r="AH61" s="356">
        <v>2</v>
      </c>
      <c r="AI61" s="356">
        <v>2</v>
      </c>
      <c r="AJ61" s="356">
        <v>2</v>
      </c>
      <c r="AK61" s="356">
        <v>2</v>
      </c>
      <c r="AL61" s="356">
        <v>2</v>
      </c>
      <c r="AM61" s="356">
        <v>2</v>
      </c>
      <c r="AN61" s="356">
        <v>2</v>
      </c>
      <c r="AO61" s="356">
        <v>2</v>
      </c>
      <c r="AP61" s="356">
        <v>2</v>
      </c>
      <c r="AQ61" s="356">
        <v>2</v>
      </c>
      <c r="AR61" s="356">
        <v>2</v>
      </c>
      <c r="AS61" s="356">
        <v>2</v>
      </c>
      <c r="AT61" s="356">
        <v>2</v>
      </c>
      <c r="AU61" s="356">
        <v>2</v>
      </c>
      <c r="AV61" s="356">
        <v>2</v>
      </c>
      <c r="AW61" s="356">
        <v>2</v>
      </c>
      <c r="AX61" s="356">
        <v>2</v>
      </c>
      <c r="AY61" s="356">
        <v>2</v>
      </c>
      <c r="AZ61" s="356">
        <v>2</v>
      </c>
      <c r="BA61" s="356">
        <v>2</v>
      </c>
      <c r="BB61" s="356">
        <v>2</v>
      </c>
      <c r="BC61" s="356">
        <v>2</v>
      </c>
      <c r="BD61" s="356">
        <v>2</v>
      </c>
      <c r="BE61" s="482">
        <v>2</v>
      </c>
      <c r="BF61" s="484">
        <v>0</v>
      </c>
      <c r="BG61" s="441" t="s">
        <v>164</v>
      </c>
      <c r="BH61" s="442">
        <v>264.67949999999996</v>
      </c>
      <c r="BI61" s="442">
        <v>11116.56</v>
      </c>
      <c r="BJ61" s="436">
        <v>42</v>
      </c>
      <c r="BK61" s="436">
        <v>0</v>
      </c>
      <c r="BL61" s="436">
        <v>0</v>
      </c>
      <c r="BM61" s="436">
        <v>42</v>
      </c>
      <c r="BN61" s="436">
        <v>42</v>
      </c>
    </row>
    <row r="62" spans="1:66" ht="15.75" x14ac:dyDescent="0.25">
      <c r="A62" s="425">
        <v>41010</v>
      </c>
      <c r="B62" s="426" t="s">
        <v>169</v>
      </c>
      <c r="C62" s="426" t="s">
        <v>169</v>
      </c>
      <c r="D62" s="427">
        <v>42</v>
      </c>
      <c r="E62" s="428">
        <v>8.0191456823893326E-4</v>
      </c>
      <c r="F62" s="429">
        <v>8.0191456823893326E-4</v>
      </c>
      <c r="G62" s="429" t="s">
        <v>19</v>
      </c>
      <c r="H62" s="430">
        <v>42</v>
      </c>
      <c r="I62" s="430">
        <v>0</v>
      </c>
      <c r="J62" s="430">
        <v>42</v>
      </c>
      <c r="K62" s="431">
        <v>0</v>
      </c>
      <c r="L62" s="430">
        <v>0</v>
      </c>
      <c r="M62" s="431">
        <v>8.0191456823893326E-4</v>
      </c>
      <c r="N62" s="430">
        <v>100</v>
      </c>
      <c r="O62" s="432">
        <v>8.0191456823893326E-4</v>
      </c>
      <c r="P62" s="356">
        <v>2</v>
      </c>
      <c r="Q62" s="356">
        <v>2</v>
      </c>
      <c r="R62" s="356">
        <v>2</v>
      </c>
      <c r="S62" s="356">
        <v>2</v>
      </c>
      <c r="T62" s="356">
        <v>2</v>
      </c>
      <c r="U62" s="356">
        <v>2</v>
      </c>
      <c r="V62" s="356">
        <v>2</v>
      </c>
      <c r="W62" s="356">
        <v>2</v>
      </c>
      <c r="X62" s="356">
        <v>2</v>
      </c>
      <c r="Y62" s="356">
        <v>2</v>
      </c>
      <c r="Z62" s="356">
        <v>2</v>
      </c>
      <c r="AA62" s="356">
        <v>2</v>
      </c>
      <c r="AB62" s="356">
        <v>2</v>
      </c>
      <c r="AC62" s="356">
        <v>2</v>
      </c>
      <c r="AD62" s="356">
        <v>2</v>
      </c>
      <c r="AE62" s="356">
        <v>2</v>
      </c>
      <c r="AF62" s="356">
        <v>2</v>
      </c>
      <c r="AG62" s="356">
        <v>2</v>
      </c>
      <c r="AH62" s="356">
        <v>2</v>
      </c>
      <c r="AI62" s="356">
        <v>2</v>
      </c>
      <c r="AJ62" s="356">
        <v>2</v>
      </c>
      <c r="AK62" s="356">
        <v>2</v>
      </c>
      <c r="AL62" s="356">
        <v>2</v>
      </c>
      <c r="AM62" s="356">
        <v>2</v>
      </c>
      <c r="AN62" s="356">
        <v>2</v>
      </c>
      <c r="AO62" s="356">
        <v>2</v>
      </c>
      <c r="AP62" s="356">
        <v>2</v>
      </c>
      <c r="AQ62" s="356">
        <v>2</v>
      </c>
      <c r="AR62" s="356">
        <v>2</v>
      </c>
      <c r="AS62" s="356">
        <v>2</v>
      </c>
      <c r="AT62" s="356">
        <v>2</v>
      </c>
      <c r="AU62" s="356">
        <v>2</v>
      </c>
      <c r="AV62" s="356">
        <v>2</v>
      </c>
      <c r="AW62" s="356">
        <v>2</v>
      </c>
      <c r="AX62" s="356">
        <v>2</v>
      </c>
      <c r="AY62" s="356">
        <v>2</v>
      </c>
      <c r="AZ62" s="356">
        <v>2</v>
      </c>
      <c r="BA62" s="356">
        <v>2</v>
      </c>
      <c r="BB62" s="356">
        <v>2</v>
      </c>
      <c r="BC62" s="356">
        <v>2</v>
      </c>
      <c r="BD62" s="356">
        <v>2</v>
      </c>
      <c r="BE62" s="482">
        <v>2</v>
      </c>
      <c r="BF62" s="484">
        <v>0</v>
      </c>
      <c r="BG62" s="441" t="s">
        <v>29</v>
      </c>
      <c r="BH62" s="442">
        <v>0.72171428571428564</v>
      </c>
      <c r="BI62" s="442">
        <v>30.24</v>
      </c>
      <c r="BJ62" s="436">
        <v>42</v>
      </c>
      <c r="BK62" s="436">
        <v>0</v>
      </c>
      <c r="BL62" s="436">
        <v>0</v>
      </c>
      <c r="BM62" s="436">
        <v>42</v>
      </c>
      <c r="BN62" s="436">
        <v>42</v>
      </c>
    </row>
    <row r="63" spans="1:66" ht="30" x14ac:dyDescent="0.25">
      <c r="A63" s="425">
        <v>41008</v>
      </c>
      <c r="B63" s="426" t="s">
        <v>167</v>
      </c>
      <c r="C63" s="426" t="s">
        <v>167</v>
      </c>
      <c r="D63" s="427">
        <v>42</v>
      </c>
      <c r="E63" s="428">
        <v>0.27600941928851852</v>
      </c>
      <c r="F63" s="429">
        <v>0.27600941928851852</v>
      </c>
      <c r="G63" s="429" t="s">
        <v>19</v>
      </c>
      <c r="H63" s="430">
        <v>42</v>
      </c>
      <c r="I63" s="430">
        <v>0</v>
      </c>
      <c r="J63" s="430">
        <v>42</v>
      </c>
      <c r="K63" s="431">
        <v>0</v>
      </c>
      <c r="L63" s="430">
        <v>0</v>
      </c>
      <c r="M63" s="431">
        <v>0.27600941928851852</v>
      </c>
      <c r="N63" s="430">
        <v>100</v>
      </c>
      <c r="O63" s="432">
        <v>0.27600941928851852</v>
      </c>
      <c r="P63" s="356">
        <v>2</v>
      </c>
      <c r="Q63" s="356">
        <v>2</v>
      </c>
      <c r="R63" s="356">
        <v>2</v>
      </c>
      <c r="S63" s="356">
        <v>2</v>
      </c>
      <c r="T63" s="356">
        <v>2</v>
      </c>
      <c r="U63" s="356">
        <v>2</v>
      </c>
      <c r="V63" s="356">
        <v>2</v>
      </c>
      <c r="W63" s="356">
        <v>2</v>
      </c>
      <c r="X63" s="356">
        <v>2</v>
      </c>
      <c r="Y63" s="356">
        <v>2</v>
      </c>
      <c r="Z63" s="356">
        <v>2</v>
      </c>
      <c r="AA63" s="356">
        <v>2</v>
      </c>
      <c r="AB63" s="356">
        <v>2</v>
      </c>
      <c r="AC63" s="356">
        <v>2</v>
      </c>
      <c r="AD63" s="356">
        <v>2</v>
      </c>
      <c r="AE63" s="356">
        <v>2</v>
      </c>
      <c r="AF63" s="356">
        <v>2</v>
      </c>
      <c r="AG63" s="356">
        <v>2</v>
      </c>
      <c r="AH63" s="356">
        <v>2</v>
      </c>
      <c r="AI63" s="356">
        <v>2</v>
      </c>
      <c r="AJ63" s="356">
        <v>2</v>
      </c>
      <c r="AK63" s="356">
        <v>2</v>
      </c>
      <c r="AL63" s="356">
        <v>2</v>
      </c>
      <c r="AM63" s="356">
        <v>2</v>
      </c>
      <c r="AN63" s="356">
        <v>2</v>
      </c>
      <c r="AO63" s="356">
        <v>2</v>
      </c>
      <c r="AP63" s="356">
        <v>2</v>
      </c>
      <c r="AQ63" s="356">
        <v>2</v>
      </c>
      <c r="AR63" s="356">
        <v>2</v>
      </c>
      <c r="AS63" s="356">
        <v>2</v>
      </c>
      <c r="AT63" s="356">
        <v>2</v>
      </c>
      <c r="AU63" s="356">
        <v>2</v>
      </c>
      <c r="AV63" s="356">
        <v>2</v>
      </c>
      <c r="AW63" s="356">
        <v>2</v>
      </c>
      <c r="AX63" s="356">
        <v>2</v>
      </c>
      <c r="AY63" s="356">
        <v>2</v>
      </c>
      <c r="AZ63" s="356">
        <v>2</v>
      </c>
      <c r="BA63" s="356">
        <v>2</v>
      </c>
      <c r="BB63" s="356">
        <v>2</v>
      </c>
      <c r="BC63" s="356">
        <v>2</v>
      </c>
      <c r="BD63" s="356">
        <v>2</v>
      </c>
      <c r="BE63" s="482">
        <v>2</v>
      </c>
      <c r="BF63" s="484">
        <v>0</v>
      </c>
      <c r="BG63" s="441" t="s">
        <v>29</v>
      </c>
      <c r="BH63" s="442">
        <v>71.158571428571435</v>
      </c>
      <c r="BI63" s="442">
        <v>2988.72</v>
      </c>
      <c r="BJ63" s="436">
        <v>42</v>
      </c>
      <c r="BK63" s="436">
        <v>0</v>
      </c>
      <c r="BL63" s="436">
        <v>0</v>
      </c>
      <c r="BM63" s="436">
        <v>42</v>
      </c>
      <c r="BN63" s="436">
        <v>42</v>
      </c>
    </row>
    <row r="64" spans="1:66" ht="15.75" x14ac:dyDescent="0.25">
      <c r="A64" s="425">
        <v>41004</v>
      </c>
      <c r="B64" s="458" t="s">
        <v>157</v>
      </c>
      <c r="C64" s="458" t="s">
        <v>157</v>
      </c>
      <c r="D64" s="427">
        <v>42</v>
      </c>
      <c r="E64" s="428">
        <v>0.10163170005631136</v>
      </c>
      <c r="F64" s="429">
        <v>0</v>
      </c>
      <c r="G64" s="429" t="s">
        <v>19</v>
      </c>
      <c r="H64" s="430">
        <v>0</v>
      </c>
      <c r="I64" s="430">
        <v>0</v>
      </c>
      <c r="J64" s="430">
        <v>0</v>
      </c>
      <c r="K64" s="431">
        <v>0</v>
      </c>
      <c r="L64" s="430">
        <v>0</v>
      </c>
      <c r="M64" s="431">
        <v>0</v>
      </c>
      <c r="N64" s="430">
        <v>0</v>
      </c>
      <c r="O64" s="432">
        <v>0</v>
      </c>
      <c r="P64" s="356"/>
      <c r="Q64" s="356"/>
      <c r="R64" s="356"/>
      <c r="S64" s="356"/>
      <c r="T64" s="356"/>
      <c r="U64" s="356"/>
      <c r="V64" s="356"/>
      <c r="W64" s="356"/>
      <c r="X64" s="356"/>
      <c r="Y64" s="356"/>
      <c r="Z64" s="356"/>
      <c r="AA64" s="356"/>
      <c r="AB64" s="356"/>
      <c r="AC64" s="356"/>
      <c r="AD64" s="356"/>
      <c r="AE64" s="356"/>
      <c r="AF64" s="356"/>
      <c r="AG64" s="356"/>
      <c r="AH64" s="356"/>
      <c r="AI64" s="453"/>
      <c r="AJ64" s="454"/>
      <c r="AK64" s="356"/>
      <c r="AL64" s="356"/>
      <c r="AM64" s="356"/>
      <c r="AN64" s="356"/>
      <c r="AO64" s="356"/>
      <c r="AP64" s="356"/>
      <c r="AQ64" s="453"/>
      <c r="AR64" s="455"/>
      <c r="AS64" s="356"/>
      <c r="AT64" s="356"/>
      <c r="AU64" s="356"/>
      <c r="AV64" s="356"/>
      <c r="AW64" s="356"/>
      <c r="AX64" s="356"/>
      <c r="AY64" s="356"/>
      <c r="AZ64" s="356"/>
      <c r="BA64" s="356"/>
      <c r="BB64" s="356"/>
      <c r="BC64" s="356"/>
      <c r="BD64" s="356"/>
      <c r="BE64" s="482"/>
      <c r="BF64" s="484">
        <v>0</v>
      </c>
      <c r="BG64" s="441" t="s">
        <v>29</v>
      </c>
      <c r="BH64" s="442">
        <v>59.298809523809524</v>
      </c>
      <c r="BI64" s="442">
        <v>2490.6</v>
      </c>
      <c r="BJ64" s="436">
        <v>0</v>
      </c>
      <c r="BK64" s="436">
        <v>0</v>
      </c>
      <c r="BL64" s="436">
        <v>42</v>
      </c>
      <c r="BM64" s="436">
        <v>0</v>
      </c>
      <c r="BN64" s="436">
        <v>42</v>
      </c>
    </row>
    <row r="65" spans="1:66" ht="15.75" x14ac:dyDescent="0.25">
      <c r="A65" s="425">
        <v>41005</v>
      </c>
      <c r="B65" s="458" t="s">
        <v>1580</v>
      </c>
      <c r="C65" s="458" t="s">
        <v>1580</v>
      </c>
      <c r="D65" s="427">
        <v>42</v>
      </c>
      <c r="E65" s="428">
        <v>6.5439220986835148E-2</v>
      </c>
      <c r="F65" s="429">
        <v>0</v>
      </c>
      <c r="G65" s="429" t="s">
        <v>19</v>
      </c>
      <c r="H65" s="430">
        <v>0</v>
      </c>
      <c r="I65" s="430">
        <v>0</v>
      </c>
      <c r="J65" s="430">
        <v>0</v>
      </c>
      <c r="K65" s="431">
        <v>0</v>
      </c>
      <c r="L65" s="430">
        <v>0</v>
      </c>
      <c r="M65" s="431">
        <v>0</v>
      </c>
      <c r="N65" s="430">
        <v>0</v>
      </c>
      <c r="O65" s="432">
        <v>0</v>
      </c>
      <c r="P65" s="356"/>
      <c r="Q65" s="356"/>
      <c r="R65" s="356"/>
      <c r="S65" s="356"/>
      <c r="T65" s="356"/>
      <c r="U65" s="356"/>
      <c r="V65" s="356"/>
      <c r="W65" s="356"/>
      <c r="X65" s="356"/>
      <c r="Y65" s="356"/>
      <c r="Z65" s="356"/>
      <c r="AA65" s="356"/>
      <c r="AB65" s="356"/>
      <c r="AC65" s="356"/>
      <c r="AD65" s="356"/>
      <c r="AE65" s="356"/>
      <c r="AF65" s="356"/>
      <c r="AG65" s="356"/>
      <c r="AH65" s="356"/>
      <c r="AI65" s="453"/>
      <c r="AJ65" s="454"/>
      <c r="AK65" s="356"/>
      <c r="AL65" s="356"/>
      <c r="AM65" s="356"/>
      <c r="AN65" s="356"/>
      <c r="AO65" s="356"/>
      <c r="AP65" s="356"/>
      <c r="AQ65" s="453"/>
      <c r="AR65" s="455"/>
      <c r="AS65" s="356"/>
      <c r="AT65" s="356"/>
      <c r="AU65" s="356"/>
      <c r="AV65" s="356"/>
      <c r="AW65" s="356"/>
      <c r="AX65" s="356"/>
      <c r="AY65" s="356"/>
      <c r="AZ65" s="356"/>
      <c r="BA65" s="356"/>
      <c r="BB65" s="356"/>
      <c r="BC65" s="356"/>
      <c r="BD65" s="356"/>
      <c r="BE65" s="482"/>
      <c r="BF65" s="484">
        <v>0</v>
      </c>
      <c r="BG65" s="441" t="s">
        <v>29</v>
      </c>
      <c r="BH65" s="442">
        <v>58.817666666666668</v>
      </c>
      <c r="BI65" s="442">
        <v>2470.44</v>
      </c>
      <c r="BJ65" s="436">
        <v>0</v>
      </c>
      <c r="BK65" s="436">
        <v>0</v>
      </c>
      <c r="BL65" s="436">
        <v>42</v>
      </c>
      <c r="BM65" s="436">
        <v>0</v>
      </c>
      <c r="BN65" s="436">
        <v>42</v>
      </c>
    </row>
    <row r="66" spans="1:66" ht="15.75" x14ac:dyDescent="0.25">
      <c r="A66" s="425">
        <v>41012</v>
      </c>
      <c r="B66" s="458" t="s">
        <v>1581</v>
      </c>
      <c r="C66" s="458" t="s">
        <v>1581</v>
      </c>
      <c r="D66" s="427">
        <v>42</v>
      </c>
      <c r="E66" s="428">
        <v>0.29476205182992088</v>
      </c>
      <c r="F66" s="429">
        <v>0</v>
      </c>
      <c r="G66" s="429" t="s">
        <v>19</v>
      </c>
      <c r="H66" s="430">
        <v>0</v>
      </c>
      <c r="I66" s="430">
        <v>0</v>
      </c>
      <c r="J66" s="430">
        <v>0</v>
      </c>
      <c r="K66" s="431">
        <v>0</v>
      </c>
      <c r="L66" s="430">
        <v>0</v>
      </c>
      <c r="M66" s="431">
        <v>0</v>
      </c>
      <c r="N66" s="430">
        <v>0</v>
      </c>
      <c r="O66" s="432">
        <v>0</v>
      </c>
      <c r="P66" s="356"/>
      <c r="Q66" s="356"/>
      <c r="R66" s="356"/>
      <c r="S66" s="356"/>
      <c r="T66" s="356"/>
      <c r="U66" s="356"/>
      <c r="V66" s="356"/>
      <c r="W66" s="356"/>
      <c r="X66" s="356"/>
      <c r="Y66" s="356"/>
      <c r="Z66" s="356"/>
      <c r="AA66" s="356"/>
      <c r="AB66" s="356"/>
      <c r="AC66" s="356"/>
      <c r="AD66" s="356"/>
      <c r="AE66" s="356"/>
      <c r="AF66" s="356"/>
      <c r="AG66" s="356"/>
      <c r="AH66" s="356"/>
      <c r="AI66" s="453"/>
      <c r="AJ66" s="454"/>
      <c r="AK66" s="356"/>
      <c r="AL66" s="356"/>
      <c r="AM66" s="356"/>
      <c r="AN66" s="356"/>
      <c r="AO66" s="356"/>
      <c r="AP66" s="356"/>
      <c r="AQ66" s="453"/>
      <c r="AR66" s="455"/>
      <c r="AS66" s="356"/>
      <c r="AT66" s="356"/>
      <c r="AU66" s="356"/>
      <c r="AV66" s="356"/>
      <c r="AW66" s="356"/>
      <c r="AX66" s="356"/>
      <c r="AY66" s="356"/>
      <c r="AZ66" s="356"/>
      <c r="BA66" s="356"/>
      <c r="BB66" s="356"/>
      <c r="BC66" s="356"/>
      <c r="BD66" s="356"/>
      <c r="BE66" s="482"/>
      <c r="BF66" s="484">
        <v>0</v>
      </c>
      <c r="BG66" s="441" t="s">
        <v>29</v>
      </c>
      <c r="BH66" s="442">
        <v>58.817666666666668</v>
      </c>
      <c r="BI66" s="442">
        <v>2470.44</v>
      </c>
      <c r="BJ66" s="436">
        <v>0</v>
      </c>
      <c r="BK66" s="436">
        <v>0</v>
      </c>
      <c r="BL66" s="436">
        <v>42</v>
      </c>
      <c r="BM66" s="436">
        <v>0</v>
      </c>
      <c r="BN66" s="436">
        <v>42</v>
      </c>
    </row>
    <row r="67" spans="1:66" ht="15.75" x14ac:dyDescent="0.25">
      <c r="A67" s="425">
        <v>41006</v>
      </c>
      <c r="B67" s="458" t="s">
        <v>163</v>
      </c>
      <c r="C67" s="458" t="s">
        <v>163</v>
      </c>
      <c r="D67" s="427">
        <v>42</v>
      </c>
      <c r="E67" s="428">
        <v>0.4120795599072104</v>
      </c>
      <c r="F67" s="429">
        <v>0</v>
      </c>
      <c r="G67" s="429" t="s">
        <v>19</v>
      </c>
      <c r="H67" s="430">
        <v>0</v>
      </c>
      <c r="I67" s="430">
        <v>0</v>
      </c>
      <c r="J67" s="430">
        <v>0</v>
      </c>
      <c r="K67" s="431">
        <v>0</v>
      </c>
      <c r="L67" s="430">
        <v>0</v>
      </c>
      <c r="M67" s="431">
        <v>0</v>
      </c>
      <c r="N67" s="430">
        <v>0</v>
      </c>
      <c r="O67" s="432">
        <v>0</v>
      </c>
      <c r="P67" s="356"/>
      <c r="Q67" s="356"/>
      <c r="R67" s="356"/>
      <c r="S67" s="356"/>
      <c r="T67" s="356"/>
      <c r="U67" s="356"/>
      <c r="V67" s="356"/>
      <c r="W67" s="356"/>
      <c r="X67" s="356"/>
      <c r="Y67" s="356"/>
      <c r="Z67" s="356"/>
      <c r="AA67" s="356"/>
      <c r="AB67" s="356"/>
      <c r="AC67" s="356"/>
      <c r="AD67" s="356"/>
      <c r="AE67" s="356"/>
      <c r="AF67" s="356"/>
      <c r="AG67" s="356"/>
      <c r="AH67" s="356"/>
      <c r="AI67" s="453"/>
      <c r="AJ67" s="454"/>
      <c r="AK67" s="356"/>
      <c r="AL67" s="356"/>
      <c r="AM67" s="356"/>
      <c r="AN67" s="356"/>
      <c r="AO67" s="356"/>
      <c r="AP67" s="356"/>
      <c r="AQ67" s="453"/>
      <c r="AR67" s="455"/>
      <c r="AS67" s="356"/>
      <c r="AT67" s="356"/>
      <c r="AU67" s="356"/>
      <c r="AV67" s="356"/>
      <c r="AW67" s="356"/>
      <c r="AX67" s="356"/>
      <c r="AY67" s="356"/>
      <c r="AZ67" s="356"/>
      <c r="BA67" s="356"/>
      <c r="BB67" s="356"/>
      <c r="BC67" s="356"/>
      <c r="BD67" s="356"/>
      <c r="BE67" s="482"/>
      <c r="BF67" s="484">
        <v>0</v>
      </c>
      <c r="BG67" s="441" t="s">
        <v>164</v>
      </c>
      <c r="BH67" s="442">
        <v>176.45299999999997</v>
      </c>
      <c r="BI67" s="442">
        <v>7410.9</v>
      </c>
      <c r="BJ67" s="436">
        <v>0</v>
      </c>
      <c r="BK67" s="436">
        <v>0</v>
      </c>
      <c r="BL67" s="436">
        <v>42</v>
      </c>
      <c r="BM67" s="436">
        <v>0</v>
      </c>
      <c r="BN67" s="436">
        <v>42</v>
      </c>
    </row>
    <row r="68" spans="1:66" ht="15.75" x14ac:dyDescent="0.25">
      <c r="A68" s="425">
        <v>41010</v>
      </c>
      <c r="B68" s="458" t="s">
        <v>169</v>
      </c>
      <c r="C68" s="458" t="s">
        <v>169</v>
      </c>
      <c r="D68" s="427">
        <v>42</v>
      </c>
      <c r="E68" s="428">
        <v>5.3121853114932317E-4</v>
      </c>
      <c r="F68" s="429">
        <v>0</v>
      </c>
      <c r="G68" s="429" t="s">
        <v>19</v>
      </c>
      <c r="H68" s="430">
        <v>0</v>
      </c>
      <c r="I68" s="430">
        <v>0</v>
      </c>
      <c r="J68" s="430">
        <v>0</v>
      </c>
      <c r="K68" s="431">
        <v>0</v>
      </c>
      <c r="L68" s="430">
        <v>0</v>
      </c>
      <c r="M68" s="431">
        <v>0</v>
      </c>
      <c r="N68" s="430">
        <v>0</v>
      </c>
      <c r="O68" s="432">
        <v>0</v>
      </c>
      <c r="P68" s="356"/>
      <c r="Q68" s="356"/>
      <c r="R68" s="356"/>
      <c r="S68" s="356"/>
      <c r="T68" s="356"/>
      <c r="U68" s="356"/>
      <c r="V68" s="356"/>
      <c r="W68" s="356"/>
      <c r="X68" s="356"/>
      <c r="Y68" s="356"/>
      <c r="Z68" s="356"/>
      <c r="AA68" s="356"/>
      <c r="AB68" s="356"/>
      <c r="AC68" s="356"/>
      <c r="AD68" s="356"/>
      <c r="AE68" s="356"/>
      <c r="AF68" s="356"/>
      <c r="AG68" s="356"/>
      <c r="AH68" s="356"/>
      <c r="AI68" s="453"/>
      <c r="AJ68" s="454"/>
      <c r="AK68" s="356"/>
      <c r="AL68" s="356"/>
      <c r="AM68" s="356"/>
      <c r="AN68" s="356"/>
      <c r="AO68" s="356"/>
      <c r="AP68" s="356"/>
      <c r="AQ68" s="453"/>
      <c r="AR68" s="455"/>
      <c r="AS68" s="356"/>
      <c r="AT68" s="356"/>
      <c r="AU68" s="356"/>
      <c r="AV68" s="356"/>
      <c r="AW68" s="356"/>
      <c r="AX68" s="356"/>
      <c r="AY68" s="356"/>
      <c r="AZ68" s="356"/>
      <c r="BA68" s="356"/>
      <c r="BB68" s="356"/>
      <c r="BC68" s="356"/>
      <c r="BD68" s="356"/>
      <c r="BE68" s="482"/>
      <c r="BF68" s="484">
        <v>0</v>
      </c>
      <c r="BG68" s="441" t="s">
        <v>29</v>
      </c>
      <c r="BH68" s="442">
        <v>0.48114285714285715</v>
      </c>
      <c r="BI68" s="442">
        <v>20.16</v>
      </c>
      <c r="BJ68" s="436">
        <v>0</v>
      </c>
      <c r="BK68" s="436">
        <v>0</v>
      </c>
      <c r="BL68" s="436">
        <v>42</v>
      </c>
      <c r="BM68" s="436">
        <v>0</v>
      </c>
      <c r="BN68" s="436">
        <v>42</v>
      </c>
    </row>
    <row r="69" spans="1:66" ht="30.75" thickBot="1" x14ac:dyDescent="0.3">
      <c r="A69" s="425">
        <v>41008</v>
      </c>
      <c r="B69" s="458" t="s">
        <v>167</v>
      </c>
      <c r="C69" s="458" t="s">
        <v>167</v>
      </c>
      <c r="D69" s="427">
        <v>42</v>
      </c>
      <c r="E69" s="428">
        <v>0.184009670706689</v>
      </c>
      <c r="F69" s="429">
        <v>0</v>
      </c>
      <c r="G69" s="429" t="s">
        <v>19</v>
      </c>
      <c r="H69" s="430">
        <v>0</v>
      </c>
      <c r="I69" s="430">
        <v>0</v>
      </c>
      <c r="J69" s="430">
        <v>0</v>
      </c>
      <c r="K69" s="431">
        <v>0</v>
      </c>
      <c r="L69" s="430">
        <v>0</v>
      </c>
      <c r="M69" s="431">
        <v>0</v>
      </c>
      <c r="N69" s="430">
        <v>0</v>
      </c>
      <c r="O69" s="432">
        <v>0</v>
      </c>
      <c r="P69" s="356"/>
      <c r="Q69" s="356"/>
      <c r="R69" s="356"/>
      <c r="S69" s="356"/>
      <c r="T69" s="356"/>
      <c r="U69" s="356"/>
      <c r="V69" s="356"/>
      <c r="W69" s="356"/>
      <c r="X69" s="356"/>
      <c r="Y69" s="356"/>
      <c r="Z69" s="356"/>
      <c r="AA69" s="356"/>
      <c r="AB69" s="356"/>
      <c r="AC69" s="356"/>
      <c r="AD69" s="356"/>
      <c r="AE69" s="356"/>
      <c r="AF69" s="356"/>
      <c r="AG69" s="356"/>
      <c r="AH69" s="356"/>
      <c r="AI69" s="453"/>
      <c r="AJ69" s="454"/>
      <c r="AK69" s="356"/>
      <c r="AL69" s="356"/>
      <c r="AM69" s="356"/>
      <c r="AN69" s="356"/>
      <c r="AO69" s="356"/>
      <c r="AP69" s="356"/>
      <c r="AQ69" s="453"/>
      <c r="AR69" s="455"/>
      <c r="AS69" s="356"/>
      <c r="AT69" s="356"/>
      <c r="AU69" s="356"/>
      <c r="AV69" s="356"/>
      <c r="AW69" s="356"/>
      <c r="AX69" s="356"/>
      <c r="AY69" s="356"/>
      <c r="AZ69" s="356"/>
      <c r="BA69" s="356"/>
      <c r="BB69" s="356"/>
      <c r="BC69" s="356"/>
      <c r="BD69" s="356"/>
      <c r="BE69" s="482"/>
      <c r="BF69" s="487">
        <v>0</v>
      </c>
      <c r="BG69" s="441" t="s">
        <v>29</v>
      </c>
      <c r="BH69" s="442">
        <v>47.439047619047628</v>
      </c>
      <c r="BI69" s="442">
        <v>1992.48</v>
      </c>
      <c r="BJ69" s="436">
        <v>0</v>
      </c>
      <c r="BK69" s="436">
        <v>0</v>
      </c>
      <c r="BL69" s="436">
        <v>42</v>
      </c>
      <c r="BM69" s="436">
        <v>0</v>
      </c>
      <c r="BN69" s="436">
        <v>42</v>
      </c>
    </row>
    <row r="70" spans="1:66" ht="15.75" x14ac:dyDescent="0.25">
      <c r="A70" s="425">
        <v>200403</v>
      </c>
      <c r="B70" s="426" t="s">
        <v>204</v>
      </c>
      <c r="C70" s="426" t="s">
        <v>204</v>
      </c>
      <c r="D70" s="427">
        <v>42</v>
      </c>
      <c r="E70" s="428">
        <v>1.1045276030693964E-2</v>
      </c>
      <c r="F70" s="429">
        <v>0</v>
      </c>
      <c r="G70" s="429" t="s">
        <v>19</v>
      </c>
      <c r="H70" s="430">
        <v>0</v>
      </c>
      <c r="I70" s="430">
        <v>0</v>
      </c>
      <c r="J70" s="430">
        <v>0</v>
      </c>
      <c r="K70" s="431">
        <v>0</v>
      </c>
      <c r="L70" s="430">
        <v>0</v>
      </c>
      <c r="M70" s="431">
        <v>0</v>
      </c>
      <c r="N70" s="430">
        <v>0</v>
      </c>
      <c r="O70" s="432">
        <v>0</v>
      </c>
      <c r="P70" s="356"/>
      <c r="Q70" s="356"/>
      <c r="R70" s="356"/>
      <c r="S70" s="356"/>
      <c r="T70" s="356"/>
      <c r="U70" s="356"/>
      <c r="V70" s="356"/>
      <c r="W70" s="356"/>
      <c r="X70" s="356"/>
      <c r="Y70" s="356"/>
      <c r="Z70" s="356"/>
      <c r="AA70" s="356"/>
      <c r="AB70" s="356"/>
      <c r="AC70" s="356"/>
      <c r="AD70" s="356"/>
      <c r="AE70" s="356"/>
      <c r="AF70" s="356"/>
      <c r="AG70" s="356"/>
      <c r="AH70" s="356"/>
      <c r="AI70" s="453"/>
      <c r="AJ70" s="454"/>
      <c r="AK70" s="356"/>
      <c r="AL70" s="356"/>
      <c r="AM70" s="356"/>
      <c r="AN70" s="356"/>
      <c r="AO70" s="356"/>
      <c r="AP70" s="356"/>
      <c r="AQ70" s="453"/>
      <c r="AR70" s="455"/>
      <c r="AS70" s="356"/>
      <c r="AT70" s="356"/>
      <c r="AU70" s="356"/>
      <c r="AV70" s="356"/>
      <c r="AW70" s="356"/>
      <c r="AX70" s="356"/>
      <c r="AY70" s="356"/>
      <c r="AZ70" s="356"/>
      <c r="BA70" s="356"/>
      <c r="BB70" s="356"/>
      <c r="BC70" s="356"/>
      <c r="BD70" s="356"/>
      <c r="BE70" s="356"/>
      <c r="BF70" s="488">
        <v>31.5</v>
      </c>
      <c r="BG70" s="441" t="s">
        <v>37</v>
      </c>
      <c r="BH70" s="442">
        <v>0.75166666666666671</v>
      </c>
      <c r="BI70" s="442">
        <v>31.5</v>
      </c>
      <c r="BJ70" s="436">
        <v>0</v>
      </c>
      <c r="BK70" s="436">
        <v>0</v>
      </c>
      <c r="BL70" s="436">
        <v>42</v>
      </c>
      <c r="BM70" s="436">
        <v>0</v>
      </c>
      <c r="BN70" s="436">
        <v>42</v>
      </c>
    </row>
    <row r="71" spans="1:66" ht="30" x14ac:dyDescent="0.25">
      <c r="A71" s="425">
        <v>121101</v>
      </c>
      <c r="B71" s="426" t="s">
        <v>207</v>
      </c>
      <c r="C71" s="426" t="s">
        <v>207</v>
      </c>
      <c r="D71" s="427">
        <v>42</v>
      </c>
      <c r="E71" s="428">
        <v>7.8679389055920403E-3</v>
      </c>
      <c r="F71" s="429">
        <v>0</v>
      </c>
      <c r="G71" s="429" t="s">
        <v>19</v>
      </c>
      <c r="H71" s="430">
        <v>0</v>
      </c>
      <c r="I71" s="430">
        <v>0</v>
      </c>
      <c r="J71" s="430">
        <v>0</v>
      </c>
      <c r="K71" s="431">
        <v>0</v>
      </c>
      <c r="L71" s="430">
        <v>0</v>
      </c>
      <c r="M71" s="431">
        <v>0</v>
      </c>
      <c r="N71" s="430">
        <v>0</v>
      </c>
      <c r="O71" s="432">
        <v>0</v>
      </c>
      <c r="P71" s="356"/>
      <c r="Q71" s="356"/>
      <c r="R71" s="356"/>
      <c r="S71" s="356"/>
      <c r="T71" s="356"/>
      <c r="U71" s="356"/>
      <c r="V71" s="356"/>
      <c r="W71" s="356"/>
      <c r="X71" s="356"/>
      <c r="Y71" s="356"/>
      <c r="Z71" s="356"/>
      <c r="AA71" s="356"/>
      <c r="AB71" s="356"/>
      <c r="AC71" s="356"/>
      <c r="AD71" s="356"/>
      <c r="AE71" s="356"/>
      <c r="AF71" s="356"/>
      <c r="AG71" s="356"/>
      <c r="AH71" s="356"/>
      <c r="AI71" s="453"/>
      <c r="AJ71" s="454"/>
      <c r="AK71" s="356"/>
      <c r="AL71" s="356"/>
      <c r="AM71" s="356"/>
      <c r="AN71" s="356"/>
      <c r="AO71" s="356"/>
      <c r="AP71" s="356"/>
      <c r="AQ71" s="453"/>
      <c r="AR71" s="455"/>
      <c r="AS71" s="356"/>
      <c r="AT71" s="356"/>
      <c r="AU71" s="356"/>
      <c r="AV71" s="356"/>
      <c r="AW71" s="356"/>
      <c r="AX71" s="356"/>
      <c r="AY71" s="356"/>
      <c r="AZ71" s="356"/>
      <c r="BA71" s="356"/>
      <c r="BB71" s="356"/>
      <c r="BC71" s="356"/>
      <c r="BD71" s="356"/>
      <c r="BE71" s="356"/>
      <c r="BF71" s="448">
        <v>31.5</v>
      </c>
      <c r="BG71" s="441" t="s">
        <v>37</v>
      </c>
      <c r="BH71" s="442">
        <v>0.75166666666666671</v>
      </c>
      <c r="BI71" s="442">
        <v>31.5</v>
      </c>
      <c r="BJ71" s="436">
        <v>0</v>
      </c>
      <c r="BK71" s="436">
        <v>0</v>
      </c>
      <c r="BL71" s="436">
        <v>42</v>
      </c>
      <c r="BM71" s="436">
        <v>0</v>
      </c>
      <c r="BN71" s="436">
        <v>42</v>
      </c>
    </row>
    <row r="72" spans="1:66" ht="30" x14ac:dyDescent="0.25">
      <c r="A72" s="425">
        <v>61130</v>
      </c>
      <c r="B72" s="426" t="s">
        <v>1582</v>
      </c>
      <c r="C72" s="426" t="s">
        <v>1582</v>
      </c>
      <c r="D72" s="427">
        <v>42</v>
      </c>
      <c r="E72" s="428">
        <v>0</v>
      </c>
      <c r="F72" s="429">
        <v>0</v>
      </c>
      <c r="G72" s="429" t="s">
        <v>1920</v>
      </c>
      <c r="H72" s="430">
        <v>0</v>
      </c>
      <c r="I72" s="430">
        <v>0</v>
      </c>
      <c r="J72" s="430">
        <v>0</v>
      </c>
      <c r="K72" s="431">
        <v>0</v>
      </c>
      <c r="L72" s="430">
        <v>0</v>
      </c>
      <c r="M72" s="431">
        <v>0</v>
      </c>
      <c r="N72" s="430">
        <v>0</v>
      </c>
      <c r="O72" s="432">
        <v>0</v>
      </c>
      <c r="P72" s="356" t="s">
        <v>1549</v>
      </c>
      <c r="Q72" s="356" t="s">
        <v>1549</v>
      </c>
      <c r="R72" s="356" t="s">
        <v>1549</v>
      </c>
      <c r="S72" s="356" t="s">
        <v>1549</v>
      </c>
      <c r="T72" s="356" t="s">
        <v>1549</v>
      </c>
      <c r="U72" s="356" t="s">
        <v>1549</v>
      </c>
      <c r="V72" s="356" t="s">
        <v>1549</v>
      </c>
      <c r="W72" s="356" t="s">
        <v>1549</v>
      </c>
      <c r="X72" s="356" t="s">
        <v>1549</v>
      </c>
      <c r="Y72" s="356" t="s">
        <v>1549</v>
      </c>
      <c r="Z72" s="356" t="s">
        <v>1549</v>
      </c>
      <c r="AA72" s="356" t="s">
        <v>1549</v>
      </c>
      <c r="AB72" s="356" t="s">
        <v>1549</v>
      </c>
      <c r="AC72" s="356" t="s">
        <v>1549</v>
      </c>
      <c r="AD72" s="356" t="s">
        <v>1549</v>
      </c>
      <c r="AE72" s="356" t="s">
        <v>1549</v>
      </c>
      <c r="AF72" s="356" t="s">
        <v>1549</v>
      </c>
      <c r="AG72" s="356" t="s">
        <v>1549</v>
      </c>
      <c r="AH72" s="356" t="s">
        <v>1549</v>
      </c>
      <c r="AI72" s="453" t="s">
        <v>1549</v>
      </c>
      <c r="AJ72" s="454" t="s">
        <v>1549</v>
      </c>
      <c r="AK72" s="356" t="s">
        <v>1549</v>
      </c>
      <c r="AL72" s="356" t="s">
        <v>1549</v>
      </c>
      <c r="AM72" s="356" t="s">
        <v>1549</v>
      </c>
      <c r="AN72" s="356" t="s">
        <v>1549</v>
      </c>
      <c r="AO72" s="356" t="s">
        <v>1549</v>
      </c>
      <c r="AP72" s="356" t="s">
        <v>1549</v>
      </c>
      <c r="AQ72" s="453" t="s">
        <v>1549</v>
      </c>
      <c r="AR72" s="455" t="s">
        <v>1549</v>
      </c>
      <c r="AS72" s="356" t="s">
        <v>1549</v>
      </c>
      <c r="AT72" s="356" t="s">
        <v>1549</v>
      </c>
      <c r="AU72" s="356" t="s">
        <v>1549</v>
      </c>
      <c r="AV72" s="356" t="s">
        <v>1549</v>
      </c>
      <c r="AW72" s="356" t="s">
        <v>1549</v>
      </c>
      <c r="AX72" s="356" t="s">
        <v>1549</v>
      </c>
      <c r="AY72" s="356" t="s">
        <v>1549</v>
      </c>
      <c r="AZ72" s="356" t="s">
        <v>1549</v>
      </c>
      <c r="BA72" s="356" t="s">
        <v>1549</v>
      </c>
      <c r="BB72" s="356" t="s">
        <v>1549</v>
      </c>
      <c r="BC72" s="356" t="s">
        <v>1549</v>
      </c>
      <c r="BD72" s="356" t="s">
        <v>1549</v>
      </c>
      <c r="BE72" s="356" t="s">
        <v>1549</v>
      </c>
      <c r="BF72" s="448">
        <v>0</v>
      </c>
      <c r="BG72" s="441" t="s">
        <v>37</v>
      </c>
      <c r="BH72" s="442">
        <v>0</v>
      </c>
      <c r="BI72" s="442">
        <v>0</v>
      </c>
      <c r="BJ72" s="436">
        <v>42</v>
      </c>
      <c r="BK72" s="436">
        <v>0</v>
      </c>
      <c r="BL72" s="436">
        <v>0</v>
      </c>
      <c r="BM72" s="436">
        <v>0</v>
      </c>
      <c r="BN72" s="436">
        <v>42</v>
      </c>
    </row>
    <row r="73" spans="1:66" ht="30" x14ac:dyDescent="0.25">
      <c r="A73" s="461" t="s">
        <v>1552</v>
      </c>
      <c r="B73" s="426" t="s">
        <v>1583</v>
      </c>
      <c r="C73" s="426" t="s">
        <v>1583</v>
      </c>
      <c r="D73" s="427">
        <v>42</v>
      </c>
      <c r="E73" s="428">
        <v>0.28126136126677592</v>
      </c>
      <c r="F73" s="429">
        <v>0</v>
      </c>
      <c r="G73" s="429" t="s">
        <v>19</v>
      </c>
      <c r="H73" s="430">
        <v>0</v>
      </c>
      <c r="I73" s="430">
        <v>0</v>
      </c>
      <c r="J73" s="430">
        <v>0</v>
      </c>
      <c r="K73" s="431">
        <v>0</v>
      </c>
      <c r="L73" s="430">
        <v>0</v>
      </c>
      <c r="M73" s="431">
        <v>0</v>
      </c>
      <c r="N73" s="430">
        <v>0</v>
      </c>
      <c r="O73" s="432">
        <v>0</v>
      </c>
      <c r="P73" s="356"/>
      <c r="Q73" s="356"/>
      <c r="R73" s="356"/>
      <c r="S73" s="356"/>
      <c r="T73" s="356"/>
      <c r="U73" s="356"/>
      <c r="V73" s="356"/>
      <c r="W73" s="356"/>
      <c r="X73" s="356"/>
      <c r="Y73" s="356"/>
      <c r="Z73" s="356"/>
      <c r="AA73" s="356"/>
      <c r="AB73" s="356"/>
      <c r="AC73" s="356"/>
      <c r="AD73" s="356"/>
      <c r="AE73" s="356"/>
      <c r="AF73" s="356"/>
      <c r="AG73" s="356"/>
      <c r="AH73" s="356"/>
      <c r="AI73" s="453"/>
      <c r="AJ73" s="454"/>
      <c r="AK73" s="356"/>
      <c r="AL73" s="356"/>
      <c r="AM73" s="356"/>
      <c r="AN73" s="356"/>
      <c r="AO73" s="356"/>
      <c r="AP73" s="356"/>
      <c r="AQ73" s="453"/>
      <c r="AR73" s="455"/>
      <c r="AS73" s="356"/>
      <c r="AT73" s="356"/>
      <c r="AU73" s="356"/>
      <c r="AV73" s="356"/>
      <c r="AW73" s="356"/>
      <c r="AX73" s="356"/>
      <c r="AY73" s="356"/>
      <c r="AZ73" s="356"/>
      <c r="BA73" s="356"/>
      <c r="BB73" s="356"/>
      <c r="BC73" s="356"/>
      <c r="BD73" s="356"/>
      <c r="BE73" s="356"/>
      <c r="BF73" s="448">
        <v>31.5</v>
      </c>
      <c r="BG73" s="441" t="s">
        <v>37</v>
      </c>
      <c r="BH73" s="442">
        <v>0.75166666666666671</v>
      </c>
      <c r="BI73" s="442">
        <v>31.5</v>
      </c>
      <c r="BJ73" s="436">
        <v>0</v>
      </c>
      <c r="BK73" s="436">
        <v>0</v>
      </c>
      <c r="BL73" s="436">
        <v>42</v>
      </c>
      <c r="BM73" s="436">
        <v>0</v>
      </c>
      <c r="BN73" s="436">
        <v>42</v>
      </c>
    </row>
    <row r="74" spans="1:66" ht="30" x14ac:dyDescent="0.25">
      <c r="A74" s="425">
        <v>270105</v>
      </c>
      <c r="B74" s="458" t="s">
        <v>993</v>
      </c>
      <c r="C74" s="458" t="s">
        <v>993</v>
      </c>
      <c r="D74" s="427">
        <v>42</v>
      </c>
      <c r="E74" s="428">
        <v>0.28812710644330514</v>
      </c>
      <c r="F74" s="429">
        <v>0</v>
      </c>
      <c r="G74" s="429" t="s">
        <v>19</v>
      </c>
      <c r="H74" s="430">
        <v>0</v>
      </c>
      <c r="I74" s="430">
        <v>0</v>
      </c>
      <c r="J74" s="430">
        <v>0</v>
      </c>
      <c r="K74" s="431">
        <v>0</v>
      </c>
      <c r="L74" s="430">
        <v>0</v>
      </c>
      <c r="M74" s="431">
        <v>0</v>
      </c>
      <c r="N74" s="430">
        <v>0</v>
      </c>
      <c r="O74" s="432">
        <v>0</v>
      </c>
      <c r="P74" s="356"/>
      <c r="Q74" s="356"/>
      <c r="R74" s="356"/>
      <c r="S74" s="356"/>
      <c r="T74" s="356"/>
      <c r="U74" s="356"/>
      <c r="V74" s="356"/>
      <c r="W74" s="356"/>
      <c r="X74" s="356"/>
      <c r="Y74" s="356"/>
      <c r="Z74" s="356"/>
      <c r="AA74" s="356"/>
      <c r="AB74" s="356"/>
      <c r="AC74" s="356"/>
      <c r="AD74" s="356"/>
      <c r="AE74" s="356"/>
      <c r="AF74" s="356"/>
      <c r="AG74" s="356"/>
      <c r="AH74" s="356"/>
      <c r="AI74" s="453"/>
      <c r="AJ74" s="454"/>
      <c r="AK74" s="356"/>
      <c r="AL74" s="356"/>
      <c r="AM74" s="356"/>
      <c r="AN74" s="356"/>
      <c r="AO74" s="356"/>
      <c r="AP74" s="356"/>
      <c r="AQ74" s="453"/>
      <c r="AR74" s="455"/>
      <c r="AS74" s="356"/>
      <c r="AT74" s="356"/>
      <c r="AU74" s="356"/>
      <c r="AV74" s="356"/>
      <c r="AW74" s="356"/>
      <c r="AX74" s="356"/>
      <c r="AY74" s="356"/>
      <c r="AZ74" s="356"/>
      <c r="BA74" s="356"/>
      <c r="BB74" s="356"/>
      <c r="BC74" s="356"/>
      <c r="BD74" s="356"/>
      <c r="BE74" s="356"/>
      <c r="BF74" s="448">
        <v>1597.26</v>
      </c>
      <c r="BG74" s="441" t="s">
        <v>37</v>
      </c>
      <c r="BH74" s="442">
        <v>38.024999999999999</v>
      </c>
      <c r="BI74" s="442">
        <v>1597.26</v>
      </c>
      <c r="BJ74" s="436">
        <v>0</v>
      </c>
      <c r="BK74" s="436">
        <v>0</v>
      </c>
      <c r="BL74" s="436">
        <v>42</v>
      </c>
      <c r="BM74" s="436">
        <v>0</v>
      </c>
      <c r="BN74" s="436">
        <v>42</v>
      </c>
    </row>
    <row r="75" spans="1:66" ht="15.75" x14ac:dyDescent="0.25">
      <c r="A75" s="425">
        <v>40101</v>
      </c>
      <c r="B75" s="426" t="s">
        <v>1036</v>
      </c>
      <c r="C75" s="426" t="s">
        <v>1036</v>
      </c>
      <c r="D75" s="427">
        <v>42</v>
      </c>
      <c r="E75" s="428">
        <v>2.6991606545731791E-2</v>
      </c>
      <c r="F75" s="429">
        <v>0</v>
      </c>
      <c r="G75" s="429" t="s">
        <v>19</v>
      </c>
      <c r="H75" s="430">
        <v>0</v>
      </c>
      <c r="I75" s="430">
        <v>0</v>
      </c>
      <c r="J75" s="430">
        <v>0</v>
      </c>
      <c r="K75" s="431">
        <v>0</v>
      </c>
      <c r="L75" s="430">
        <v>0</v>
      </c>
      <c r="M75" s="431">
        <v>0</v>
      </c>
      <c r="N75" s="430">
        <v>0</v>
      </c>
      <c r="O75" s="432">
        <v>0</v>
      </c>
      <c r="P75" s="356"/>
      <c r="Q75" s="356"/>
      <c r="R75" s="356"/>
      <c r="S75" s="356"/>
      <c r="T75" s="356"/>
      <c r="U75" s="356"/>
      <c r="V75" s="356"/>
      <c r="W75" s="356"/>
      <c r="X75" s="356"/>
      <c r="Y75" s="356"/>
      <c r="Z75" s="356"/>
      <c r="AA75" s="356"/>
      <c r="AB75" s="356"/>
      <c r="AC75" s="356"/>
      <c r="AD75" s="356"/>
      <c r="AE75" s="356"/>
      <c r="AF75" s="356"/>
      <c r="AG75" s="356"/>
      <c r="AH75" s="356"/>
      <c r="AI75" s="453"/>
      <c r="AJ75" s="454"/>
      <c r="AK75" s="356"/>
      <c r="AL75" s="356"/>
      <c r="AM75" s="356"/>
      <c r="AN75" s="356"/>
      <c r="AO75" s="356"/>
      <c r="AP75" s="356"/>
      <c r="AQ75" s="453"/>
      <c r="AR75" s="455"/>
      <c r="AS75" s="356"/>
      <c r="AT75" s="356"/>
      <c r="AU75" s="356"/>
      <c r="AV75" s="356"/>
      <c r="AW75" s="356"/>
      <c r="AX75" s="356"/>
      <c r="AY75" s="356"/>
      <c r="AZ75" s="356"/>
      <c r="BA75" s="356"/>
      <c r="BB75" s="356"/>
      <c r="BC75" s="356"/>
      <c r="BD75" s="356"/>
      <c r="BE75" s="356"/>
      <c r="BF75" s="448">
        <v>39.479999999999997</v>
      </c>
      <c r="BG75" s="441" t="s">
        <v>29</v>
      </c>
      <c r="BH75" s="442">
        <v>0.93955714285714298</v>
      </c>
      <c r="BI75" s="442">
        <v>39.479999999999997</v>
      </c>
      <c r="BJ75" s="436">
        <v>0</v>
      </c>
      <c r="BK75" s="436">
        <v>0</v>
      </c>
      <c r="BL75" s="436">
        <v>42</v>
      </c>
      <c r="BM75" s="436">
        <v>0</v>
      </c>
      <c r="BN75" s="436">
        <v>42</v>
      </c>
    </row>
    <row r="76" spans="1:66" ht="15.75" x14ac:dyDescent="0.25">
      <c r="A76" s="425">
        <v>40904</v>
      </c>
      <c r="B76" s="426" t="s">
        <v>1584</v>
      </c>
      <c r="C76" s="426" t="s">
        <v>1584</v>
      </c>
      <c r="D76" s="427">
        <v>42</v>
      </c>
      <c r="E76" s="428">
        <v>0</v>
      </c>
      <c r="F76" s="429">
        <v>0</v>
      </c>
      <c r="G76" s="429" t="s">
        <v>1920</v>
      </c>
      <c r="H76" s="430">
        <v>0</v>
      </c>
      <c r="I76" s="430">
        <v>0</v>
      </c>
      <c r="J76" s="430">
        <v>0</v>
      </c>
      <c r="K76" s="431">
        <v>0</v>
      </c>
      <c r="L76" s="430">
        <v>0</v>
      </c>
      <c r="M76" s="431">
        <v>0</v>
      </c>
      <c r="N76" s="430">
        <v>0</v>
      </c>
      <c r="O76" s="432">
        <v>0</v>
      </c>
      <c r="P76" s="356" t="s">
        <v>1549</v>
      </c>
      <c r="Q76" s="356" t="s">
        <v>1549</v>
      </c>
      <c r="R76" s="356" t="s">
        <v>1549</v>
      </c>
      <c r="S76" s="356" t="s">
        <v>1549</v>
      </c>
      <c r="T76" s="356" t="s">
        <v>1549</v>
      </c>
      <c r="U76" s="356" t="s">
        <v>1549</v>
      </c>
      <c r="V76" s="356" t="s">
        <v>1549</v>
      </c>
      <c r="W76" s="356" t="s">
        <v>1549</v>
      </c>
      <c r="X76" s="356" t="s">
        <v>1549</v>
      </c>
      <c r="Y76" s="356" t="s">
        <v>1549</v>
      </c>
      <c r="Z76" s="356" t="s">
        <v>1549</v>
      </c>
      <c r="AA76" s="356" t="s">
        <v>1549</v>
      </c>
      <c r="AB76" s="356" t="s">
        <v>1549</v>
      </c>
      <c r="AC76" s="356" t="s">
        <v>1549</v>
      </c>
      <c r="AD76" s="356" t="s">
        <v>1549</v>
      </c>
      <c r="AE76" s="356" t="s">
        <v>1549</v>
      </c>
      <c r="AF76" s="356" t="s">
        <v>1549</v>
      </c>
      <c r="AG76" s="356" t="s">
        <v>1549</v>
      </c>
      <c r="AH76" s="356" t="s">
        <v>1549</v>
      </c>
      <c r="AI76" s="453" t="s">
        <v>1549</v>
      </c>
      <c r="AJ76" s="454" t="s">
        <v>1549</v>
      </c>
      <c r="AK76" s="356" t="s">
        <v>1549</v>
      </c>
      <c r="AL76" s="356" t="s">
        <v>1549</v>
      </c>
      <c r="AM76" s="356" t="s">
        <v>1549</v>
      </c>
      <c r="AN76" s="356" t="s">
        <v>1549</v>
      </c>
      <c r="AO76" s="356" t="s">
        <v>1549</v>
      </c>
      <c r="AP76" s="356" t="s">
        <v>1549</v>
      </c>
      <c r="AQ76" s="453" t="s">
        <v>1549</v>
      </c>
      <c r="AR76" s="455" t="s">
        <v>1549</v>
      </c>
      <c r="AS76" s="356" t="s">
        <v>1549</v>
      </c>
      <c r="AT76" s="356" t="s">
        <v>1549</v>
      </c>
      <c r="AU76" s="356" t="s">
        <v>1549</v>
      </c>
      <c r="AV76" s="356" t="s">
        <v>1549</v>
      </c>
      <c r="AW76" s="356" t="s">
        <v>1549</v>
      </c>
      <c r="AX76" s="356" t="s">
        <v>1549</v>
      </c>
      <c r="AY76" s="356" t="s">
        <v>1549</v>
      </c>
      <c r="AZ76" s="356" t="s">
        <v>1549</v>
      </c>
      <c r="BA76" s="356" t="s">
        <v>1549</v>
      </c>
      <c r="BB76" s="356" t="s">
        <v>1549</v>
      </c>
      <c r="BC76" s="356" t="s">
        <v>1549</v>
      </c>
      <c r="BD76" s="356" t="s">
        <v>1549</v>
      </c>
      <c r="BE76" s="356" t="s">
        <v>1549</v>
      </c>
      <c r="BF76" s="448">
        <v>0</v>
      </c>
      <c r="BG76" s="441" t="s">
        <v>29</v>
      </c>
      <c r="BH76" s="442">
        <v>0</v>
      </c>
      <c r="BI76" s="442">
        <v>0</v>
      </c>
      <c r="BJ76" s="436">
        <v>42</v>
      </c>
      <c r="BK76" s="436">
        <v>0</v>
      </c>
      <c r="BL76" s="436">
        <v>0</v>
      </c>
      <c r="BM76" s="436">
        <v>0</v>
      </c>
      <c r="BN76" s="436">
        <v>42</v>
      </c>
    </row>
    <row r="77" spans="1:66" ht="15.75" x14ac:dyDescent="0.25">
      <c r="A77" s="461">
        <v>40902</v>
      </c>
      <c r="B77" s="426" t="s">
        <v>1585</v>
      </c>
      <c r="C77" s="426" t="s">
        <v>1585</v>
      </c>
      <c r="D77" s="427">
        <v>42</v>
      </c>
      <c r="E77" s="428">
        <v>8.6698534738309727E-3</v>
      </c>
      <c r="F77" s="429">
        <v>0</v>
      </c>
      <c r="G77" s="429" t="s">
        <v>19</v>
      </c>
      <c r="H77" s="430">
        <v>0</v>
      </c>
      <c r="I77" s="430">
        <v>0</v>
      </c>
      <c r="J77" s="430">
        <v>0</v>
      </c>
      <c r="K77" s="431">
        <v>0</v>
      </c>
      <c r="L77" s="430">
        <v>0</v>
      </c>
      <c r="M77" s="431">
        <v>0</v>
      </c>
      <c r="N77" s="430">
        <v>0</v>
      </c>
      <c r="O77" s="432">
        <v>0</v>
      </c>
      <c r="P77" s="356"/>
      <c r="Q77" s="356"/>
      <c r="R77" s="356"/>
      <c r="S77" s="356"/>
      <c r="T77" s="356"/>
      <c r="U77" s="356"/>
      <c r="V77" s="356"/>
      <c r="W77" s="356"/>
      <c r="X77" s="356"/>
      <c r="Y77" s="356"/>
      <c r="Z77" s="356"/>
      <c r="AA77" s="356"/>
      <c r="AB77" s="356"/>
      <c r="AC77" s="356"/>
      <c r="AD77" s="356"/>
      <c r="AE77" s="356"/>
      <c r="AF77" s="356"/>
      <c r="AG77" s="356"/>
      <c r="AH77" s="356"/>
      <c r="AI77" s="453"/>
      <c r="AJ77" s="454"/>
      <c r="AK77" s="356"/>
      <c r="AL77" s="356"/>
      <c r="AM77" s="356"/>
      <c r="AN77" s="356"/>
      <c r="AO77" s="356"/>
      <c r="AP77" s="356"/>
      <c r="AQ77" s="453"/>
      <c r="AR77" s="455"/>
      <c r="AS77" s="356"/>
      <c r="AT77" s="356"/>
      <c r="AU77" s="356"/>
      <c r="AV77" s="356"/>
      <c r="AW77" s="356"/>
      <c r="AX77" s="356"/>
      <c r="AY77" s="356"/>
      <c r="AZ77" s="356"/>
      <c r="BA77" s="356"/>
      <c r="BB77" s="356"/>
      <c r="BC77" s="356"/>
      <c r="BD77" s="356"/>
      <c r="BE77" s="356"/>
      <c r="BF77" s="448">
        <v>19.32</v>
      </c>
      <c r="BG77" s="441" t="s">
        <v>29</v>
      </c>
      <c r="BH77" s="442">
        <v>0.45573690476190476</v>
      </c>
      <c r="BI77" s="442">
        <v>19.32</v>
      </c>
      <c r="BJ77" s="436">
        <v>0</v>
      </c>
      <c r="BK77" s="436">
        <v>0</v>
      </c>
      <c r="BL77" s="436">
        <v>42</v>
      </c>
      <c r="BM77" s="436">
        <v>0</v>
      </c>
      <c r="BN77" s="436">
        <v>42</v>
      </c>
    </row>
    <row r="78" spans="1:66" ht="15.75" x14ac:dyDescent="0.25">
      <c r="A78" s="425">
        <v>82365</v>
      </c>
      <c r="B78" s="426" t="s">
        <v>223</v>
      </c>
      <c r="C78" s="426" t="s">
        <v>223</v>
      </c>
      <c r="D78" s="427">
        <v>42</v>
      </c>
      <c r="E78" s="428">
        <v>0.14523111689526016</v>
      </c>
      <c r="F78" s="429">
        <v>0</v>
      </c>
      <c r="G78" s="429" t="s">
        <v>19</v>
      </c>
      <c r="H78" s="430">
        <v>0</v>
      </c>
      <c r="I78" s="430">
        <v>0</v>
      </c>
      <c r="J78" s="430">
        <v>0</v>
      </c>
      <c r="K78" s="431">
        <v>0</v>
      </c>
      <c r="L78" s="430">
        <v>0</v>
      </c>
      <c r="M78" s="431">
        <v>0</v>
      </c>
      <c r="N78" s="430">
        <v>0</v>
      </c>
      <c r="O78" s="432">
        <v>0</v>
      </c>
      <c r="P78" s="356"/>
      <c r="Q78" s="356"/>
      <c r="R78" s="356"/>
      <c r="S78" s="356"/>
      <c r="T78" s="356"/>
      <c r="U78" s="356"/>
      <c r="V78" s="356"/>
      <c r="W78" s="356"/>
      <c r="X78" s="356"/>
      <c r="Y78" s="356"/>
      <c r="Z78" s="356"/>
      <c r="AA78" s="356"/>
      <c r="AB78" s="356"/>
      <c r="AC78" s="356"/>
      <c r="AD78" s="356"/>
      <c r="AE78" s="356"/>
      <c r="AF78" s="356"/>
      <c r="AG78" s="356"/>
      <c r="AH78" s="356"/>
      <c r="AI78" s="453"/>
      <c r="AJ78" s="454"/>
      <c r="AK78" s="356"/>
      <c r="AL78" s="356"/>
      <c r="AM78" s="356"/>
      <c r="AN78" s="356"/>
      <c r="AO78" s="356"/>
      <c r="AP78" s="356"/>
      <c r="AQ78" s="453"/>
      <c r="AR78" s="455"/>
      <c r="AS78" s="356"/>
      <c r="AT78" s="356"/>
      <c r="AU78" s="356"/>
      <c r="AV78" s="356"/>
      <c r="AW78" s="356"/>
      <c r="AX78" s="356"/>
      <c r="AY78" s="356"/>
      <c r="AZ78" s="356"/>
      <c r="BA78" s="356"/>
      <c r="BB78" s="356"/>
      <c r="BC78" s="356"/>
      <c r="BD78" s="356"/>
      <c r="BE78" s="356"/>
      <c r="BF78" s="448">
        <v>205.38</v>
      </c>
      <c r="BG78" s="441" t="s">
        <v>92</v>
      </c>
      <c r="BH78" s="442">
        <v>4.8919047619047618</v>
      </c>
      <c r="BI78" s="442">
        <v>205.38</v>
      </c>
      <c r="BJ78" s="436">
        <v>0</v>
      </c>
      <c r="BK78" s="436">
        <v>0</v>
      </c>
      <c r="BL78" s="436">
        <v>42</v>
      </c>
      <c r="BM78" s="436">
        <v>0</v>
      </c>
      <c r="BN78" s="436">
        <v>42</v>
      </c>
    </row>
    <row r="79" spans="1:66" ht="15.75" x14ac:dyDescent="0.25">
      <c r="A79" s="425">
        <v>82304</v>
      </c>
      <c r="B79" s="426" t="s">
        <v>1586</v>
      </c>
      <c r="C79" s="426" t="s">
        <v>1586</v>
      </c>
      <c r="D79" s="427">
        <v>42</v>
      </c>
      <c r="E79" s="428">
        <v>0.17142080887275302</v>
      </c>
      <c r="F79" s="429">
        <v>0</v>
      </c>
      <c r="G79" s="429" t="s">
        <v>19</v>
      </c>
      <c r="H79" s="430">
        <v>0</v>
      </c>
      <c r="I79" s="430">
        <v>0</v>
      </c>
      <c r="J79" s="430">
        <v>0</v>
      </c>
      <c r="K79" s="431">
        <v>0</v>
      </c>
      <c r="L79" s="430">
        <v>0</v>
      </c>
      <c r="M79" s="431">
        <v>0</v>
      </c>
      <c r="N79" s="430">
        <v>0</v>
      </c>
      <c r="O79" s="432">
        <v>0</v>
      </c>
      <c r="P79" s="356"/>
      <c r="Q79" s="356"/>
      <c r="R79" s="356"/>
      <c r="S79" s="356"/>
      <c r="T79" s="356"/>
      <c r="U79" s="356"/>
      <c r="V79" s="356"/>
      <c r="W79" s="356"/>
      <c r="X79" s="356"/>
      <c r="Y79" s="356"/>
      <c r="Z79" s="356"/>
      <c r="AA79" s="356"/>
      <c r="AB79" s="356"/>
      <c r="AC79" s="356"/>
      <c r="AD79" s="356"/>
      <c r="AE79" s="356"/>
      <c r="AF79" s="356"/>
      <c r="AG79" s="356"/>
      <c r="AH79" s="356"/>
      <c r="AI79" s="453"/>
      <c r="AJ79" s="454"/>
      <c r="AK79" s="356"/>
      <c r="AL79" s="356"/>
      <c r="AM79" s="356"/>
      <c r="AN79" s="356"/>
      <c r="AO79" s="356"/>
      <c r="AP79" s="356"/>
      <c r="AQ79" s="453"/>
      <c r="AR79" s="455"/>
      <c r="AS79" s="356"/>
      <c r="AT79" s="356"/>
      <c r="AU79" s="356"/>
      <c r="AV79" s="356"/>
      <c r="AW79" s="356"/>
      <c r="AX79" s="356"/>
      <c r="AY79" s="356"/>
      <c r="AZ79" s="356"/>
      <c r="BA79" s="356"/>
      <c r="BB79" s="356"/>
      <c r="BC79" s="356"/>
      <c r="BD79" s="356"/>
      <c r="BE79" s="356"/>
      <c r="BF79" s="448">
        <v>233.1</v>
      </c>
      <c r="BG79" s="441" t="s">
        <v>92</v>
      </c>
      <c r="BH79" s="442">
        <v>5.5476190476190474</v>
      </c>
      <c r="BI79" s="442">
        <v>233.1</v>
      </c>
      <c r="BJ79" s="436">
        <v>0</v>
      </c>
      <c r="BK79" s="436">
        <v>0</v>
      </c>
      <c r="BL79" s="436">
        <v>42</v>
      </c>
      <c r="BM79" s="436">
        <v>0</v>
      </c>
      <c r="BN79" s="436">
        <v>42</v>
      </c>
    </row>
    <row r="80" spans="1:66" ht="15.75" x14ac:dyDescent="0.25">
      <c r="A80" s="425">
        <v>51027</v>
      </c>
      <c r="B80" s="426" t="s">
        <v>201</v>
      </c>
      <c r="C80" s="426" t="s">
        <v>201</v>
      </c>
      <c r="D80" s="427">
        <v>42</v>
      </c>
      <c r="E80" s="428">
        <v>5.0014134941152623E-2</v>
      </c>
      <c r="F80" s="429">
        <v>0</v>
      </c>
      <c r="G80" s="429" t="s">
        <v>19</v>
      </c>
      <c r="H80" s="430">
        <v>0</v>
      </c>
      <c r="I80" s="430">
        <v>0</v>
      </c>
      <c r="J80" s="430">
        <v>0</v>
      </c>
      <c r="K80" s="431">
        <v>0</v>
      </c>
      <c r="L80" s="430">
        <v>0</v>
      </c>
      <c r="M80" s="431">
        <v>0</v>
      </c>
      <c r="N80" s="430">
        <v>0</v>
      </c>
      <c r="O80" s="432">
        <v>0</v>
      </c>
      <c r="P80" s="356"/>
      <c r="Q80" s="356"/>
      <c r="R80" s="356"/>
      <c r="S80" s="356"/>
      <c r="T80" s="356"/>
      <c r="U80" s="356"/>
      <c r="V80" s="356"/>
      <c r="W80" s="356"/>
      <c r="X80" s="356"/>
      <c r="Y80" s="356"/>
      <c r="Z80" s="356"/>
      <c r="AA80" s="356"/>
      <c r="AB80" s="356"/>
      <c r="AC80" s="356"/>
      <c r="AD80" s="356"/>
      <c r="AE80" s="356"/>
      <c r="AF80" s="356"/>
      <c r="AG80" s="356"/>
      <c r="AH80" s="356"/>
      <c r="AI80" s="453"/>
      <c r="AJ80" s="454"/>
      <c r="AK80" s="356"/>
      <c r="AL80" s="356"/>
      <c r="AM80" s="356"/>
      <c r="AN80" s="356"/>
      <c r="AO80" s="356"/>
      <c r="AP80" s="356"/>
      <c r="AQ80" s="453"/>
      <c r="AR80" s="455"/>
      <c r="AS80" s="356"/>
      <c r="AT80" s="356"/>
      <c r="AU80" s="356"/>
      <c r="AV80" s="356"/>
      <c r="AW80" s="356"/>
      <c r="AX80" s="356"/>
      <c r="AY80" s="356"/>
      <c r="AZ80" s="356"/>
      <c r="BA80" s="356"/>
      <c r="BB80" s="356"/>
      <c r="BC80" s="356"/>
      <c r="BD80" s="356"/>
      <c r="BE80" s="356"/>
      <c r="BF80" s="448">
        <v>18.48</v>
      </c>
      <c r="BG80" s="441" t="s">
        <v>29</v>
      </c>
      <c r="BH80" s="442">
        <v>0.44027142857142854</v>
      </c>
      <c r="BI80" s="442">
        <v>18.48</v>
      </c>
      <c r="BJ80" s="436">
        <v>0</v>
      </c>
      <c r="BK80" s="436">
        <v>0</v>
      </c>
      <c r="BL80" s="436">
        <v>42</v>
      </c>
      <c r="BM80" s="436">
        <v>0</v>
      </c>
      <c r="BN80" s="436">
        <v>42</v>
      </c>
    </row>
    <row r="81" spans="1:66" ht="15.75" x14ac:dyDescent="0.25">
      <c r="A81" s="425">
        <v>45575</v>
      </c>
      <c r="B81" s="426" t="s">
        <v>229</v>
      </c>
      <c r="C81" s="426" t="s">
        <v>229</v>
      </c>
      <c r="D81" s="427">
        <v>42</v>
      </c>
      <c r="E81" s="428">
        <v>0</v>
      </c>
      <c r="F81" s="429">
        <v>0</v>
      </c>
      <c r="G81" s="429" t="s">
        <v>1920</v>
      </c>
      <c r="H81" s="430">
        <v>0</v>
      </c>
      <c r="I81" s="430">
        <v>0</v>
      </c>
      <c r="J81" s="430">
        <v>0</v>
      </c>
      <c r="K81" s="431">
        <v>0</v>
      </c>
      <c r="L81" s="430">
        <v>0</v>
      </c>
      <c r="M81" s="431">
        <v>0</v>
      </c>
      <c r="N81" s="430">
        <v>0</v>
      </c>
      <c r="O81" s="432">
        <v>0</v>
      </c>
      <c r="P81" s="356" t="s">
        <v>1549</v>
      </c>
      <c r="Q81" s="356" t="s">
        <v>1549</v>
      </c>
      <c r="R81" s="356" t="s">
        <v>1549</v>
      </c>
      <c r="S81" s="356" t="s">
        <v>1549</v>
      </c>
      <c r="T81" s="356" t="s">
        <v>1549</v>
      </c>
      <c r="U81" s="356" t="s">
        <v>1549</v>
      </c>
      <c r="V81" s="356" t="s">
        <v>1549</v>
      </c>
      <c r="W81" s="356" t="s">
        <v>1549</v>
      </c>
      <c r="X81" s="356" t="s">
        <v>1549</v>
      </c>
      <c r="Y81" s="356" t="s">
        <v>1549</v>
      </c>
      <c r="Z81" s="356" t="s">
        <v>1549</v>
      </c>
      <c r="AA81" s="356" t="s">
        <v>1549</v>
      </c>
      <c r="AB81" s="356" t="s">
        <v>1549</v>
      </c>
      <c r="AC81" s="356" t="s">
        <v>1549</v>
      </c>
      <c r="AD81" s="356" t="s">
        <v>1549</v>
      </c>
      <c r="AE81" s="356" t="s">
        <v>1549</v>
      </c>
      <c r="AF81" s="356" t="s">
        <v>1549</v>
      </c>
      <c r="AG81" s="356" t="s">
        <v>1549</v>
      </c>
      <c r="AH81" s="356" t="s">
        <v>1549</v>
      </c>
      <c r="AI81" s="453" t="s">
        <v>1549</v>
      </c>
      <c r="AJ81" s="454" t="s">
        <v>1549</v>
      </c>
      <c r="AK81" s="356" t="s">
        <v>1549</v>
      </c>
      <c r="AL81" s="356" t="s">
        <v>1549</v>
      </c>
      <c r="AM81" s="356" t="s">
        <v>1549</v>
      </c>
      <c r="AN81" s="356" t="s">
        <v>1549</v>
      </c>
      <c r="AO81" s="356" t="s">
        <v>1549</v>
      </c>
      <c r="AP81" s="356" t="s">
        <v>1549</v>
      </c>
      <c r="AQ81" s="453" t="s">
        <v>1549</v>
      </c>
      <c r="AR81" s="455" t="s">
        <v>1549</v>
      </c>
      <c r="AS81" s="356" t="s">
        <v>1549</v>
      </c>
      <c r="AT81" s="356" t="s">
        <v>1549</v>
      </c>
      <c r="AU81" s="356" t="s">
        <v>1549</v>
      </c>
      <c r="AV81" s="356" t="s">
        <v>1549</v>
      </c>
      <c r="AW81" s="356" t="s">
        <v>1549</v>
      </c>
      <c r="AX81" s="356" t="s">
        <v>1549</v>
      </c>
      <c r="AY81" s="356" t="s">
        <v>1549</v>
      </c>
      <c r="AZ81" s="356" t="s">
        <v>1549</v>
      </c>
      <c r="BA81" s="356" t="s">
        <v>1549</v>
      </c>
      <c r="BB81" s="356" t="s">
        <v>1549</v>
      </c>
      <c r="BC81" s="356" t="s">
        <v>1549</v>
      </c>
      <c r="BD81" s="356" t="s">
        <v>1549</v>
      </c>
      <c r="BE81" s="356" t="s">
        <v>1549</v>
      </c>
      <c r="BF81" s="448">
        <v>0</v>
      </c>
      <c r="BG81" s="441" t="s">
        <v>37</v>
      </c>
      <c r="BH81" s="442">
        <v>0</v>
      </c>
      <c r="BI81" s="442">
        <v>0</v>
      </c>
      <c r="BJ81" s="436">
        <v>42</v>
      </c>
      <c r="BK81" s="436">
        <v>0</v>
      </c>
      <c r="BL81" s="436">
        <v>0</v>
      </c>
      <c r="BM81" s="436">
        <v>0</v>
      </c>
      <c r="BN81" s="436">
        <v>42</v>
      </c>
    </row>
    <row r="82" spans="1:66" ht="15.75" x14ac:dyDescent="0.25">
      <c r="A82" s="461">
        <v>4019</v>
      </c>
      <c r="B82" s="426" t="s">
        <v>229</v>
      </c>
      <c r="C82" s="426" t="s">
        <v>229</v>
      </c>
      <c r="D82" s="427">
        <v>42</v>
      </c>
      <c r="E82" s="428">
        <v>7.3938518003988443E-2</v>
      </c>
      <c r="F82" s="429">
        <v>0</v>
      </c>
      <c r="G82" s="429" t="s">
        <v>19</v>
      </c>
      <c r="H82" s="430">
        <v>0</v>
      </c>
      <c r="I82" s="430">
        <v>0</v>
      </c>
      <c r="J82" s="430">
        <v>0</v>
      </c>
      <c r="K82" s="431">
        <v>0</v>
      </c>
      <c r="L82" s="430">
        <v>0</v>
      </c>
      <c r="M82" s="431">
        <v>0</v>
      </c>
      <c r="N82" s="430">
        <v>0</v>
      </c>
      <c r="O82" s="432">
        <v>0</v>
      </c>
      <c r="P82" s="356"/>
      <c r="Q82" s="356"/>
      <c r="R82" s="356"/>
      <c r="S82" s="356"/>
      <c r="T82" s="356"/>
      <c r="U82" s="356"/>
      <c r="V82" s="356"/>
      <c r="W82" s="356"/>
      <c r="X82" s="356"/>
      <c r="Y82" s="356"/>
      <c r="Z82" s="356"/>
      <c r="AA82" s="356"/>
      <c r="AB82" s="356"/>
      <c r="AC82" s="356"/>
      <c r="AD82" s="356"/>
      <c r="AE82" s="356"/>
      <c r="AF82" s="356"/>
      <c r="AG82" s="356"/>
      <c r="AH82" s="356"/>
      <c r="AI82" s="453"/>
      <c r="AJ82" s="454"/>
      <c r="AK82" s="356"/>
      <c r="AL82" s="356"/>
      <c r="AM82" s="356"/>
      <c r="AN82" s="356"/>
      <c r="AO82" s="356"/>
      <c r="AP82" s="356"/>
      <c r="AQ82" s="453"/>
      <c r="AR82" s="455"/>
      <c r="AS82" s="356"/>
      <c r="AT82" s="356"/>
      <c r="AU82" s="356"/>
      <c r="AV82" s="356"/>
      <c r="AW82" s="356"/>
      <c r="AX82" s="356"/>
      <c r="AY82" s="356"/>
      <c r="AZ82" s="356"/>
      <c r="BA82" s="356"/>
      <c r="BB82" s="356"/>
      <c r="BC82" s="356"/>
      <c r="BD82" s="356"/>
      <c r="BE82" s="356"/>
      <c r="BF82" s="448">
        <v>338.94</v>
      </c>
      <c r="BG82" s="441" t="s">
        <v>37</v>
      </c>
      <c r="BH82" s="442">
        <v>8.0716428571428569</v>
      </c>
      <c r="BI82" s="442">
        <v>338.94</v>
      </c>
      <c r="BJ82" s="436">
        <v>0</v>
      </c>
      <c r="BK82" s="436">
        <v>0</v>
      </c>
      <c r="BL82" s="436">
        <v>42</v>
      </c>
      <c r="BM82" s="436">
        <v>0</v>
      </c>
      <c r="BN82" s="436">
        <v>42</v>
      </c>
    </row>
    <row r="83" spans="1:66" ht="30" x14ac:dyDescent="0.25">
      <c r="A83" s="461">
        <v>102989</v>
      </c>
      <c r="B83" s="426" t="s">
        <v>1587</v>
      </c>
      <c r="C83" s="426" t="s">
        <v>1587</v>
      </c>
      <c r="D83" s="427">
        <v>42</v>
      </c>
      <c r="E83" s="428">
        <v>0.24067889863928124</v>
      </c>
      <c r="F83" s="429">
        <v>0</v>
      </c>
      <c r="G83" s="429" t="s">
        <v>19</v>
      </c>
      <c r="H83" s="430">
        <v>0</v>
      </c>
      <c r="I83" s="430">
        <v>0</v>
      </c>
      <c r="J83" s="430">
        <v>0</v>
      </c>
      <c r="K83" s="431">
        <v>0</v>
      </c>
      <c r="L83" s="430">
        <v>0</v>
      </c>
      <c r="M83" s="431">
        <v>0</v>
      </c>
      <c r="N83" s="430">
        <v>0</v>
      </c>
      <c r="O83" s="432">
        <v>0</v>
      </c>
      <c r="P83" s="356"/>
      <c r="Q83" s="356"/>
      <c r="R83" s="356"/>
      <c r="S83" s="356"/>
      <c r="T83" s="356"/>
      <c r="U83" s="356"/>
      <c r="V83" s="356"/>
      <c r="W83" s="356"/>
      <c r="X83" s="356"/>
      <c r="Y83" s="356"/>
      <c r="Z83" s="356"/>
      <c r="AA83" s="356"/>
      <c r="AB83" s="356"/>
      <c r="AC83" s="356"/>
      <c r="AD83" s="356"/>
      <c r="AE83" s="356"/>
      <c r="AF83" s="356"/>
      <c r="AG83" s="356"/>
      <c r="AH83" s="356"/>
      <c r="AI83" s="453"/>
      <c r="AJ83" s="454"/>
      <c r="AK83" s="356"/>
      <c r="AL83" s="356"/>
      <c r="AM83" s="356"/>
      <c r="AN83" s="356"/>
      <c r="AO83" s="356"/>
      <c r="AP83" s="356"/>
      <c r="AQ83" s="453"/>
      <c r="AR83" s="455"/>
      <c r="AS83" s="356"/>
      <c r="AT83" s="356"/>
      <c r="AU83" s="356"/>
      <c r="AV83" s="356"/>
      <c r="AW83" s="356"/>
      <c r="AX83" s="356"/>
      <c r="AY83" s="356"/>
      <c r="AZ83" s="356"/>
      <c r="BA83" s="356"/>
      <c r="BB83" s="356"/>
      <c r="BC83" s="356"/>
      <c r="BD83" s="356"/>
      <c r="BE83" s="356"/>
      <c r="BF83" s="448">
        <v>416.64</v>
      </c>
      <c r="BG83" s="441" t="s">
        <v>92</v>
      </c>
      <c r="BH83" s="442">
        <v>9.9226190476190474</v>
      </c>
      <c r="BI83" s="442">
        <v>416.64</v>
      </c>
      <c r="BJ83" s="436">
        <v>0</v>
      </c>
      <c r="BK83" s="436">
        <v>0</v>
      </c>
      <c r="BL83" s="436">
        <v>42</v>
      </c>
      <c r="BM83" s="436">
        <v>0</v>
      </c>
      <c r="BN83" s="436">
        <v>42</v>
      </c>
    </row>
    <row r="84" spans="1:66" ht="30" x14ac:dyDescent="0.25">
      <c r="A84" s="425">
        <v>81828</v>
      </c>
      <c r="B84" s="426" t="s">
        <v>1588</v>
      </c>
      <c r="C84" s="426" t="s">
        <v>1588</v>
      </c>
      <c r="D84" s="427">
        <v>42</v>
      </c>
      <c r="E84" s="428">
        <v>0.6069639501879156</v>
      </c>
      <c r="F84" s="429">
        <v>0</v>
      </c>
      <c r="G84" s="429" t="s">
        <v>19</v>
      </c>
      <c r="H84" s="430">
        <v>0</v>
      </c>
      <c r="I84" s="430">
        <v>0</v>
      </c>
      <c r="J84" s="430">
        <v>0</v>
      </c>
      <c r="K84" s="431">
        <v>0</v>
      </c>
      <c r="L84" s="430">
        <v>0</v>
      </c>
      <c r="M84" s="431">
        <v>0</v>
      </c>
      <c r="N84" s="430">
        <v>0</v>
      </c>
      <c r="O84" s="432">
        <v>0</v>
      </c>
      <c r="P84" s="356"/>
      <c r="Q84" s="356"/>
      <c r="R84" s="356"/>
      <c r="S84" s="356"/>
      <c r="T84" s="356"/>
      <c r="U84" s="356"/>
      <c r="V84" s="356"/>
      <c r="W84" s="356"/>
      <c r="X84" s="356"/>
      <c r="Y84" s="356"/>
      <c r="Z84" s="356"/>
      <c r="AA84" s="356"/>
      <c r="AB84" s="356"/>
      <c r="AC84" s="356"/>
      <c r="AD84" s="356"/>
      <c r="AE84" s="356"/>
      <c r="AF84" s="356"/>
      <c r="AG84" s="356"/>
      <c r="AH84" s="356"/>
      <c r="AI84" s="453"/>
      <c r="AJ84" s="454"/>
      <c r="AK84" s="356"/>
      <c r="AL84" s="356"/>
      <c r="AM84" s="356"/>
      <c r="AN84" s="356"/>
      <c r="AO84" s="356"/>
      <c r="AP84" s="356"/>
      <c r="AQ84" s="453"/>
      <c r="AR84" s="455"/>
      <c r="AS84" s="356"/>
      <c r="AT84" s="356"/>
      <c r="AU84" s="356"/>
      <c r="AV84" s="356"/>
      <c r="AW84" s="356"/>
      <c r="AX84" s="356"/>
      <c r="AY84" s="356"/>
      <c r="AZ84" s="356"/>
      <c r="BA84" s="356"/>
      <c r="BB84" s="356"/>
      <c r="BC84" s="356"/>
      <c r="BD84" s="356"/>
      <c r="BE84" s="356"/>
      <c r="BF84" s="448">
        <v>36.96</v>
      </c>
      <c r="BG84" s="441" t="s">
        <v>103</v>
      </c>
      <c r="BH84" s="442">
        <v>0.88095238095238093</v>
      </c>
      <c r="BI84" s="442">
        <v>36.96</v>
      </c>
      <c r="BJ84" s="436">
        <v>0</v>
      </c>
      <c r="BK84" s="436">
        <v>0</v>
      </c>
      <c r="BL84" s="436">
        <v>42</v>
      </c>
      <c r="BM84" s="436">
        <v>0</v>
      </c>
      <c r="BN84" s="436">
        <v>1</v>
      </c>
    </row>
    <row r="85" spans="1:66" ht="15.75" x14ac:dyDescent="0.25">
      <c r="A85" s="425">
        <v>81938</v>
      </c>
      <c r="B85" s="426" t="s">
        <v>1216</v>
      </c>
      <c r="C85" s="426" t="s">
        <v>1216</v>
      </c>
      <c r="D85" s="427">
        <v>42</v>
      </c>
      <c r="E85" s="428">
        <v>6.3044049787620016E-3</v>
      </c>
      <c r="F85" s="429">
        <v>0</v>
      </c>
      <c r="G85" s="429" t="s">
        <v>19</v>
      </c>
      <c r="H85" s="430">
        <v>0</v>
      </c>
      <c r="I85" s="430">
        <v>0</v>
      </c>
      <c r="J85" s="430">
        <v>0</v>
      </c>
      <c r="K85" s="431">
        <v>0</v>
      </c>
      <c r="L85" s="430">
        <v>0</v>
      </c>
      <c r="M85" s="431">
        <v>0</v>
      </c>
      <c r="N85" s="430">
        <v>0</v>
      </c>
      <c r="O85" s="432">
        <v>0</v>
      </c>
      <c r="P85" s="356"/>
      <c r="Q85" s="356"/>
      <c r="R85" s="356"/>
      <c r="S85" s="356"/>
      <c r="T85" s="356"/>
      <c r="U85" s="356"/>
      <c r="V85" s="356"/>
      <c r="W85" s="356"/>
      <c r="X85" s="356"/>
      <c r="Y85" s="356"/>
      <c r="Z85" s="356"/>
      <c r="AA85" s="356"/>
      <c r="AB85" s="356"/>
      <c r="AC85" s="356"/>
      <c r="AD85" s="356"/>
      <c r="AE85" s="356"/>
      <c r="AF85" s="356"/>
      <c r="AG85" s="356"/>
      <c r="AH85" s="356"/>
      <c r="AI85" s="453"/>
      <c r="AJ85" s="454"/>
      <c r="AK85" s="356"/>
      <c r="AL85" s="356"/>
      <c r="AM85" s="356"/>
      <c r="AN85" s="356"/>
      <c r="AO85" s="356"/>
      <c r="AP85" s="356"/>
      <c r="AQ85" s="453"/>
      <c r="AR85" s="455"/>
      <c r="AS85" s="356"/>
      <c r="AT85" s="356"/>
      <c r="AU85" s="356"/>
      <c r="AV85" s="356"/>
      <c r="AW85" s="356"/>
      <c r="AX85" s="356"/>
      <c r="AY85" s="356"/>
      <c r="AZ85" s="356"/>
      <c r="BA85" s="356"/>
      <c r="BB85" s="356"/>
      <c r="BC85" s="356"/>
      <c r="BD85" s="356"/>
      <c r="BE85" s="356"/>
      <c r="BF85" s="448">
        <v>12.18</v>
      </c>
      <c r="BG85" s="441" t="s">
        <v>103</v>
      </c>
      <c r="BH85" s="442">
        <v>0.2857142857142857</v>
      </c>
      <c r="BI85" s="442">
        <v>12.18</v>
      </c>
      <c r="BJ85" s="436">
        <v>0</v>
      </c>
      <c r="BK85" s="436">
        <v>0</v>
      </c>
      <c r="BL85" s="436">
        <v>42</v>
      </c>
      <c r="BM85" s="436">
        <v>0</v>
      </c>
      <c r="BN85" s="436">
        <v>42</v>
      </c>
    </row>
    <row r="86" spans="1:66" ht="15.75" x14ac:dyDescent="0.25">
      <c r="A86" s="489"/>
      <c r="B86" s="490"/>
      <c r="C86" s="491"/>
      <c r="D86" s="472"/>
      <c r="E86" s="473"/>
      <c r="F86" s="429" t="s">
        <v>19</v>
      </c>
      <c r="G86" s="429" t="s">
        <v>19</v>
      </c>
      <c r="H86" s="474"/>
      <c r="I86" s="474"/>
      <c r="J86" s="474"/>
      <c r="K86" s="431" t="s">
        <v>19</v>
      </c>
      <c r="L86" s="474"/>
      <c r="M86" s="431" t="s">
        <v>19</v>
      </c>
      <c r="N86" s="474"/>
      <c r="O86" s="475" t="s">
        <v>1919</v>
      </c>
      <c r="P86" s="419"/>
      <c r="Q86" s="419"/>
      <c r="R86" s="419"/>
      <c r="S86" s="419"/>
      <c r="T86" s="419"/>
      <c r="U86" s="419"/>
      <c r="V86" s="419"/>
      <c r="W86" s="419"/>
      <c r="X86" s="419"/>
      <c r="Y86" s="419"/>
      <c r="Z86" s="419"/>
      <c r="AA86" s="419"/>
      <c r="AB86" s="419"/>
      <c r="AC86" s="419"/>
      <c r="AD86" s="419"/>
      <c r="AE86" s="419"/>
      <c r="AF86" s="419"/>
      <c r="AG86" s="419"/>
      <c r="AH86" s="419"/>
      <c r="AI86" s="420"/>
      <c r="AJ86" s="421"/>
      <c r="AK86" s="419"/>
      <c r="AL86" s="419"/>
      <c r="AM86" s="419"/>
      <c r="AN86" s="419"/>
      <c r="AO86" s="419"/>
      <c r="AP86" s="419"/>
      <c r="AQ86" s="420"/>
      <c r="AR86" s="422"/>
      <c r="AS86" s="419"/>
      <c r="AT86" s="419"/>
      <c r="AU86" s="419"/>
      <c r="AV86" s="419"/>
      <c r="AW86" s="419"/>
      <c r="AX86" s="419"/>
      <c r="AY86" s="419"/>
      <c r="AZ86" s="419"/>
      <c r="BA86" s="419"/>
      <c r="BB86" s="419"/>
      <c r="BC86" s="419"/>
      <c r="BD86" s="419"/>
      <c r="BE86" s="419"/>
      <c r="BF86" s="448" t="s">
        <v>19</v>
      </c>
      <c r="BG86" s="441"/>
      <c r="BH86" s="442"/>
      <c r="BI86" s="442"/>
      <c r="BJ86" s="436"/>
      <c r="BK86" s="436" t="s">
        <v>19</v>
      </c>
      <c r="BL86" s="436" t="s">
        <v>19</v>
      </c>
      <c r="BM86" s="436" t="s">
        <v>19</v>
      </c>
      <c r="BN86" s="436" t="s">
        <v>19</v>
      </c>
    </row>
    <row r="87" spans="1:66" x14ac:dyDescent="0.25">
      <c r="A87" s="476" t="s">
        <v>1589</v>
      </c>
      <c r="B87" s="477" t="s">
        <v>1590</v>
      </c>
      <c r="C87" s="478" t="s">
        <v>1590</v>
      </c>
      <c r="D87" s="472"/>
      <c r="E87" s="473"/>
      <c r="F87" s="429" t="s">
        <v>19</v>
      </c>
      <c r="G87" s="429" t="s">
        <v>19</v>
      </c>
      <c r="H87" s="474"/>
      <c r="I87" s="474"/>
      <c r="J87" s="474"/>
      <c r="K87" s="431" t="s">
        <v>19</v>
      </c>
      <c r="L87" s="474"/>
      <c r="M87" s="431" t="s">
        <v>19</v>
      </c>
      <c r="N87" s="474"/>
      <c r="O87" s="475" t="s">
        <v>1919</v>
      </c>
      <c r="P87" s="419"/>
      <c r="Q87" s="419"/>
      <c r="R87" s="419"/>
      <c r="S87" s="419"/>
      <c r="T87" s="419"/>
      <c r="U87" s="419"/>
      <c r="V87" s="419"/>
      <c r="W87" s="419"/>
      <c r="X87" s="419"/>
      <c r="Y87" s="419"/>
      <c r="Z87" s="419"/>
      <c r="AA87" s="419"/>
      <c r="AB87" s="419"/>
      <c r="AC87" s="419"/>
      <c r="AD87" s="419"/>
      <c r="AE87" s="419"/>
      <c r="AF87" s="419"/>
      <c r="AG87" s="419"/>
      <c r="AH87" s="419"/>
      <c r="AI87" s="420"/>
      <c r="AJ87" s="421"/>
      <c r="AK87" s="419"/>
      <c r="AL87" s="419"/>
      <c r="AM87" s="419"/>
      <c r="AN87" s="419"/>
      <c r="AO87" s="419"/>
      <c r="AP87" s="419"/>
      <c r="AQ87" s="420"/>
      <c r="AR87" s="422"/>
      <c r="AS87" s="419"/>
      <c r="AT87" s="419"/>
      <c r="AU87" s="419"/>
      <c r="AV87" s="419"/>
      <c r="AW87" s="419"/>
      <c r="AX87" s="419"/>
      <c r="AY87" s="419"/>
      <c r="AZ87" s="419"/>
      <c r="BA87" s="419"/>
      <c r="BB87" s="419"/>
      <c r="BC87" s="419"/>
      <c r="BD87" s="419"/>
      <c r="BE87" s="419"/>
      <c r="BF87" s="448" t="s">
        <v>19</v>
      </c>
      <c r="BG87" s="441"/>
      <c r="BH87" s="442"/>
      <c r="BI87" s="442"/>
      <c r="BJ87" s="436"/>
      <c r="BK87" s="436" t="s">
        <v>19</v>
      </c>
      <c r="BL87" s="436" t="s">
        <v>19</v>
      </c>
      <c r="BM87" s="436" t="s">
        <v>19</v>
      </c>
      <c r="BN87" s="436" t="s">
        <v>19</v>
      </c>
    </row>
    <row r="88" spans="1:66" x14ac:dyDescent="0.25">
      <c r="A88" s="492" t="s">
        <v>1591</v>
      </c>
      <c r="B88" s="445" t="s">
        <v>1592</v>
      </c>
      <c r="C88" s="493" t="s">
        <v>1592</v>
      </c>
      <c r="D88" s="472"/>
      <c r="E88" s="473"/>
      <c r="F88" s="429" t="s">
        <v>19</v>
      </c>
      <c r="G88" s="429" t="s">
        <v>19</v>
      </c>
      <c r="H88" s="474"/>
      <c r="I88" s="474"/>
      <c r="J88" s="474"/>
      <c r="K88" s="431" t="s">
        <v>19</v>
      </c>
      <c r="L88" s="474"/>
      <c r="M88" s="431" t="s">
        <v>19</v>
      </c>
      <c r="N88" s="474"/>
      <c r="O88" s="475" t="s">
        <v>1919</v>
      </c>
      <c r="P88" s="419"/>
      <c r="Q88" s="419"/>
      <c r="R88" s="419"/>
      <c r="S88" s="419"/>
      <c r="T88" s="419"/>
      <c r="U88" s="419"/>
      <c r="V88" s="419"/>
      <c r="W88" s="419"/>
      <c r="X88" s="419"/>
      <c r="Y88" s="419"/>
      <c r="Z88" s="419"/>
      <c r="AA88" s="419"/>
      <c r="AB88" s="419"/>
      <c r="AC88" s="419"/>
      <c r="AD88" s="419"/>
      <c r="AE88" s="419"/>
      <c r="AF88" s="419"/>
      <c r="AG88" s="419"/>
      <c r="AH88" s="419"/>
      <c r="AI88" s="420"/>
      <c r="AJ88" s="421"/>
      <c r="AK88" s="419"/>
      <c r="AL88" s="419"/>
      <c r="AM88" s="419"/>
      <c r="AN88" s="419"/>
      <c r="AO88" s="419"/>
      <c r="AP88" s="419"/>
      <c r="AQ88" s="420"/>
      <c r="AR88" s="422"/>
      <c r="AS88" s="419"/>
      <c r="AT88" s="419"/>
      <c r="AU88" s="419"/>
      <c r="AV88" s="419"/>
      <c r="AW88" s="419"/>
      <c r="AX88" s="419"/>
      <c r="AY88" s="419"/>
      <c r="AZ88" s="419"/>
      <c r="BA88" s="419"/>
      <c r="BB88" s="419"/>
      <c r="BC88" s="419"/>
      <c r="BD88" s="419"/>
      <c r="BE88" s="419"/>
      <c r="BF88" s="448" t="s">
        <v>19</v>
      </c>
      <c r="BG88" s="441"/>
      <c r="BH88" s="442"/>
      <c r="BI88" s="442"/>
      <c r="BJ88" s="436"/>
      <c r="BK88" s="436" t="s">
        <v>19</v>
      </c>
      <c r="BL88" s="436" t="s">
        <v>19</v>
      </c>
      <c r="BM88" s="436" t="s">
        <v>19</v>
      </c>
      <c r="BN88" s="436" t="s">
        <v>19</v>
      </c>
    </row>
    <row r="89" spans="1:66" x14ac:dyDescent="0.25">
      <c r="A89" s="494" t="s">
        <v>1593</v>
      </c>
      <c r="B89" s="495" t="s">
        <v>1594</v>
      </c>
      <c r="C89" s="480" t="s">
        <v>1594</v>
      </c>
      <c r="D89" s="415"/>
      <c r="E89" s="473"/>
      <c r="F89" s="429" t="s">
        <v>19</v>
      </c>
      <c r="G89" s="429" t="s">
        <v>19</v>
      </c>
      <c r="H89" s="415"/>
      <c r="I89" s="415"/>
      <c r="J89" s="415"/>
      <c r="K89" s="431" t="s">
        <v>19</v>
      </c>
      <c r="L89" s="415"/>
      <c r="M89" s="431" t="s">
        <v>19</v>
      </c>
      <c r="N89" s="415"/>
      <c r="O89" s="467" t="s">
        <v>1919</v>
      </c>
      <c r="P89" s="419"/>
      <c r="Q89" s="419"/>
      <c r="R89" s="419"/>
      <c r="S89" s="419"/>
      <c r="T89" s="419"/>
      <c r="U89" s="419"/>
      <c r="V89" s="419"/>
      <c r="W89" s="419"/>
      <c r="X89" s="419"/>
      <c r="Y89" s="419"/>
      <c r="Z89" s="419"/>
      <c r="AA89" s="419"/>
      <c r="AB89" s="419"/>
      <c r="AC89" s="419"/>
      <c r="AD89" s="419"/>
      <c r="AE89" s="419"/>
      <c r="AF89" s="419"/>
      <c r="AG89" s="419"/>
      <c r="AH89" s="419"/>
      <c r="AI89" s="420"/>
      <c r="AJ89" s="421"/>
      <c r="AK89" s="419"/>
      <c r="AL89" s="419"/>
      <c r="AM89" s="419"/>
      <c r="AN89" s="419"/>
      <c r="AO89" s="419"/>
      <c r="AP89" s="419"/>
      <c r="AQ89" s="420"/>
      <c r="AR89" s="422"/>
      <c r="AS89" s="419"/>
      <c r="AT89" s="419"/>
      <c r="AU89" s="419"/>
      <c r="AV89" s="419"/>
      <c r="AW89" s="419"/>
      <c r="AX89" s="419"/>
      <c r="AY89" s="419"/>
      <c r="AZ89" s="419"/>
      <c r="BA89" s="419"/>
      <c r="BB89" s="419"/>
      <c r="BC89" s="419"/>
      <c r="BD89" s="419"/>
      <c r="BE89" s="419"/>
      <c r="BF89" s="448" t="s">
        <v>19</v>
      </c>
      <c r="BG89" s="441"/>
      <c r="BH89" s="442"/>
      <c r="BI89" s="442"/>
      <c r="BJ89" s="436"/>
      <c r="BK89" s="436" t="s">
        <v>19</v>
      </c>
      <c r="BL89" s="436" t="s">
        <v>19</v>
      </c>
      <c r="BM89" s="436" t="s">
        <v>19</v>
      </c>
      <c r="BN89" s="436" t="s">
        <v>19</v>
      </c>
    </row>
    <row r="90" spans="1:66" ht="15.75" x14ac:dyDescent="0.25">
      <c r="A90" s="425">
        <v>51009</v>
      </c>
      <c r="B90" s="426" t="s">
        <v>1595</v>
      </c>
      <c r="C90" s="426" t="s">
        <v>1595</v>
      </c>
      <c r="D90" s="427">
        <v>42</v>
      </c>
      <c r="E90" s="428">
        <v>0.24531943062956538</v>
      </c>
      <c r="F90" s="429">
        <v>0.2453194306295654</v>
      </c>
      <c r="G90" s="429" t="s">
        <v>19</v>
      </c>
      <c r="H90" s="430">
        <v>42</v>
      </c>
      <c r="I90" s="430">
        <v>0</v>
      </c>
      <c r="J90" s="430">
        <v>42</v>
      </c>
      <c r="K90" s="431">
        <v>0</v>
      </c>
      <c r="L90" s="430">
        <v>0</v>
      </c>
      <c r="M90" s="431">
        <v>0.24531943062956535</v>
      </c>
      <c r="N90" s="430">
        <v>100</v>
      </c>
      <c r="O90" s="432">
        <v>0.24531943062956535</v>
      </c>
      <c r="P90" s="356">
        <v>1</v>
      </c>
      <c r="Q90" s="356">
        <v>1</v>
      </c>
      <c r="R90" s="356">
        <v>1</v>
      </c>
      <c r="S90" s="356">
        <v>1</v>
      </c>
      <c r="T90" s="356">
        <v>1</v>
      </c>
      <c r="U90" s="356">
        <v>1</v>
      </c>
      <c r="V90" s="356">
        <v>1</v>
      </c>
      <c r="W90" s="356">
        <v>1</v>
      </c>
      <c r="X90" s="356">
        <v>1</v>
      </c>
      <c r="Y90" s="356">
        <v>1</v>
      </c>
      <c r="Z90" s="356">
        <v>1</v>
      </c>
      <c r="AA90" s="356">
        <v>1</v>
      </c>
      <c r="AB90" s="356">
        <v>1</v>
      </c>
      <c r="AC90" s="356">
        <v>1</v>
      </c>
      <c r="AD90" s="356">
        <v>1</v>
      </c>
      <c r="AE90" s="356">
        <v>1</v>
      </c>
      <c r="AF90" s="356">
        <v>1</v>
      </c>
      <c r="AG90" s="356">
        <v>1</v>
      </c>
      <c r="AH90" s="356">
        <v>1</v>
      </c>
      <c r="AI90" s="356">
        <v>1</v>
      </c>
      <c r="AJ90" s="356">
        <v>1</v>
      </c>
      <c r="AK90" s="356">
        <v>1</v>
      </c>
      <c r="AL90" s="356">
        <v>1</v>
      </c>
      <c r="AM90" s="356">
        <v>1</v>
      </c>
      <c r="AN90" s="356">
        <v>1</v>
      </c>
      <c r="AO90" s="356">
        <v>1</v>
      </c>
      <c r="AP90" s="356">
        <v>1</v>
      </c>
      <c r="AQ90" s="356">
        <v>1</v>
      </c>
      <c r="AR90" s="356">
        <v>1</v>
      </c>
      <c r="AS90" s="356">
        <v>1</v>
      </c>
      <c r="AT90" s="356">
        <v>1</v>
      </c>
      <c r="AU90" s="356">
        <v>1</v>
      </c>
      <c r="AV90" s="356">
        <v>1</v>
      </c>
      <c r="AW90" s="356">
        <v>1</v>
      </c>
      <c r="AX90" s="356">
        <v>1</v>
      </c>
      <c r="AY90" s="356">
        <v>1</v>
      </c>
      <c r="AZ90" s="356">
        <v>1</v>
      </c>
      <c r="BA90" s="356">
        <v>1</v>
      </c>
      <c r="BB90" s="356">
        <v>1</v>
      </c>
      <c r="BC90" s="356">
        <v>1</v>
      </c>
      <c r="BD90" s="356">
        <v>1</v>
      </c>
      <c r="BE90" s="356">
        <v>1</v>
      </c>
      <c r="BF90" s="448">
        <v>0</v>
      </c>
      <c r="BG90" s="441" t="s">
        <v>37</v>
      </c>
      <c r="BH90" s="442">
        <v>3.6623999999999999</v>
      </c>
      <c r="BI90" s="442">
        <v>153.72</v>
      </c>
      <c r="BJ90" s="436">
        <v>42</v>
      </c>
      <c r="BK90" s="436">
        <v>0</v>
      </c>
      <c r="BL90" s="436">
        <v>0</v>
      </c>
      <c r="BM90" s="436">
        <v>42</v>
      </c>
      <c r="BN90" s="436">
        <v>42</v>
      </c>
    </row>
    <row r="91" spans="1:66" ht="15.75" x14ac:dyDescent="0.25">
      <c r="A91" s="496">
        <v>52003</v>
      </c>
      <c r="B91" s="426" t="s">
        <v>1596</v>
      </c>
      <c r="C91" s="426" t="s">
        <v>1596</v>
      </c>
      <c r="D91" s="427">
        <v>42</v>
      </c>
      <c r="E91" s="428">
        <v>0.21267492482145675</v>
      </c>
      <c r="F91" s="429">
        <v>0.21267492482145678</v>
      </c>
      <c r="G91" s="429" t="s">
        <v>19</v>
      </c>
      <c r="H91" s="430">
        <v>42</v>
      </c>
      <c r="I91" s="430">
        <v>0</v>
      </c>
      <c r="J91" s="430">
        <v>42</v>
      </c>
      <c r="K91" s="431">
        <v>0</v>
      </c>
      <c r="L91" s="430">
        <v>0</v>
      </c>
      <c r="M91" s="431">
        <v>0.21267492482145672</v>
      </c>
      <c r="N91" s="430">
        <v>100</v>
      </c>
      <c r="O91" s="432">
        <v>0.21267492482145672</v>
      </c>
      <c r="P91" s="356">
        <v>1</v>
      </c>
      <c r="Q91" s="356">
        <v>1</v>
      </c>
      <c r="R91" s="356">
        <v>1</v>
      </c>
      <c r="S91" s="356">
        <v>1</v>
      </c>
      <c r="T91" s="356">
        <v>1</v>
      </c>
      <c r="U91" s="356">
        <v>1</v>
      </c>
      <c r="V91" s="356">
        <v>1</v>
      </c>
      <c r="W91" s="356">
        <v>1</v>
      </c>
      <c r="X91" s="356">
        <v>1</v>
      </c>
      <c r="Y91" s="356">
        <v>1</v>
      </c>
      <c r="Z91" s="356">
        <v>1</v>
      </c>
      <c r="AA91" s="356">
        <v>1</v>
      </c>
      <c r="AB91" s="356">
        <v>1</v>
      </c>
      <c r="AC91" s="356">
        <v>1</v>
      </c>
      <c r="AD91" s="356">
        <v>1</v>
      </c>
      <c r="AE91" s="356">
        <v>1</v>
      </c>
      <c r="AF91" s="356">
        <v>1</v>
      </c>
      <c r="AG91" s="356">
        <v>1</v>
      </c>
      <c r="AH91" s="356">
        <v>1</v>
      </c>
      <c r="AI91" s="356">
        <v>1</v>
      </c>
      <c r="AJ91" s="356">
        <v>1</v>
      </c>
      <c r="AK91" s="356">
        <v>1</v>
      </c>
      <c r="AL91" s="356">
        <v>1</v>
      </c>
      <c r="AM91" s="356">
        <v>1</v>
      </c>
      <c r="AN91" s="356">
        <v>1</v>
      </c>
      <c r="AO91" s="356">
        <v>1</v>
      </c>
      <c r="AP91" s="356">
        <v>1</v>
      </c>
      <c r="AQ91" s="356">
        <v>1</v>
      </c>
      <c r="AR91" s="356">
        <v>1</v>
      </c>
      <c r="AS91" s="356">
        <v>1</v>
      </c>
      <c r="AT91" s="356">
        <v>1</v>
      </c>
      <c r="AU91" s="356">
        <v>1</v>
      </c>
      <c r="AV91" s="356">
        <v>1</v>
      </c>
      <c r="AW91" s="356">
        <v>1</v>
      </c>
      <c r="AX91" s="356">
        <v>1</v>
      </c>
      <c r="AY91" s="356">
        <v>1</v>
      </c>
      <c r="AZ91" s="356">
        <v>1</v>
      </c>
      <c r="BA91" s="356">
        <v>1</v>
      </c>
      <c r="BB91" s="356">
        <v>1</v>
      </c>
      <c r="BC91" s="356">
        <v>1</v>
      </c>
      <c r="BD91" s="356">
        <v>1</v>
      </c>
      <c r="BE91" s="356">
        <v>1</v>
      </c>
      <c r="BF91" s="448">
        <v>0</v>
      </c>
      <c r="BG91" s="441" t="s">
        <v>263</v>
      </c>
      <c r="BH91" s="442">
        <v>15.636363636363635</v>
      </c>
      <c r="BI91" s="442">
        <v>656.88</v>
      </c>
      <c r="BJ91" s="436">
        <v>42</v>
      </c>
      <c r="BK91" s="436">
        <v>0</v>
      </c>
      <c r="BL91" s="436">
        <v>0</v>
      </c>
      <c r="BM91" s="436">
        <v>42</v>
      </c>
      <c r="BN91" s="436">
        <v>42</v>
      </c>
    </row>
    <row r="92" spans="1:66" ht="15.75" x14ac:dyDescent="0.25">
      <c r="A92" s="496">
        <v>52014</v>
      </c>
      <c r="B92" s="426" t="s">
        <v>1407</v>
      </c>
      <c r="C92" s="426" t="s">
        <v>1407</v>
      </c>
      <c r="D92" s="427">
        <v>42</v>
      </c>
      <c r="E92" s="428">
        <v>4.9483335320598654</v>
      </c>
      <c r="F92" s="429">
        <v>4.9483335320598654</v>
      </c>
      <c r="G92" s="429" t="s">
        <v>19</v>
      </c>
      <c r="H92" s="430">
        <v>42</v>
      </c>
      <c r="I92" s="430">
        <v>0</v>
      </c>
      <c r="J92" s="430">
        <v>42</v>
      </c>
      <c r="K92" s="431">
        <v>0</v>
      </c>
      <c r="L92" s="430">
        <v>0</v>
      </c>
      <c r="M92" s="431">
        <v>4.9483335320598654</v>
      </c>
      <c r="N92" s="430">
        <v>100</v>
      </c>
      <c r="O92" s="432">
        <v>4.9483335320598654</v>
      </c>
      <c r="P92" s="356">
        <v>1</v>
      </c>
      <c r="Q92" s="356">
        <v>1</v>
      </c>
      <c r="R92" s="356">
        <v>1</v>
      </c>
      <c r="S92" s="356">
        <v>1</v>
      </c>
      <c r="T92" s="356">
        <v>1</v>
      </c>
      <c r="U92" s="356">
        <v>1</v>
      </c>
      <c r="V92" s="356">
        <v>1</v>
      </c>
      <c r="W92" s="356">
        <v>1</v>
      </c>
      <c r="X92" s="356">
        <v>1</v>
      </c>
      <c r="Y92" s="356">
        <v>1</v>
      </c>
      <c r="Z92" s="356">
        <v>1</v>
      </c>
      <c r="AA92" s="356">
        <v>1</v>
      </c>
      <c r="AB92" s="356">
        <v>1</v>
      </c>
      <c r="AC92" s="356">
        <v>1</v>
      </c>
      <c r="AD92" s="356">
        <v>1</v>
      </c>
      <c r="AE92" s="356">
        <v>1</v>
      </c>
      <c r="AF92" s="356">
        <v>1</v>
      </c>
      <c r="AG92" s="356">
        <v>1</v>
      </c>
      <c r="AH92" s="356">
        <v>1</v>
      </c>
      <c r="AI92" s="356">
        <v>1</v>
      </c>
      <c r="AJ92" s="356">
        <v>1</v>
      </c>
      <c r="AK92" s="356">
        <v>1</v>
      </c>
      <c r="AL92" s="356">
        <v>1</v>
      </c>
      <c r="AM92" s="356">
        <v>1</v>
      </c>
      <c r="AN92" s="356">
        <v>1</v>
      </c>
      <c r="AO92" s="356">
        <v>1</v>
      </c>
      <c r="AP92" s="356">
        <v>1</v>
      </c>
      <c r="AQ92" s="356">
        <v>1</v>
      </c>
      <c r="AR92" s="356">
        <v>1</v>
      </c>
      <c r="AS92" s="356">
        <v>1</v>
      </c>
      <c r="AT92" s="356">
        <v>1</v>
      </c>
      <c r="AU92" s="356">
        <v>1</v>
      </c>
      <c r="AV92" s="356">
        <v>1</v>
      </c>
      <c r="AW92" s="356">
        <v>1</v>
      </c>
      <c r="AX92" s="356">
        <v>1</v>
      </c>
      <c r="AY92" s="356">
        <v>1</v>
      </c>
      <c r="AZ92" s="356">
        <v>1</v>
      </c>
      <c r="BA92" s="356">
        <v>1</v>
      </c>
      <c r="BB92" s="356">
        <v>1</v>
      </c>
      <c r="BC92" s="356">
        <v>1</v>
      </c>
      <c r="BD92" s="356">
        <v>1</v>
      </c>
      <c r="BE92" s="356">
        <v>1</v>
      </c>
      <c r="BF92" s="448">
        <v>0</v>
      </c>
      <c r="BG92" s="441" t="s">
        <v>263</v>
      </c>
      <c r="BH92" s="442">
        <v>309.72727272727269</v>
      </c>
      <c r="BI92" s="442">
        <v>13008.66</v>
      </c>
      <c r="BJ92" s="436">
        <v>42</v>
      </c>
      <c r="BK92" s="436">
        <v>0</v>
      </c>
      <c r="BL92" s="436">
        <v>0</v>
      </c>
      <c r="BM92" s="436">
        <v>42</v>
      </c>
      <c r="BN92" s="436">
        <v>1</v>
      </c>
    </row>
    <row r="93" spans="1:66" ht="15.75" x14ac:dyDescent="0.25">
      <c r="A93" s="425">
        <v>40101</v>
      </c>
      <c r="B93" s="426" t="s">
        <v>1036</v>
      </c>
      <c r="C93" s="426" t="s">
        <v>1036</v>
      </c>
      <c r="D93" s="427">
        <v>42</v>
      </c>
      <c r="E93" s="428">
        <v>0.17314472571323083</v>
      </c>
      <c r="F93" s="429">
        <v>0.17314472571323083</v>
      </c>
      <c r="G93" s="429" t="s">
        <v>19</v>
      </c>
      <c r="H93" s="430">
        <v>42</v>
      </c>
      <c r="I93" s="430">
        <v>0</v>
      </c>
      <c r="J93" s="430">
        <v>42</v>
      </c>
      <c r="K93" s="431">
        <v>0</v>
      </c>
      <c r="L93" s="430">
        <v>0</v>
      </c>
      <c r="M93" s="431">
        <v>0.17314472571323083</v>
      </c>
      <c r="N93" s="430">
        <v>100</v>
      </c>
      <c r="O93" s="432">
        <v>0.17314472571323083</v>
      </c>
      <c r="P93" s="356">
        <v>1</v>
      </c>
      <c r="Q93" s="356">
        <v>1</v>
      </c>
      <c r="R93" s="356">
        <v>1</v>
      </c>
      <c r="S93" s="356">
        <v>1</v>
      </c>
      <c r="T93" s="356">
        <v>1</v>
      </c>
      <c r="U93" s="356">
        <v>1</v>
      </c>
      <c r="V93" s="356">
        <v>1</v>
      </c>
      <c r="W93" s="356">
        <v>1</v>
      </c>
      <c r="X93" s="356">
        <v>1</v>
      </c>
      <c r="Y93" s="356">
        <v>1</v>
      </c>
      <c r="Z93" s="356">
        <v>1</v>
      </c>
      <c r="AA93" s="356">
        <v>1</v>
      </c>
      <c r="AB93" s="356">
        <v>1</v>
      </c>
      <c r="AC93" s="356">
        <v>1</v>
      </c>
      <c r="AD93" s="356">
        <v>1</v>
      </c>
      <c r="AE93" s="356">
        <v>1</v>
      </c>
      <c r="AF93" s="356">
        <v>1</v>
      </c>
      <c r="AG93" s="356">
        <v>1</v>
      </c>
      <c r="AH93" s="356">
        <v>1</v>
      </c>
      <c r="AI93" s="356">
        <v>1</v>
      </c>
      <c r="AJ93" s="356">
        <v>1</v>
      </c>
      <c r="AK93" s="356">
        <v>1</v>
      </c>
      <c r="AL93" s="356">
        <v>1</v>
      </c>
      <c r="AM93" s="356">
        <v>1</v>
      </c>
      <c r="AN93" s="356">
        <v>1</v>
      </c>
      <c r="AO93" s="356">
        <v>1</v>
      </c>
      <c r="AP93" s="356">
        <v>1</v>
      </c>
      <c r="AQ93" s="356">
        <v>1</v>
      </c>
      <c r="AR93" s="356">
        <v>1</v>
      </c>
      <c r="AS93" s="356">
        <v>1</v>
      </c>
      <c r="AT93" s="356">
        <v>1</v>
      </c>
      <c r="AU93" s="356">
        <v>1</v>
      </c>
      <c r="AV93" s="356">
        <v>1</v>
      </c>
      <c r="AW93" s="356">
        <v>1</v>
      </c>
      <c r="AX93" s="356">
        <v>1</v>
      </c>
      <c r="AY93" s="356">
        <v>1</v>
      </c>
      <c r="AZ93" s="356">
        <v>1</v>
      </c>
      <c r="BA93" s="356">
        <v>1</v>
      </c>
      <c r="BB93" s="356">
        <v>1</v>
      </c>
      <c r="BC93" s="356">
        <v>1</v>
      </c>
      <c r="BD93" s="356">
        <v>1</v>
      </c>
      <c r="BE93" s="356">
        <v>1</v>
      </c>
      <c r="BF93" s="448">
        <v>0</v>
      </c>
      <c r="BG93" s="441" t="s">
        <v>29</v>
      </c>
      <c r="BH93" s="442">
        <v>6.0275999999999996</v>
      </c>
      <c r="BI93" s="442">
        <v>253.26000000000002</v>
      </c>
      <c r="BJ93" s="436">
        <v>42</v>
      </c>
      <c r="BK93" s="436">
        <v>0</v>
      </c>
      <c r="BL93" s="436">
        <v>0</v>
      </c>
      <c r="BM93" s="436">
        <v>42</v>
      </c>
      <c r="BN93" s="436">
        <v>1</v>
      </c>
    </row>
    <row r="94" spans="1:66" ht="30" x14ac:dyDescent="0.25">
      <c r="A94" s="425">
        <v>41140</v>
      </c>
      <c r="B94" s="426" t="s">
        <v>270</v>
      </c>
      <c r="C94" s="426" t="s">
        <v>270</v>
      </c>
      <c r="D94" s="427">
        <v>42</v>
      </c>
      <c r="E94" s="428">
        <v>0.1142806057422473</v>
      </c>
      <c r="F94" s="429">
        <v>0.1142806057422473</v>
      </c>
      <c r="G94" s="429" t="s">
        <v>19</v>
      </c>
      <c r="H94" s="430">
        <v>42</v>
      </c>
      <c r="I94" s="430">
        <v>0</v>
      </c>
      <c r="J94" s="430">
        <v>42</v>
      </c>
      <c r="K94" s="431">
        <v>0</v>
      </c>
      <c r="L94" s="430">
        <v>0</v>
      </c>
      <c r="M94" s="431">
        <v>0.1142806057422473</v>
      </c>
      <c r="N94" s="430">
        <v>100</v>
      </c>
      <c r="O94" s="432">
        <v>0.1142806057422473</v>
      </c>
      <c r="P94" s="356">
        <v>1</v>
      </c>
      <c r="Q94" s="356">
        <v>1</v>
      </c>
      <c r="R94" s="356">
        <v>1</v>
      </c>
      <c r="S94" s="356">
        <v>1</v>
      </c>
      <c r="T94" s="356">
        <v>1</v>
      </c>
      <c r="U94" s="356">
        <v>1</v>
      </c>
      <c r="V94" s="356">
        <v>1</v>
      </c>
      <c r="W94" s="356">
        <v>1</v>
      </c>
      <c r="X94" s="356">
        <v>1</v>
      </c>
      <c r="Y94" s="356">
        <v>1</v>
      </c>
      <c r="Z94" s="356">
        <v>1</v>
      </c>
      <c r="AA94" s="356">
        <v>1</v>
      </c>
      <c r="AB94" s="356">
        <v>1</v>
      </c>
      <c r="AC94" s="356">
        <v>1</v>
      </c>
      <c r="AD94" s="356">
        <v>1</v>
      </c>
      <c r="AE94" s="356">
        <v>1</v>
      </c>
      <c r="AF94" s="356">
        <v>1</v>
      </c>
      <c r="AG94" s="356">
        <v>1</v>
      </c>
      <c r="AH94" s="356">
        <v>1</v>
      </c>
      <c r="AI94" s="356">
        <v>1</v>
      </c>
      <c r="AJ94" s="356">
        <v>1</v>
      </c>
      <c r="AK94" s="356">
        <v>1</v>
      </c>
      <c r="AL94" s="356">
        <v>1</v>
      </c>
      <c r="AM94" s="356">
        <v>1</v>
      </c>
      <c r="AN94" s="356">
        <v>1</v>
      </c>
      <c r="AO94" s="356">
        <v>1</v>
      </c>
      <c r="AP94" s="356">
        <v>1</v>
      </c>
      <c r="AQ94" s="356">
        <v>1</v>
      </c>
      <c r="AR94" s="356">
        <v>1</v>
      </c>
      <c r="AS94" s="356">
        <v>1</v>
      </c>
      <c r="AT94" s="356">
        <v>1</v>
      </c>
      <c r="AU94" s="356">
        <v>1</v>
      </c>
      <c r="AV94" s="356">
        <v>1</v>
      </c>
      <c r="AW94" s="356">
        <v>1</v>
      </c>
      <c r="AX94" s="356">
        <v>1</v>
      </c>
      <c r="AY94" s="356">
        <v>1</v>
      </c>
      <c r="AZ94" s="356">
        <v>1</v>
      </c>
      <c r="BA94" s="356">
        <v>1</v>
      </c>
      <c r="BB94" s="356">
        <v>1</v>
      </c>
      <c r="BC94" s="356">
        <v>1</v>
      </c>
      <c r="BD94" s="356">
        <v>1</v>
      </c>
      <c r="BE94" s="356">
        <v>1</v>
      </c>
      <c r="BF94" s="448">
        <v>0</v>
      </c>
      <c r="BG94" s="441" t="s">
        <v>37</v>
      </c>
      <c r="BH94" s="442">
        <v>50.23</v>
      </c>
      <c r="BI94" s="442">
        <v>2109.66</v>
      </c>
      <c r="BJ94" s="436">
        <v>42</v>
      </c>
      <c r="BK94" s="436">
        <v>0</v>
      </c>
      <c r="BL94" s="436">
        <v>0</v>
      </c>
      <c r="BM94" s="436">
        <v>42</v>
      </c>
      <c r="BN94" s="436">
        <v>42</v>
      </c>
    </row>
    <row r="95" spans="1:66" ht="15.75" x14ac:dyDescent="0.25">
      <c r="A95" s="425">
        <v>50907</v>
      </c>
      <c r="B95" s="426" t="s">
        <v>273</v>
      </c>
      <c r="C95" s="426" t="s">
        <v>273</v>
      </c>
      <c r="D95" s="427">
        <v>42</v>
      </c>
      <c r="E95" s="428">
        <v>2.0135835430996556E-2</v>
      </c>
      <c r="F95" s="429">
        <v>2.0135835430996556E-2</v>
      </c>
      <c r="G95" s="429" t="s">
        <v>19</v>
      </c>
      <c r="H95" s="430">
        <v>42</v>
      </c>
      <c r="I95" s="430">
        <v>0</v>
      </c>
      <c r="J95" s="430">
        <v>42</v>
      </c>
      <c r="K95" s="431">
        <v>0</v>
      </c>
      <c r="L95" s="430">
        <v>0</v>
      </c>
      <c r="M95" s="431">
        <v>2.0135835430996556E-2</v>
      </c>
      <c r="N95" s="430">
        <v>100</v>
      </c>
      <c r="O95" s="432">
        <v>2.0135835430996556E-2</v>
      </c>
      <c r="P95" s="356">
        <v>1</v>
      </c>
      <c r="Q95" s="356">
        <v>1</v>
      </c>
      <c r="R95" s="356">
        <v>1</v>
      </c>
      <c r="S95" s="356">
        <v>1</v>
      </c>
      <c r="T95" s="356">
        <v>1</v>
      </c>
      <c r="U95" s="356">
        <v>1</v>
      </c>
      <c r="V95" s="356">
        <v>1</v>
      </c>
      <c r="W95" s="356">
        <v>1</v>
      </c>
      <c r="X95" s="356">
        <v>1</v>
      </c>
      <c r="Y95" s="356">
        <v>1</v>
      </c>
      <c r="Z95" s="356">
        <v>1</v>
      </c>
      <c r="AA95" s="356">
        <v>1</v>
      </c>
      <c r="AB95" s="356">
        <v>1</v>
      </c>
      <c r="AC95" s="356">
        <v>1</v>
      </c>
      <c r="AD95" s="356">
        <v>1</v>
      </c>
      <c r="AE95" s="356">
        <v>1</v>
      </c>
      <c r="AF95" s="356">
        <v>1</v>
      </c>
      <c r="AG95" s="356">
        <v>1</v>
      </c>
      <c r="AH95" s="356">
        <v>1</v>
      </c>
      <c r="AI95" s="356">
        <v>1</v>
      </c>
      <c r="AJ95" s="356">
        <v>1</v>
      </c>
      <c r="AK95" s="356">
        <v>1</v>
      </c>
      <c r="AL95" s="356">
        <v>1</v>
      </c>
      <c r="AM95" s="356">
        <v>1</v>
      </c>
      <c r="AN95" s="356">
        <v>1</v>
      </c>
      <c r="AO95" s="356">
        <v>1</v>
      </c>
      <c r="AP95" s="356">
        <v>1</v>
      </c>
      <c r="AQ95" s="356">
        <v>1</v>
      </c>
      <c r="AR95" s="356">
        <v>1</v>
      </c>
      <c r="AS95" s="356">
        <v>1</v>
      </c>
      <c r="AT95" s="356">
        <v>1</v>
      </c>
      <c r="AU95" s="356">
        <v>1</v>
      </c>
      <c r="AV95" s="356">
        <v>1</v>
      </c>
      <c r="AW95" s="356">
        <v>1</v>
      </c>
      <c r="AX95" s="356">
        <v>1</v>
      </c>
      <c r="AY95" s="356">
        <v>1</v>
      </c>
      <c r="AZ95" s="356">
        <v>1</v>
      </c>
      <c r="BA95" s="356">
        <v>1</v>
      </c>
      <c r="BB95" s="356">
        <v>1</v>
      </c>
      <c r="BC95" s="356">
        <v>1</v>
      </c>
      <c r="BD95" s="356">
        <v>1</v>
      </c>
      <c r="BE95" s="356">
        <v>1</v>
      </c>
      <c r="BF95" s="448">
        <v>0</v>
      </c>
      <c r="BG95" s="441" t="s">
        <v>37</v>
      </c>
      <c r="BH95" s="442">
        <v>50.23</v>
      </c>
      <c r="BI95" s="442">
        <v>2109.66</v>
      </c>
      <c r="BJ95" s="436">
        <v>42</v>
      </c>
      <c r="BK95" s="436">
        <v>0</v>
      </c>
      <c r="BL95" s="436">
        <v>0</v>
      </c>
      <c r="BM95" s="436">
        <v>42</v>
      </c>
      <c r="BN95" s="436">
        <v>1</v>
      </c>
    </row>
    <row r="96" spans="1:66" ht="15.75" x14ac:dyDescent="0.25">
      <c r="A96" s="425">
        <v>51027</v>
      </c>
      <c r="B96" s="426" t="s">
        <v>201</v>
      </c>
      <c r="C96" s="426" t="s">
        <v>201</v>
      </c>
      <c r="D96" s="427">
        <v>42</v>
      </c>
      <c r="E96" s="428">
        <v>0.28530065681211675</v>
      </c>
      <c r="F96" s="429">
        <v>0.28530065681211675</v>
      </c>
      <c r="G96" s="429" t="s">
        <v>19</v>
      </c>
      <c r="H96" s="430">
        <v>42</v>
      </c>
      <c r="I96" s="430">
        <v>0</v>
      </c>
      <c r="J96" s="430">
        <v>42</v>
      </c>
      <c r="K96" s="431">
        <v>0</v>
      </c>
      <c r="L96" s="430">
        <v>0</v>
      </c>
      <c r="M96" s="431">
        <v>0.28530065681211675</v>
      </c>
      <c r="N96" s="430">
        <v>100</v>
      </c>
      <c r="O96" s="432">
        <v>0.28530065681211675</v>
      </c>
      <c r="P96" s="356">
        <v>1</v>
      </c>
      <c r="Q96" s="356">
        <v>1</v>
      </c>
      <c r="R96" s="356">
        <v>1</v>
      </c>
      <c r="S96" s="356">
        <v>1</v>
      </c>
      <c r="T96" s="356">
        <v>1</v>
      </c>
      <c r="U96" s="356">
        <v>1</v>
      </c>
      <c r="V96" s="356">
        <v>1</v>
      </c>
      <c r="W96" s="356">
        <v>1</v>
      </c>
      <c r="X96" s="356">
        <v>1</v>
      </c>
      <c r="Y96" s="356">
        <v>1</v>
      </c>
      <c r="Z96" s="356">
        <v>1</v>
      </c>
      <c r="AA96" s="356">
        <v>1</v>
      </c>
      <c r="AB96" s="356">
        <v>1</v>
      </c>
      <c r="AC96" s="356">
        <v>1</v>
      </c>
      <c r="AD96" s="356">
        <v>1</v>
      </c>
      <c r="AE96" s="356">
        <v>1</v>
      </c>
      <c r="AF96" s="356">
        <v>1</v>
      </c>
      <c r="AG96" s="356">
        <v>1</v>
      </c>
      <c r="AH96" s="356">
        <v>1</v>
      </c>
      <c r="AI96" s="356">
        <v>1</v>
      </c>
      <c r="AJ96" s="356">
        <v>1</v>
      </c>
      <c r="AK96" s="356">
        <v>1</v>
      </c>
      <c r="AL96" s="356">
        <v>1</v>
      </c>
      <c r="AM96" s="356">
        <v>1</v>
      </c>
      <c r="AN96" s="356">
        <v>1</v>
      </c>
      <c r="AO96" s="356">
        <v>1</v>
      </c>
      <c r="AP96" s="356">
        <v>1</v>
      </c>
      <c r="AQ96" s="356">
        <v>1</v>
      </c>
      <c r="AR96" s="356">
        <v>1</v>
      </c>
      <c r="AS96" s="356">
        <v>1</v>
      </c>
      <c r="AT96" s="356">
        <v>1</v>
      </c>
      <c r="AU96" s="356">
        <v>1</v>
      </c>
      <c r="AV96" s="356">
        <v>1</v>
      </c>
      <c r="AW96" s="356">
        <v>1</v>
      </c>
      <c r="AX96" s="356">
        <v>1</v>
      </c>
      <c r="AY96" s="356">
        <v>1</v>
      </c>
      <c r="AZ96" s="356">
        <v>1</v>
      </c>
      <c r="BA96" s="356">
        <v>1</v>
      </c>
      <c r="BB96" s="356">
        <v>1</v>
      </c>
      <c r="BC96" s="356">
        <v>1</v>
      </c>
      <c r="BD96" s="356">
        <v>1</v>
      </c>
      <c r="BE96" s="356">
        <v>1</v>
      </c>
      <c r="BF96" s="448">
        <v>0</v>
      </c>
      <c r="BG96" s="441" t="s">
        <v>29</v>
      </c>
      <c r="BH96" s="442">
        <v>2.5114999999999998</v>
      </c>
      <c r="BI96" s="442">
        <v>105.41999999999999</v>
      </c>
      <c r="BJ96" s="436">
        <v>42</v>
      </c>
      <c r="BK96" s="436">
        <v>0</v>
      </c>
      <c r="BL96" s="436">
        <v>0</v>
      </c>
      <c r="BM96" s="436">
        <v>42</v>
      </c>
      <c r="BN96" s="436">
        <v>42</v>
      </c>
    </row>
    <row r="97" spans="1:66" ht="30" x14ac:dyDescent="0.25">
      <c r="A97" s="425">
        <v>51029</v>
      </c>
      <c r="B97" s="426" t="s">
        <v>1403</v>
      </c>
      <c r="C97" s="426" t="s">
        <v>1403</v>
      </c>
      <c r="D97" s="427">
        <v>42</v>
      </c>
      <c r="E97" s="428">
        <v>0</v>
      </c>
      <c r="F97" s="429">
        <v>0</v>
      </c>
      <c r="G97" s="429" t="s">
        <v>1920</v>
      </c>
      <c r="H97" s="430">
        <v>0</v>
      </c>
      <c r="I97" s="430">
        <v>0</v>
      </c>
      <c r="J97" s="430">
        <v>0</v>
      </c>
      <c r="K97" s="431">
        <v>0</v>
      </c>
      <c r="L97" s="430">
        <v>0</v>
      </c>
      <c r="M97" s="431">
        <v>0</v>
      </c>
      <c r="N97" s="430">
        <v>0</v>
      </c>
      <c r="O97" s="432">
        <v>0</v>
      </c>
      <c r="P97" s="356" t="s">
        <v>1549</v>
      </c>
      <c r="Q97" s="356" t="s">
        <v>1549</v>
      </c>
      <c r="R97" s="356" t="s">
        <v>1549</v>
      </c>
      <c r="S97" s="356" t="s">
        <v>1549</v>
      </c>
      <c r="T97" s="356" t="s">
        <v>1549</v>
      </c>
      <c r="U97" s="356" t="s">
        <v>1549</v>
      </c>
      <c r="V97" s="356" t="s">
        <v>1549</v>
      </c>
      <c r="W97" s="356" t="s">
        <v>1549</v>
      </c>
      <c r="X97" s="356" t="s">
        <v>1549</v>
      </c>
      <c r="Y97" s="356" t="s">
        <v>1549</v>
      </c>
      <c r="Z97" s="356" t="s">
        <v>1549</v>
      </c>
      <c r="AA97" s="356" t="s">
        <v>1549</v>
      </c>
      <c r="AB97" s="356" t="s">
        <v>1549</v>
      </c>
      <c r="AC97" s="356" t="s">
        <v>1549</v>
      </c>
      <c r="AD97" s="356" t="s">
        <v>1549</v>
      </c>
      <c r="AE97" s="356" t="s">
        <v>1549</v>
      </c>
      <c r="AF97" s="356" t="s">
        <v>1549</v>
      </c>
      <c r="AG97" s="356" t="s">
        <v>1549</v>
      </c>
      <c r="AH97" s="356" t="s">
        <v>1549</v>
      </c>
      <c r="AI97" s="356" t="s">
        <v>1549</v>
      </c>
      <c r="AJ97" s="356" t="s">
        <v>1549</v>
      </c>
      <c r="AK97" s="356" t="s">
        <v>1549</v>
      </c>
      <c r="AL97" s="356" t="s">
        <v>1549</v>
      </c>
      <c r="AM97" s="356" t="s">
        <v>1549</v>
      </c>
      <c r="AN97" s="356" t="s">
        <v>1549</v>
      </c>
      <c r="AO97" s="356" t="s">
        <v>1549</v>
      </c>
      <c r="AP97" s="356" t="s">
        <v>1549</v>
      </c>
      <c r="AQ97" s="356" t="s">
        <v>1549</v>
      </c>
      <c r="AR97" s="356" t="s">
        <v>1549</v>
      </c>
      <c r="AS97" s="356" t="s">
        <v>1549</v>
      </c>
      <c r="AT97" s="356" t="s">
        <v>1549</v>
      </c>
      <c r="AU97" s="356" t="s">
        <v>1549</v>
      </c>
      <c r="AV97" s="356" t="s">
        <v>1549</v>
      </c>
      <c r="AW97" s="356" t="s">
        <v>1549</v>
      </c>
      <c r="AX97" s="356" t="s">
        <v>1549</v>
      </c>
      <c r="AY97" s="356" t="s">
        <v>1549</v>
      </c>
      <c r="AZ97" s="356" t="s">
        <v>1549</v>
      </c>
      <c r="BA97" s="356" t="s">
        <v>1549</v>
      </c>
      <c r="BB97" s="356" t="s">
        <v>1549</v>
      </c>
      <c r="BC97" s="356" t="s">
        <v>1549</v>
      </c>
      <c r="BD97" s="356" t="s">
        <v>1549</v>
      </c>
      <c r="BE97" s="356" t="s">
        <v>1549</v>
      </c>
      <c r="BF97" s="448">
        <v>0</v>
      </c>
      <c r="BG97" s="441" t="s">
        <v>29</v>
      </c>
      <c r="BH97" s="442">
        <v>0</v>
      </c>
      <c r="BI97" s="442">
        <v>0</v>
      </c>
      <c r="BJ97" s="436">
        <v>42</v>
      </c>
      <c r="BK97" s="436">
        <v>0</v>
      </c>
      <c r="BL97" s="436">
        <v>0</v>
      </c>
      <c r="BM97" s="436">
        <v>0</v>
      </c>
      <c r="BN97" s="436">
        <v>42</v>
      </c>
    </row>
    <row r="98" spans="1:66" ht="30" x14ac:dyDescent="0.25">
      <c r="A98" s="461">
        <v>51032</v>
      </c>
      <c r="B98" s="426" t="s">
        <v>276</v>
      </c>
      <c r="C98" s="426" t="s">
        <v>276</v>
      </c>
      <c r="D98" s="427">
        <v>42</v>
      </c>
      <c r="E98" s="428">
        <v>2.4463383356996826</v>
      </c>
      <c r="F98" s="429">
        <v>2.4463383356996826</v>
      </c>
      <c r="G98" s="429" t="s">
        <v>19</v>
      </c>
      <c r="H98" s="430">
        <v>42</v>
      </c>
      <c r="I98" s="430">
        <v>0</v>
      </c>
      <c r="J98" s="430">
        <v>42</v>
      </c>
      <c r="K98" s="431">
        <v>0</v>
      </c>
      <c r="L98" s="430">
        <v>0</v>
      </c>
      <c r="M98" s="431">
        <v>2.4463383356996826</v>
      </c>
      <c r="N98" s="430">
        <v>100</v>
      </c>
      <c r="O98" s="432">
        <v>2.4463383356996826</v>
      </c>
      <c r="P98" s="356">
        <v>1</v>
      </c>
      <c r="Q98" s="356">
        <v>1</v>
      </c>
      <c r="R98" s="356">
        <v>1</v>
      </c>
      <c r="S98" s="356">
        <v>1</v>
      </c>
      <c r="T98" s="356">
        <v>1</v>
      </c>
      <c r="U98" s="356">
        <v>1</v>
      </c>
      <c r="V98" s="356">
        <v>1</v>
      </c>
      <c r="W98" s="356">
        <v>1</v>
      </c>
      <c r="X98" s="356">
        <v>1</v>
      </c>
      <c r="Y98" s="356">
        <v>1</v>
      </c>
      <c r="Z98" s="356">
        <v>1</v>
      </c>
      <c r="AA98" s="356">
        <v>1</v>
      </c>
      <c r="AB98" s="356">
        <v>1</v>
      </c>
      <c r="AC98" s="356">
        <v>1</v>
      </c>
      <c r="AD98" s="356">
        <v>1</v>
      </c>
      <c r="AE98" s="356">
        <v>1</v>
      </c>
      <c r="AF98" s="356">
        <v>1</v>
      </c>
      <c r="AG98" s="356">
        <v>1</v>
      </c>
      <c r="AH98" s="356">
        <v>1</v>
      </c>
      <c r="AI98" s="356">
        <v>1</v>
      </c>
      <c r="AJ98" s="356">
        <v>1</v>
      </c>
      <c r="AK98" s="356">
        <v>1</v>
      </c>
      <c r="AL98" s="356">
        <v>1</v>
      </c>
      <c r="AM98" s="356">
        <v>1</v>
      </c>
      <c r="AN98" s="356">
        <v>1</v>
      </c>
      <c r="AO98" s="356">
        <v>1</v>
      </c>
      <c r="AP98" s="356">
        <v>1</v>
      </c>
      <c r="AQ98" s="356">
        <v>1</v>
      </c>
      <c r="AR98" s="356">
        <v>1</v>
      </c>
      <c r="AS98" s="356">
        <v>1</v>
      </c>
      <c r="AT98" s="356">
        <v>1</v>
      </c>
      <c r="AU98" s="356">
        <v>1</v>
      </c>
      <c r="AV98" s="356">
        <v>1</v>
      </c>
      <c r="AW98" s="356">
        <v>1</v>
      </c>
      <c r="AX98" s="356">
        <v>1</v>
      </c>
      <c r="AY98" s="356">
        <v>1</v>
      </c>
      <c r="AZ98" s="356">
        <v>1</v>
      </c>
      <c r="BA98" s="356">
        <v>1</v>
      </c>
      <c r="BB98" s="356">
        <v>1</v>
      </c>
      <c r="BC98" s="356">
        <v>1</v>
      </c>
      <c r="BD98" s="356">
        <v>1</v>
      </c>
      <c r="BE98" s="356">
        <v>1</v>
      </c>
      <c r="BF98" s="448">
        <v>0</v>
      </c>
      <c r="BG98" s="441" t="s">
        <v>29</v>
      </c>
      <c r="BH98" s="442">
        <v>6.0275999999999996</v>
      </c>
      <c r="BI98" s="442">
        <v>253.26000000000002</v>
      </c>
      <c r="BJ98" s="436">
        <v>42</v>
      </c>
      <c r="BK98" s="436">
        <v>0</v>
      </c>
      <c r="BL98" s="436">
        <v>0</v>
      </c>
      <c r="BM98" s="436">
        <v>42</v>
      </c>
      <c r="BN98" s="436">
        <v>42</v>
      </c>
    </row>
    <row r="99" spans="1:66" ht="30" x14ac:dyDescent="0.25">
      <c r="A99" s="425">
        <v>51026</v>
      </c>
      <c r="B99" s="426" t="s">
        <v>279</v>
      </c>
      <c r="C99" s="426" t="s">
        <v>279</v>
      </c>
      <c r="D99" s="427">
        <v>42</v>
      </c>
      <c r="E99" s="428">
        <v>0.2031732345940048</v>
      </c>
      <c r="F99" s="429">
        <v>0.20317323459400477</v>
      </c>
      <c r="G99" s="429" t="s">
        <v>19</v>
      </c>
      <c r="H99" s="430">
        <v>42</v>
      </c>
      <c r="I99" s="430">
        <v>0</v>
      </c>
      <c r="J99" s="430">
        <v>42</v>
      </c>
      <c r="K99" s="431">
        <v>0</v>
      </c>
      <c r="L99" s="430">
        <v>0</v>
      </c>
      <c r="M99" s="431">
        <v>0.2031732345940048</v>
      </c>
      <c r="N99" s="430">
        <v>100</v>
      </c>
      <c r="O99" s="432">
        <v>0.2031732345940048</v>
      </c>
      <c r="P99" s="356">
        <v>1</v>
      </c>
      <c r="Q99" s="356">
        <v>1</v>
      </c>
      <c r="R99" s="356">
        <v>1</v>
      </c>
      <c r="S99" s="356">
        <v>1</v>
      </c>
      <c r="T99" s="356">
        <v>1</v>
      </c>
      <c r="U99" s="356">
        <v>1</v>
      </c>
      <c r="V99" s="356">
        <v>1</v>
      </c>
      <c r="W99" s="356">
        <v>1</v>
      </c>
      <c r="X99" s="356">
        <v>1</v>
      </c>
      <c r="Y99" s="356">
        <v>1</v>
      </c>
      <c r="Z99" s="356">
        <v>1</v>
      </c>
      <c r="AA99" s="356">
        <v>1</v>
      </c>
      <c r="AB99" s="356">
        <v>1</v>
      </c>
      <c r="AC99" s="356">
        <v>1</v>
      </c>
      <c r="AD99" s="356">
        <v>1</v>
      </c>
      <c r="AE99" s="356">
        <v>1</v>
      </c>
      <c r="AF99" s="356">
        <v>1</v>
      </c>
      <c r="AG99" s="356">
        <v>1</v>
      </c>
      <c r="AH99" s="356">
        <v>1</v>
      </c>
      <c r="AI99" s="356">
        <v>1</v>
      </c>
      <c r="AJ99" s="356">
        <v>1</v>
      </c>
      <c r="AK99" s="356">
        <v>1</v>
      </c>
      <c r="AL99" s="356">
        <v>1</v>
      </c>
      <c r="AM99" s="356">
        <v>1</v>
      </c>
      <c r="AN99" s="356">
        <v>1</v>
      </c>
      <c r="AO99" s="356">
        <v>1</v>
      </c>
      <c r="AP99" s="356">
        <v>1</v>
      </c>
      <c r="AQ99" s="356">
        <v>1</v>
      </c>
      <c r="AR99" s="356">
        <v>1</v>
      </c>
      <c r="AS99" s="356">
        <v>1</v>
      </c>
      <c r="AT99" s="356">
        <v>1</v>
      </c>
      <c r="AU99" s="356">
        <v>1</v>
      </c>
      <c r="AV99" s="356">
        <v>1</v>
      </c>
      <c r="AW99" s="356">
        <v>1</v>
      </c>
      <c r="AX99" s="356">
        <v>1</v>
      </c>
      <c r="AY99" s="356">
        <v>1</v>
      </c>
      <c r="AZ99" s="356">
        <v>1</v>
      </c>
      <c r="BA99" s="356">
        <v>1</v>
      </c>
      <c r="BB99" s="356">
        <v>1</v>
      </c>
      <c r="BC99" s="356">
        <v>1</v>
      </c>
      <c r="BD99" s="356">
        <v>1</v>
      </c>
      <c r="BE99" s="356">
        <v>1</v>
      </c>
      <c r="BF99" s="448">
        <v>0</v>
      </c>
      <c r="BG99" s="441" t="s">
        <v>29</v>
      </c>
      <c r="BH99" s="442">
        <v>6.0275999999999996</v>
      </c>
      <c r="BI99" s="442">
        <v>253.26000000000002</v>
      </c>
      <c r="BJ99" s="436">
        <v>42</v>
      </c>
      <c r="BK99" s="436">
        <v>0</v>
      </c>
      <c r="BL99" s="436">
        <v>0</v>
      </c>
      <c r="BM99" s="436">
        <v>42</v>
      </c>
      <c r="BN99" s="436">
        <v>1</v>
      </c>
    </row>
    <row r="100" spans="1:66" ht="30" x14ac:dyDescent="0.25">
      <c r="A100" s="425">
        <v>97087</v>
      </c>
      <c r="B100" s="426" t="s">
        <v>1597</v>
      </c>
      <c r="C100" s="426" t="s">
        <v>1597</v>
      </c>
      <c r="D100" s="427">
        <v>42</v>
      </c>
      <c r="E100" s="428">
        <v>0.11327821253194864</v>
      </c>
      <c r="F100" s="429">
        <v>0.11327821253194863</v>
      </c>
      <c r="G100" s="429" t="s">
        <v>19</v>
      </c>
      <c r="H100" s="430">
        <v>42</v>
      </c>
      <c r="I100" s="430">
        <v>0</v>
      </c>
      <c r="J100" s="430">
        <v>42</v>
      </c>
      <c r="K100" s="431">
        <v>0</v>
      </c>
      <c r="L100" s="430">
        <v>0</v>
      </c>
      <c r="M100" s="431">
        <v>0.11327821253194864</v>
      </c>
      <c r="N100" s="430">
        <v>100</v>
      </c>
      <c r="O100" s="432">
        <v>0.11327821253194864</v>
      </c>
      <c r="P100" s="356">
        <v>1</v>
      </c>
      <c r="Q100" s="356">
        <v>1</v>
      </c>
      <c r="R100" s="356">
        <v>1</v>
      </c>
      <c r="S100" s="356">
        <v>1</v>
      </c>
      <c r="T100" s="356">
        <v>1</v>
      </c>
      <c r="U100" s="356">
        <v>1</v>
      </c>
      <c r="V100" s="356">
        <v>1</v>
      </c>
      <c r="W100" s="356">
        <v>1</v>
      </c>
      <c r="X100" s="356">
        <v>1</v>
      </c>
      <c r="Y100" s="356">
        <v>1</v>
      </c>
      <c r="Z100" s="356">
        <v>1</v>
      </c>
      <c r="AA100" s="356">
        <v>1</v>
      </c>
      <c r="AB100" s="356">
        <v>1</v>
      </c>
      <c r="AC100" s="356">
        <v>1</v>
      </c>
      <c r="AD100" s="356">
        <v>1</v>
      </c>
      <c r="AE100" s="356">
        <v>1</v>
      </c>
      <c r="AF100" s="356">
        <v>1</v>
      </c>
      <c r="AG100" s="356">
        <v>1</v>
      </c>
      <c r="AH100" s="356">
        <v>1</v>
      </c>
      <c r="AI100" s="356">
        <v>1</v>
      </c>
      <c r="AJ100" s="356">
        <v>1</v>
      </c>
      <c r="AK100" s="356">
        <v>1</v>
      </c>
      <c r="AL100" s="356">
        <v>1</v>
      </c>
      <c r="AM100" s="356">
        <v>1</v>
      </c>
      <c r="AN100" s="356">
        <v>1</v>
      </c>
      <c r="AO100" s="356">
        <v>1</v>
      </c>
      <c r="AP100" s="356">
        <v>1</v>
      </c>
      <c r="AQ100" s="356">
        <v>1</v>
      </c>
      <c r="AR100" s="356">
        <v>1</v>
      </c>
      <c r="AS100" s="356">
        <v>1</v>
      </c>
      <c r="AT100" s="356">
        <v>1</v>
      </c>
      <c r="AU100" s="356">
        <v>1</v>
      </c>
      <c r="AV100" s="356">
        <v>1</v>
      </c>
      <c r="AW100" s="356">
        <v>1</v>
      </c>
      <c r="AX100" s="356">
        <v>1</v>
      </c>
      <c r="AY100" s="356">
        <v>1</v>
      </c>
      <c r="AZ100" s="356">
        <v>1</v>
      </c>
      <c r="BA100" s="356">
        <v>1</v>
      </c>
      <c r="BB100" s="356">
        <v>1</v>
      </c>
      <c r="BC100" s="356">
        <v>1</v>
      </c>
      <c r="BD100" s="356">
        <v>1</v>
      </c>
      <c r="BE100" s="356">
        <v>1</v>
      </c>
      <c r="BF100" s="448">
        <v>0</v>
      </c>
      <c r="BG100" s="441" t="s">
        <v>1170</v>
      </c>
      <c r="BH100" s="442">
        <v>50.23</v>
      </c>
      <c r="BI100" s="442">
        <v>2109.66</v>
      </c>
      <c r="BJ100" s="436">
        <v>42</v>
      </c>
      <c r="BK100" s="436">
        <v>0</v>
      </c>
      <c r="BL100" s="436">
        <v>0</v>
      </c>
      <c r="BM100" s="436">
        <v>42</v>
      </c>
      <c r="BN100" s="436">
        <v>1</v>
      </c>
    </row>
    <row r="101" spans="1:66" ht="15.75" x14ac:dyDescent="0.25">
      <c r="A101" s="489"/>
      <c r="B101" s="490"/>
      <c r="C101" s="491"/>
      <c r="D101" s="472"/>
      <c r="E101" s="473"/>
      <c r="F101" s="429" t="s">
        <v>19</v>
      </c>
      <c r="G101" s="429" t="s">
        <v>19</v>
      </c>
      <c r="H101" s="474"/>
      <c r="I101" s="474"/>
      <c r="J101" s="474"/>
      <c r="K101" s="431" t="s">
        <v>19</v>
      </c>
      <c r="L101" s="474"/>
      <c r="M101" s="431" t="s">
        <v>19</v>
      </c>
      <c r="N101" s="474"/>
      <c r="O101" s="497" t="s">
        <v>1919</v>
      </c>
      <c r="P101" s="419"/>
      <c r="Q101" s="419"/>
      <c r="R101" s="419"/>
      <c r="S101" s="419"/>
      <c r="T101" s="419"/>
      <c r="U101" s="419"/>
      <c r="V101" s="419"/>
      <c r="W101" s="419"/>
      <c r="X101" s="419"/>
      <c r="Y101" s="419"/>
      <c r="Z101" s="419"/>
      <c r="AA101" s="419"/>
      <c r="AB101" s="419"/>
      <c r="AC101" s="419"/>
      <c r="AD101" s="419"/>
      <c r="AE101" s="419"/>
      <c r="AF101" s="419"/>
      <c r="AG101" s="419"/>
      <c r="AH101" s="419"/>
      <c r="AI101" s="420"/>
      <c r="AJ101" s="421"/>
      <c r="AK101" s="419"/>
      <c r="AL101" s="419"/>
      <c r="AM101" s="419"/>
      <c r="AN101" s="419"/>
      <c r="AO101" s="419"/>
      <c r="AP101" s="419"/>
      <c r="AQ101" s="420"/>
      <c r="AR101" s="422"/>
      <c r="AS101" s="419"/>
      <c r="AT101" s="419"/>
      <c r="AU101" s="419"/>
      <c r="AV101" s="419"/>
      <c r="AW101" s="419"/>
      <c r="AX101" s="419"/>
      <c r="AY101" s="419"/>
      <c r="AZ101" s="419"/>
      <c r="BA101" s="419"/>
      <c r="BB101" s="419"/>
      <c r="BC101" s="419"/>
      <c r="BD101" s="419"/>
      <c r="BE101" s="419"/>
      <c r="BF101" s="448" t="s">
        <v>19</v>
      </c>
      <c r="BG101" s="441"/>
      <c r="BH101" s="442"/>
      <c r="BI101" s="442"/>
      <c r="BJ101" s="436"/>
      <c r="BK101" s="436" t="s">
        <v>19</v>
      </c>
      <c r="BL101" s="436" t="s">
        <v>19</v>
      </c>
      <c r="BM101" s="436" t="s">
        <v>19</v>
      </c>
      <c r="BN101" s="436" t="s">
        <v>19</v>
      </c>
    </row>
    <row r="102" spans="1:66" x14ac:dyDescent="0.25">
      <c r="A102" s="476" t="s">
        <v>1598</v>
      </c>
      <c r="B102" s="477" t="s">
        <v>1599</v>
      </c>
      <c r="C102" s="478" t="s">
        <v>1599</v>
      </c>
      <c r="D102" s="472"/>
      <c r="E102" s="473"/>
      <c r="F102" s="429" t="s">
        <v>19</v>
      </c>
      <c r="G102" s="429" t="s">
        <v>19</v>
      </c>
      <c r="H102" s="474"/>
      <c r="I102" s="474"/>
      <c r="J102" s="474"/>
      <c r="K102" s="431" t="s">
        <v>19</v>
      </c>
      <c r="L102" s="474"/>
      <c r="M102" s="431" t="s">
        <v>19</v>
      </c>
      <c r="N102" s="474"/>
      <c r="O102" s="497" t="s">
        <v>1919</v>
      </c>
      <c r="P102" s="873" t="s">
        <v>1600</v>
      </c>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c r="AY102" s="874"/>
      <c r="AZ102" s="874"/>
      <c r="BA102" s="874"/>
      <c r="BB102" s="874"/>
      <c r="BC102" s="874"/>
      <c r="BD102" s="874"/>
      <c r="BE102" s="875"/>
      <c r="BF102" s="448" t="s">
        <v>19</v>
      </c>
      <c r="BG102" s="441"/>
      <c r="BH102" s="442"/>
      <c r="BI102" s="442"/>
      <c r="BJ102" s="436"/>
      <c r="BK102" s="436" t="s">
        <v>19</v>
      </c>
      <c r="BL102" s="436" t="s">
        <v>19</v>
      </c>
      <c r="BM102" s="436" t="s">
        <v>19</v>
      </c>
      <c r="BN102" s="436" t="s">
        <v>19</v>
      </c>
    </row>
    <row r="103" spans="1:66" ht="30.75" thickBot="1" x14ac:dyDescent="0.3">
      <c r="A103" s="492" t="s">
        <v>1601</v>
      </c>
      <c r="B103" s="445" t="s">
        <v>1602</v>
      </c>
      <c r="C103" s="493" t="s">
        <v>1602</v>
      </c>
      <c r="D103" s="498"/>
      <c r="E103" s="499"/>
      <c r="F103" s="429" t="s">
        <v>19</v>
      </c>
      <c r="G103" s="429" t="s">
        <v>19</v>
      </c>
      <c r="H103" s="498"/>
      <c r="I103" s="498"/>
      <c r="J103" s="498"/>
      <c r="K103" s="431" t="s">
        <v>19</v>
      </c>
      <c r="L103" s="498"/>
      <c r="M103" s="431" t="s">
        <v>19</v>
      </c>
      <c r="N103" s="498"/>
      <c r="O103" s="500" t="s">
        <v>1919</v>
      </c>
      <c r="P103" s="876"/>
      <c r="Q103" s="877"/>
      <c r="R103" s="877"/>
      <c r="S103" s="877"/>
      <c r="T103" s="877"/>
      <c r="U103" s="877"/>
      <c r="V103" s="877"/>
      <c r="W103" s="877"/>
      <c r="X103" s="877"/>
      <c r="Y103" s="877"/>
      <c r="Z103" s="877"/>
      <c r="AA103" s="877"/>
      <c r="AB103" s="877"/>
      <c r="AC103" s="877"/>
      <c r="AD103" s="877"/>
      <c r="AE103" s="877"/>
      <c r="AF103" s="877"/>
      <c r="AG103" s="877"/>
      <c r="AH103" s="877"/>
      <c r="AI103" s="877"/>
      <c r="AJ103" s="877"/>
      <c r="AK103" s="877"/>
      <c r="AL103" s="877"/>
      <c r="AM103" s="877"/>
      <c r="AN103" s="877"/>
      <c r="AO103" s="877"/>
      <c r="AP103" s="877"/>
      <c r="AQ103" s="877"/>
      <c r="AR103" s="877"/>
      <c r="AS103" s="877"/>
      <c r="AT103" s="877"/>
      <c r="AU103" s="877"/>
      <c r="AV103" s="877"/>
      <c r="AW103" s="877"/>
      <c r="AX103" s="877"/>
      <c r="AY103" s="877"/>
      <c r="AZ103" s="877"/>
      <c r="BA103" s="877"/>
      <c r="BB103" s="877"/>
      <c r="BC103" s="877"/>
      <c r="BD103" s="877"/>
      <c r="BE103" s="878"/>
      <c r="BF103" s="481" t="s">
        <v>19</v>
      </c>
      <c r="BG103" s="441"/>
      <c r="BH103" s="442"/>
      <c r="BI103" s="442"/>
      <c r="BJ103" s="436"/>
      <c r="BK103" s="436" t="s">
        <v>19</v>
      </c>
      <c r="BL103" s="436" t="s">
        <v>19</v>
      </c>
      <c r="BM103" s="436" t="s">
        <v>19</v>
      </c>
      <c r="BN103" s="436" t="s">
        <v>19</v>
      </c>
    </row>
    <row r="104" spans="1:66" ht="45" x14ac:dyDescent="0.25">
      <c r="A104" s="437">
        <v>98094</v>
      </c>
      <c r="B104" s="468" t="s">
        <v>1603</v>
      </c>
      <c r="C104" s="501" t="s">
        <v>1603</v>
      </c>
      <c r="D104" s="427">
        <v>42</v>
      </c>
      <c r="E104" s="428">
        <v>2.4487939497133695</v>
      </c>
      <c r="F104" s="429">
        <v>0</v>
      </c>
      <c r="G104" s="429" t="s">
        <v>19</v>
      </c>
      <c r="H104" s="430">
        <v>0</v>
      </c>
      <c r="I104" s="430">
        <v>0</v>
      </c>
      <c r="J104" s="430">
        <v>0</v>
      </c>
      <c r="K104" s="431">
        <v>0</v>
      </c>
      <c r="L104" s="430">
        <v>0</v>
      </c>
      <c r="M104" s="431">
        <v>0</v>
      </c>
      <c r="N104" s="430">
        <v>0</v>
      </c>
      <c r="O104" s="432">
        <v>0</v>
      </c>
      <c r="P104" s="356"/>
      <c r="Q104" s="356"/>
      <c r="R104" s="356"/>
      <c r="S104" s="356"/>
      <c r="T104" s="356"/>
      <c r="U104" s="356"/>
      <c r="V104" s="356"/>
      <c r="W104" s="356"/>
      <c r="X104" s="356"/>
      <c r="Y104" s="356"/>
      <c r="Z104" s="356"/>
      <c r="AA104" s="356"/>
      <c r="AB104" s="356"/>
      <c r="AC104" s="356"/>
      <c r="AD104" s="356"/>
      <c r="AE104" s="356"/>
      <c r="AF104" s="356"/>
      <c r="AG104" s="356"/>
      <c r="AH104" s="356"/>
      <c r="AI104" s="453"/>
      <c r="AJ104" s="454"/>
      <c r="AK104" s="356"/>
      <c r="AL104" s="356"/>
      <c r="AM104" s="356"/>
      <c r="AN104" s="356"/>
      <c r="AO104" s="356"/>
      <c r="AP104" s="356"/>
      <c r="AQ104" s="453"/>
      <c r="AR104" s="455"/>
      <c r="AS104" s="356"/>
      <c r="AT104" s="356"/>
      <c r="AU104" s="356"/>
      <c r="AV104" s="356"/>
      <c r="AW104" s="356"/>
      <c r="AX104" s="356"/>
      <c r="AY104" s="356"/>
      <c r="AZ104" s="356"/>
      <c r="BA104" s="356"/>
      <c r="BB104" s="356"/>
      <c r="BC104" s="356"/>
      <c r="BD104" s="356"/>
      <c r="BE104" s="482"/>
      <c r="BF104" s="502">
        <v>42</v>
      </c>
      <c r="BG104" s="441" t="s">
        <v>103</v>
      </c>
      <c r="BH104" s="442">
        <v>1</v>
      </c>
      <c r="BI104" s="442">
        <v>42</v>
      </c>
      <c r="BJ104" s="436">
        <v>0</v>
      </c>
      <c r="BK104" s="436">
        <v>0</v>
      </c>
      <c r="BL104" s="436">
        <v>42</v>
      </c>
      <c r="BM104" s="436">
        <v>0</v>
      </c>
      <c r="BN104" s="436">
        <v>42</v>
      </c>
    </row>
    <row r="105" spans="1:66" ht="45" x14ac:dyDescent="0.25">
      <c r="A105" s="437">
        <v>98082</v>
      </c>
      <c r="B105" s="468" t="s">
        <v>1604</v>
      </c>
      <c r="C105" s="501" t="s">
        <v>1604</v>
      </c>
      <c r="D105" s="427">
        <v>42</v>
      </c>
      <c r="E105" s="428">
        <v>3.5518793034473513</v>
      </c>
      <c r="F105" s="429">
        <v>0</v>
      </c>
      <c r="G105" s="429" t="s">
        <v>19</v>
      </c>
      <c r="H105" s="430">
        <v>0</v>
      </c>
      <c r="I105" s="430">
        <v>0</v>
      </c>
      <c r="J105" s="430">
        <v>0</v>
      </c>
      <c r="K105" s="431">
        <v>0</v>
      </c>
      <c r="L105" s="430">
        <v>0</v>
      </c>
      <c r="M105" s="431">
        <v>0</v>
      </c>
      <c r="N105" s="430">
        <v>0</v>
      </c>
      <c r="O105" s="432">
        <v>0</v>
      </c>
      <c r="P105" s="356"/>
      <c r="Q105" s="356"/>
      <c r="R105" s="356"/>
      <c r="S105" s="356"/>
      <c r="T105" s="356"/>
      <c r="U105" s="356"/>
      <c r="V105" s="356"/>
      <c r="W105" s="356"/>
      <c r="X105" s="356"/>
      <c r="Y105" s="356"/>
      <c r="Z105" s="356"/>
      <c r="AA105" s="356"/>
      <c r="AB105" s="356"/>
      <c r="AC105" s="356"/>
      <c r="AD105" s="356"/>
      <c r="AE105" s="356"/>
      <c r="AF105" s="356"/>
      <c r="AG105" s="356"/>
      <c r="AH105" s="356"/>
      <c r="AI105" s="453"/>
      <c r="AJ105" s="454"/>
      <c r="AK105" s="356"/>
      <c r="AL105" s="356"/>
      <c r="AM105" s="356"/>
      <c r="AN105" s="356"/>
      <c r="AO105" s="356"/>
      <c r="AP105" s="356"/>
      <c r="AQ105" s="453"/>
      <c r="AR105" s="455"/>
      <c r="AS105" s="356"/>
      <c r="AT105" s="356"/>
      <c r="AU105" s="356"/>
      <c r="AV105" s="356"/>
      <c r="AW105" s="356"/>
      <c r="AX105" s="356"/>
      <c r="AY105" s="356"/>
      <c r="AZ105" s="356"/>
      <c r="BA105" s="356"/>
      <c r="BB105" s="356"/>
      <c r="BC105" s="356"/>
      <c r="BD105" s="356"/>
      <c r="BE105" s="482"/>
      <c r="BF105" s="503">
        <v>42</v>
      </c>
      <c r="BG105" s="441" t="s">
        <v>103</v>
      </c>
      <c r="BH105" s="442">
        <v>1</v>
      </c>
      <c r="BI105" s="442">
        <v>42</v>
      </c>
      <c r="BJ105" s="436">
        <v>0</v>
      </c>
      <c r="BK105" s="436">
        <v>0</v>
      </c>
      <c r="BL105" s="436">
        <v>42</v>
      </c>
      <c r="BM105" s="436">
        <v>0</v>
      </c>
      <c r="BN105" s="436">
        <v>42</v>
      </c>
    </row>
    <row r="106" spans="1:66" ht="15.75" x14ac:dyDescent="0.25">
      <c r="A106" s="437">
        <v>81643</v>
      </c>
      <c r="B106" s="468" t="s">
        <v>466</v>
      </c>
      <c r="C106" s="501" t="s">
        <v>466</v>
      </c>
      <c r="D106" s="427">
        <v>42</v>
      </c>
      <c r="E106" s="428">
        <v>5.7170324797123639E-2</v>
      </c>
      <c r="F106" s="429">
        <v>0</v>
      </c>
      <c r="G106" s="429" t="s">
        <v>19</v>
      </c>
      <c r="H106" s="430">
        <v>0</v>
      </c>
      <c r="I106" s="430">
        <v>0</v>
      </c>
      <c r="J106" s="430">
        <v>0</v>
      </c>
      <c r="K106" s="431">
        <v>0</v>
      </c>
      <c r="L106" s="430">
        <v>0</v>
      </c>
      <c r="M106" s="431">
        <v>0</v>
      </c>
      <c r="N106" s="430">
        <v>0</v>
      </c>
      <c r="O106" s="432">
        <v>0</v>
      </c>
      <c r="P106" s="356"/>
      <c r="Q106" s="356"/>
      <c r="R106" s="356"/>
      <c r="S106" s="356"/>
      <c r="T106" s="356"/>
      <c r="U106" s="356"/>
      <c r="V106" s="356"/>
      <c r="W106" s="356"/>
      <c r="X106" s="356"/>
      <c r="Y106" s="356"/>
      <c r="Z106" s="356"/>
      <c r="AA106" s="356"/>
      <c r="AB106" s="356"/>
      <c r="AC106" s="356"/>
      <c r="AD106" s="356"/>
      <c r="AE106" s="356"/>
      <c r="AF106" s="356"/>
      <c r="AG106" s="356"/>
      <c r="AH106" s="356"/>
      <c r="AI106" s="453"/>
      <c r="AJ106" s="454"/>
      <c r="AK106" s="356"/>
      <c r="AL106" s="356"/>
      <c r="AM106" s="356"/>
      <c r="AN106" s="356"/>
      <c r="AO106" s="356"/>
      <c r="AP106" s="356"/>
      <c r="AQ106" s="453"/>
      <c r="AR106" s="455"/>
      <c r="AS106" s="356"/>
      <c r="AT106" s="356"/>
      <c r="AU106" s="356"/>
      <c r="AV106" s="356"/>
      <c r="AW106" s="356"/>
      <c r="AX106" s="356"/>
      <c r="AY106" s="356"/>
      <c r="AZ106" s="356"/>
      <c r="BA106" s="356"/>
      <c r="BB106" s="356"/>
      <c r="BC106" s="356"/>
      <c r="BD106" s="356"/>
      <c r="BE106" s="482"/>
      <c r="BF106" s="503">
        <v>168</v>
      </c>
      <c r="BG106" s="441" t="s">
        <v>103</v>
      </c>
      <c r="BH106" s="442">
        <v>4</v>
      </c>
      <c r="BI106" s="442">
        <v>168</v>
      </c>
      <c r="BJ106" s="436">
        <v>0</v>
      </c>
      <c r="BK106" s="436">
        <v>0</v>
      </c>
      <c r="BL106" s="436">
        <v>42</v>
      </c>
      <c r="BM106" s="436">
        <v>0</v>
      </c>
      <c r="BN106" s="436">
        <v>42</v>
      </c>
    </row>
    <row r="107" spans="1:66" ht="15.75" x14ac:dyDescent="0.25">
      <c r="A107" s="437">
        <v>81733</v>
      </c>
      <c r="B107" s="468" t="s">
        <v>1605</v>
      </c>
      <c r="C107" s="501" t="s">
        <v>1605</v>
      </c>
      <c r="D107" s="427">
        <v>42</v>
      </c>
      <c r="E107" s="428">
        <v>3.637300958794791E-2</v>
      </c>
      <c r="F107" s="429">
        <v>0</v>
      </c>
      <c r="G107" s="429" t="s">
        <v>19</v>
      </c>
      <c r="H107" s="430">
        <v>0</v>
      </c>
      <c r="I107" s="430">
        <v>0</v>
      </c>
      <c r="J107" s="430">
        <v>0</v>
      </c>
      <c r="K107" s="431">
        <v>0</v>
      </c>
      <c r="L107" s="430">
        <v>0</v>
      </c>
      <c r="M107" s="431">
        <v>0</v>
      </c>
      <c r="N107" s="430">
        <v>0</v>
      </c>
      <c r="O107" s="432">
        <v>0</v>
      </c>
      <c r="P107" s="356"/>
      <c r="Q107" s="356"/>
      <c r="R107" s="356"/>
      <c r="S107" s="356"/>
      <c r="T107" s="356"/>
      <c r="U107" s="356"/>
      <c r="V107" s="356"/>
      <c r="W107" s="356"/>
      <c r="X107" s="356"/>
      <c r="Y107" s="356"/>
      <c r="Z107" s="356"/>
      <c r="AA107" s="356"/>
      <c r="AB107" s="356"/>
      <c r="AC107" s="356"/>
      <c r="AD107" s="356"/>
      <c r="AE107" s="356"/>
      <c r="AF107" s="356"/>
      <c r="AG107" s="356"/>
      <c r="AH107" s="356"/>
      <c r="AI107" s="453"/>
      <c r="AJ107" s="454"/>
      <c r="AK107" s="356"/>
      <c r="AL107" s="356"/>
      <c r="AM107" s="356"/>
      <c r="AN107" s="356"/>
      <c r="AO107" s="356"/>
      <c r="AP107" s="356"/>
      <c r="AQ107" s="453"/>
      <c r="AR107" s="455"/>
      <c r="AS107" s="356"/>
      <c r="AT107" s="356"/>
      <c r="AU107" s="356"/>
      <c r="AV107" s="356"/>
      <c r="AW107" s="356"/>
      <c r="AX107" s="356"/>
      <c r="AY107" s="356"/>
      <c r="AZ107" s="356"/>
      <c r="BA107" s="356"/>
      <c r="BB107" s="356"/>
      <c r="BC107" s="356"/>
      <c r="BD107" s="356"/>
      <c r="BE107" s="482"/>
      <c r="BF107" s="503">
        <v>42</v>
      </c>
      <c r="BG107" s="441" t="s">
        <v>103</v>
      </c>
      <c r="BH107" s="442">
        <v>1</v>
      </c>
      <c r="BI107" s="442">
        <v>42</v>
      </c>
      <c r="BJ107" s="436">
        <v>0</v>
      </c>
      <c r="BK107" s="436">
        <v>0</v>
      </c>
      <c r="BL107" s="436">
        <v>42</v>
      </c>
      <c r="BM107" s="436">
        <v>0</v>
      </c>
      <c r="BN107" s="436">
        <v>1</v>
      </c>
    </row>
    <row r="108" spans="1:66" ht="15.75" x14ac:dyDescent="0.25">
      <c r="A108" s="437">
        <v>82235</v>
      </c>
      <c r="B108" s="468" t="s">
        <v>1606</v>
      </c>
      <c r="C108" s="501" t="s">
        <v>1606</v>
      </c>
      <c r="D108" s="427">
        <v>42</v>
      </c>
      <c r="E108" s="428">
        <v>6.0698349934903188E-2</v>
      </c>
      <c r="F108" s="429">
        <v>0</v>
      </c>
      <c r="G108" s="429" t="s">
        <v>19</v>
      </c>
      <c r="H108" s="430">
        <v>0</v>
      </c>
      <c r="I108" s="430">
        <v>0</v>
      </c>
      <c r="J108" s="430">
        <v>0</v>
      </c>
      <c r="K108" s="431">
        <v>0</v>
      </c>
      <c r="L108" s="430">
        <v>0</v>
      </c>
      <c r="M108" s="431">
        <v>0</v>
      </c>
      <c r="N108" s="430">
        <v>0</v>
      </c>
      <c r="O108" s="432">
        <v>0</v>
      </c>
      <c r="P108" s="356"/>
      <c r="Q108" s="356"/>
      <c r="R108" s="356"/>
      <c r="S108" s="356"/>
      <c r="T108" s="356"/>
      <c r="U108" s="356"/>
      <c r="V108" s="356"/>
      <c r="W108" s="356"/>
      <c r="X108" s="356"/>
      <c r="Y108" s="356"/>
      <c r="Z108" s="356"/>
      <c r="AA108" s="356"/>
      <c r="AB108" s="356"/>
      <c r="AC108" s="356"/>
      <c r="AD108" s="356"/>
      <c r="AE108" s="356"/>
      <c r="AF108" s="356"/>
      <c r="AG108" s="356"/>
      <c r="AH108" s="356"/>
      <c r="AI108" s="453"/>
      <c r="AJ108" s="454"/>
      <c r="AK108" s="356"/>
      <c r="AL108" s="356"/>
      <c r="AM108" s="356"/>
      <c r="AN108" s="356"/>
      <c r="AO108" s="356"/>
      <c r="AP108" s="356"/>
      <c r="AQ108" s="453"/>
      <c r="AR108" s="455"/>
      <c r="AS108" s="356"/>
      <c r="AT108" s="356"/>
      <c r="AU108" s="356"/>
      <c r="AV108" s="356"/>
      <c r="AW108" s="356"/>
      <c r="AX108" s="356"/>
      <c r="AY108" s="356"/>
      <c r="AZ108" s="356"/>
      <c r="BA108" s="356"/>
      <c r="BB108" s="356"/>
      <c r="BC108" s="356"/>
      <c r="BD108" s="356"/>
      <c r="BE108" s="482"/>
      <c r="BF108" s="503">
        <v>84</v>
      </c>
      <c r="BG108" s="441" t="s">
        <v>103</v>
      </c>
      <c r="BH108" s="442">
        <v>2</v>
      </c>
      <c r="BI108" s="442">
        <v>84</v>
      </c>
      <c r="BJ108" s="436">
        <v>0</v>
      </c>
      <c r="BK108" s="436">
        <v>0</v>
      </c>
      <c r="BL108" s="436">
        <v>42</v>
      </c>
      <c r="BM108" s="436">
        <v>0</v>
      </c>
      <c r="BN108" s="436">
        <v>42</v>
      </c>
    </row>
    <row r="109" spans="1:66" ht="16.5" thickBot="1" x14ac:dyDescent="0.3">
      <c r="A109" s="437">
        <v>82304</v>
      </c>
      <c r="B109" s="468" t="s">
        <v>1586</v>
      </c>
      <c r="C109" s="501" t="s">
        <v>1586</v>
      </c>
      <c r="D109" s="427">
        <v>42</v>
      </c>
      <c r="E109" s="428">
        <v>0.13905717264476389</v>
      </c>
      <c r="F109" s="429">
        <v>0</v>
      </c>
      <c r="G109" s="429" t="s">
        <v>19</v>
      </c>
      <c r="H109" s="430">
        <v>0</v>
      </c>
      <c r="I109" s="430">
        <v>0</v>
      </c>
      <c r="J109" s="430">
        <v>0</v>
      </c>
      <c r="K109" s="431">
        <v>0</v>
      </c>
      <c r="L109" s="430">
        <v>0</v>
      </c>
      <c r="M109" s="431">
        <v>0</v>
      </c>
      <c r="N109" s="430">
        <v>0</v>
      </c>
      <c r="O109" s="432">
        <v>0</v>
      </c>
      <c r="P109" s="356"/>
      <c r="Q109" s="356"/>
      <c r="R109" s="356"/>
      <c r="S109" s="356"/>
      <c r="T109" s="356"/>
      <c r="U109" s="356"/>
      <c r="V109" s="356"/>
      <c r="W109" s="356"/>
      <c r="X109" s="356"/>
      <c r="Y109" s="356"/>
      <c r="Z109" s="356"/>
      <c r="AA109" s="356"/>
      <c r="AB109" s="356"/>
      <c r="AC109" s="356"/>
      <c r="AD109" s="356"/>
      <c r="AE109" s="356"/>
      <c r="AF109" s="356"/>
      <c r="AG109" s="356"/>
      <c r="AH109" s="356"/>
      <c r="AI109" s="453"/>
      <c r="AJ109" s="454"/>
      <c r="AK109" s="356"/>
      <c r="AL109" s="356"/>
      <c r="AM109" s="356"/>
      <c r="AN109" s="356"/>
      <c r="AO109" s="356"/>
      <c r="AP109" s="356"/>
      <c r="AQ109" s="453"/>
      <c r="AR109" s="455"/>
      <c r="AS109" s="356"/>
      <c r="AT109" s="356"/>
      <c r="AU109" s="356"/>
      <c r="AV109" s="356"/>
      <c r="AW109" s="356"/>
      <c r="AX109" s="356"/>
      <c r="AY109" s="356"/>
      <c r="AZ109" s="356"/>
      <c r="BA109" s="356"/>
      <c r="BB109" s="356"/>
      <c r="BC109" s="356"/>
      <c r="BD109" s="356"/>
      <c r="BE109" s="482"/>
      <c r="BF109" s="504">
        <v>189</v>
      </c>
      <c r="BG109" s="441" t="s">
        <v>92</v>
      </c>
      <c r="BH109" s="442">
        <v>4.5</v>
      </c>
      <c r="BI109" s="442">
        <v>189</v>
      </c>
      <c r="BJ109" s="436">
        <v>0</v>
      </c>
      <c r="BK109" s="436">
        <v>0</v>
      </c>
      <c r="BL109" s="436">
        <v>42</v>
      </c>
      <c r="BM109" s="436">
        <v>0</v>
      </c>
      <c r="BN109" s="436">
        <v>42</v>
      </c>
    </row>
    <row r="110" spans="1:66" x14ac:dyDescent="0.25">
      <c r="A110" s="505"/>
      <c r="B110" s="506"/>
      <c r="C110" s="505"/>
      <c r="D110" s="507"/>
      <c r="E110" s="499"/>
      <c r="F110" s="429" t="s">
        <v>19</v>
      </c>
      <c r="G110" s="429" t="s">
        <v>19</v>
      </c>
      <c r="H110" s="508"/>
      <c r="I110" s="508"/>
      <c r="J110" s="508"/>
      <c r="K110" s="431" t="s">
        <v>19</v>
      </c>
      <c r="L110" s="508"/>
      <c r="M110" s="431" t="s">
        <v>19</v>
      </c>
      <c r="N110" s="508"/>
      <c r="O110" s="509" t="s">
        <v>1919</v>
      </c>
      <c r="P110" s="419"/>
      <c r="Q110" s="419"/>
      <c r="R110" s="419"/>
      <c r="S110" s="419"/>
      <c r="T110" s="419"/>
      <c r="U110" s="419"/>
      <c r="V110" s="419"/>
      <c r="W110" s="419"/>
      <c r="X110" s="419"/>
      <c r="Y110" s="419"/>
      <c r="Z110" s="419"/>
      <c r="AA110" s="419"/>
      <c r="AB110" s="419"/>
      <c r="AC110" s="419"/>
      <c r="AD110" s="419"/>
      <c r="AE110" s="419"/>
      <c r="AF110" s="419"/>
      <c r="AG110" s="419"/>
      <c r="AH110" s="419"/>
      <c r="AI110" s="420"/>
      <c r="AJ110" s="421"/>
      <c r="AK110" s="419"/>
      <c r="AL110" s="419"/>
      <c r="AM110" s="419"/>
      <c r="AN110" s="419"/>
      <c r="AO110" s="419"/>
      <c r="AP110" s="419"/>
      <c r="AQ110" s="420"/>
      <c r="AR110" s="422"/>
      <c r="AS110" s="419"/>
      <c r="AT110" s="419"/>
      <c r="AU110" s="419"/>
      <c r="AV110" s="419"/>
      <c r="AW110" s="419"/>
      <c r="AX110" s="419"/>
      <c r="AY110" s="419"/>
      <c r="AZ110" s="419"/>
      <c r="BA110" s="419"/>
      <c r="BB110" s="419"/>
      <c r="BC110" s="419"/>
      <c r="BD110" s="419"/>
      <c r="BE110" s="419"/>
      <c r="BF110" s="488" t="s">
        <v>19</v>
      </c>
      <c r="BG110" s="441"/>
      <c r="BH110" s="442"/>
      <c r="BI110" s="442"/>
      <c r="BJ110" s="436"/>
      <c r="BK110" s="436" t="s">
        <v>19</v>
      </c>
      <c r="BL110" s="436" t="s">
        <v>19</v>
      </c>
      <c r="BM110" s="436" t="s">
        <v>19</v>
      </c>
      <c r="BN110" s="436" t="s">
        <v>19</v>
      </c>
    </row>
    <row r="111" spans="1:66" ht="30" x14ac:dyDescent="0.25">
      <c r="A111" s="510"/>
      <c r="B111" s="511" t="s">
        <v>1607</v>
      </c>
      <c r="C111" s="512" t="s">
        <v>1607</v>
      </c>
      <c r="D111" s="507"/>
      <c r="E111" s="499"/>
      <c r="F111" s="429" t="s">
        <v>19</v>
      </c>
      <c r="G111" s="429" t="s">
        <v>19</v>
      </c>
      <c r="H111" s="508"/>
      <c r="I111" s="508"/>
      <c r="J111" s="508"/>
      <c r="K111" s="431" t="s">
        <v>19</v>
      </c>
      <c r="L111" s="508"/>
      <c r="M111" s="431" t="s">
        <v>19</v>
      </c>
      <c r="N111" s="508"/>
      <c r="O111" s="509" t="s">
        <v>1919</v>
      </c>
      <c r="P111" s="419"/>
      <c r="Q111" s="419"/>
      <c r="R111" s="419"/>
      <c r="S111" s="419"/>
      <c r="T111" s="419"/>
      <c r="U111" s="419"/>
      <c r="V111" s="419"/>
      <c r="W111" s="419"/>
      <c r="X111" s="419"/>
      <c r="Y111" s="419"/>
      <c r="Z111" s="419"/>
      <c r="AA111" s="419"/>
      <c r="AB111" s="419"/>
      <c r="AC111" s="419"/>
      <c r="AD111" s="419"/>
      <c r="AE111" s="419"/>
      <c r="AF111" s="419"/>
      <c r="AG111" s="419"/>
      <c r="AH111" s="419"/>
      <c r="AI111" s="420"/>
      <c r="AJ111" s="421"/>
      <c r="AK111" s="419"/>
      <c r="AL111" s="419"/>
      <c r="AM111" s="419"/>
      <c r="AN111" s="419"/>
      <c r="AO111" s="419"/>
      <c r="AP111" s="419"/>
      <c r="AQ111" s="420"/>
      <c r="AR111" s="422"/>
      <c r="AS111" s="419"/>
      <c r="AT111" s="419"/>
      <c r="AU111" s="419"/>
      <c r="AV111" s="419"/>
      <c r="AW111" s="419"/>
      <c r="AX111" s="419"/>
      <c r="AY111" s="419"/>
      <c r="AZ111" s="419"/>
      <c r="BA111" s="419"/>
      <c r="BB111" s="419"/>
      <c r="BC111" s="419"/>
      <c r="BD111" s="419"/>
      <c r="BE111" s="419"/>
      <c r="BF111" s="448" t="s">
        <v>19</v>
      </c>
      <c r="BG111" s="441"/>
      <c r="BH111" s="442"/>
      <c r="BI111" s="442"/>
      <c r="BJ111" s="436"/>
      <c r="BK111" s="436" t="s">
        <v>19</v>
      </c>
      <c r="BL111" s="436" t="s">
        <v>19</v>
      </c>
      <c r="BM111" s="436" t="s">
        <v>19</v>
      </c>
      <c r="BN111" s="436" t="s">
        <v>19</v>
      </c>
    </row>
    <row r="112" spans="1:66" x14ac:dyDescent="0.25">
      <c r="A112" s="492" t="s">
        <v>1608</v>
      </c>
      <c r="B112" s="477" t="s">
        <v>1609</v>
      </c>
      <c r="C112" s="513" t="s">
        <v>1609</v>
      </c>
      <c r="D112" s="507"/>
      <c r="E112" s="499"/>
      <c r="F112" s="429" t="s">
        <v>19</v>
      </c>
      <c r="G112" s="429" t="s">
        <v>19</v>
      </c>
      <c r="H112" s="508"/>
      <c r="I112" s="508"/>
      <c r="J112" s="508"/>
      <c r="K112" s="431" t="s">
        <v>19</v>
      </c>
      <c r="L112" s="508"/>
      <c r="M112" s="431" t="s">
        <v>19</v>
      </c>
      <c r="N112" s="508"/>
      <c r="O112" s="509" t="s">
        <v>1919</v>
      </c>
      <c r="P112" s="419"/>
      <c r="Q112" s="419"/>
      <c r="R112" s="419"/>
      <c r="S112" s="419"/>
      <c r="T112" s="419"/>
      <c r="U112" s="419"/>
      <c r="V112" s="419"/>
      <c r="W112" s="419"/>
      <c r="X112" s="419"/>
      <c r="Y112" s="419"/>
      <c r="Z112" s="419"/>
      <c r="AA112" s="419"/>
      <c r="AB112" s="419"/>
      <c r="AC112" s="419"/>
      <c r="AD112" s="419"/>
      <c r="AE112" s="419"/>
      <c r="AF112" s="419"/>
      <c r="AG112" s="419"/>
      <c r="AH112" s="419"/>
      <c r="AI112" s="420"/>
      <c r="AJ112" s="421"/>
      <c r="AK112" s="419"/>
      <c r="AL112" s="419"/>
      <c r="AM112" s="419"/>
      <c r="AN112" s="419"/>
      <c r="AO112" s="419"/>
      <c r="AP112" s="419"/>
      <c r="AQ112" s="420"/>
      <c r="AR112" s="422"/>
      <c r="AS112" s="419"/>
      <c r="AT112" s="419"/>
      <c r="AU112" s="419"/>
      <c r="AV112" s="419"/>
      <c r="AW112" s="419"/>
      <c r="AX112" s="419"/>
      <c r="AY112" s="419"/>
      <c r="AZ112" s="419"/>
      <c r="BA112" s="419"/>
      <c r="BB112" s="419"/>
      <c r="BC112" s="419"/>
      <c r="BD112" s="419"/>
      <c r="BE112" s="419"/>
      <c r="BF112" s="448" t="s">
        <v>19</v>
      </c>
      <c r="BG112" s="441"/>
      <c r="BH112" s="442"/>
      <c r="BI112" s="442"/>
      <c r="BJ112" s="436"/>
      <c r="BK112" s="436" t="s">
        <v>19</v>
      </c>
      <c r="BL112" s="436" t="s">
        <v>19</v>
      </c>
      <c r="BM112" s="436" t="s">
        <v>19</v>
      </c>
      <c r="BN112" s="436" t="s">
        <v>19</v>
      </c>
    </row>
    <row r="113" spans="1:66" x14ac:dyDescent="0.25">
      <c r="A113" s="492" t="s">
        <v>1610</v>
      </c>
      <c r="B113" s="445" t="s">
        <v>1611</v>
      </c>
      <c r="C113" s="493" t="s">
        <v>1611</v>
      </c>
      <c r="D113" s="498"/>
      <c r="E113" s="499"/>
      <c r="F113" s="429" t="s">
        <v>19</v>
      </c>
      <c r="G113" s="429" t="s">
        <v>19</v>
      </c>
      <c r="H113" s="498"/>
      <c r="I113" s="498"/>
      <c r="J113" s="498"/>
      <c r="K113" s="431" t="s">
        <v>19</v>
      </c>
      <c r="L113" s="498"/>
      <c r="M113" s="431" t="s">
        <v>19</v>
      </c>
      <c r="N113" s="498"/>
      <c r="O113" s="500" t="s">
        <v>1919</v>
      </c>
      <c r="P113" s="419"/>
      <c r="Q113" s="419"/>
      <c r="R113" s="419"/>
      <c r="S113" s="419"/>
      <c r="T113" s="419"/>
      <c r="U113" s="419"/>
      <c r="V113" s="419"/>
      <c r="W113" s="419"/>
      <c r="X113" s="419"/>
      <c r="Y113" s="419"/>
      <c r="Z113" s="419"/>
      <c r="AA113" s="419"/>
      <c r="AB113" s="419"/>
      <c r="AC113" s="419"/>
      <c r="AD113" s="419"/>
      <c r="AE113" s="419"/>
      <c r="AF113" s="419"/>
      <c r="AG113" s="419"/>
      <c r="AH113" s="419"/>
      <c r="AI113" s="420"/>
      <c r="AJ113" s="421"/>
      <c r="AK113" s="419"/>
      <c r="AL113" s="419"/>
      <c r="AM113" s="419"/>
      <c r="AN113" s="419"/>
      <c r="AO113" s="419"/>
      <c r="AP113" s="419"/>
      <c r="AQ113" s="420"/>
      <c r="AR113" s="422"/>
      <c r="AS113" s="419"/>
      <c r="AT113" s="419"/>
      <c r="AU113" s="419"/>
      <c r="AV113" s="419"/>
      <c r="AW113" s="419"/>
      <c r="AX113" s="419"/>
      <c r="AY113" s="419"/>
      <c r="AZ113" s="419"/>
      <c r="BA113" s="419"/>
      <c r="BB113" s="419"/>
      <c r="BC113" s="419"/>
      <c r="BD113" s="419"/>
      <c r="BE113" s="419"/>
      <c r="BF113" s="448" t="s">
        <v>19</v>
      </c>
      <c r="BG113" s="441"/>
      <c r="BH113" s="442"/>
      <c r="BI113" s="442"/>
      <c r="BJ113" s="436"/>
      <c r="BK113" s="436" t="s">
        <v>19</v>
      </c>
      <c r="BL113" s="436" t="s">
        <v>19</v>
      </c>
      <c r="BM113" s="436" t="s">
        <v>19</v>
      </c>
      <c r="BN113" s="436" t="s">
        <v>19</v>
      </c>
    </row>
    <row r="114" spans="1:66" ht="60" x14ac:dyDescent="0.25">
      <c r="A114" s="879">
        <v>89454</v>
      </c>
      <c r="B114" s="468" t="s">
        <v>1612</v>
      </c>
      <c r="C114" s="514" t="s">
        <v>1612</v>
      </c>
      <c r="D114" s="427">
        <v>38</v>
      </c>
      <c r="E114" s="428">
        <v>3.4504598514260163</v>
      </c>
      <c r="F114" s="429">
        <v>1.816031500750535</v>
      </c>
      <c r="G114" s="429" t="s">
        <v>19</v>
      </c>
      <c r="H114" s="430">
        <v>20</v>
      </c>
      <c r="I114" s="430">
        <v>18</v>
      </c>
      <c r="J114" s="430">
        <v>38</v>
      </c>
      <c r="K114" s="431">
        <v>1.6344828316205038</v>
      </c>
      <c r="L114" s="430">
        <v>47.37</v>
      </c>
      <c r="M114" s="431">
        <v>3.4504598514260163</v>
      </c>
      <c r="N114" s="430">
        <v>100</v>
      </c>
      <c r="O114" s="432">
        <v>3.4504598514260163</v>
      </c>
      <c r="P114" s="356">
        <v>3</v>
      </c>
      <c r="Q114" s="356">
        <v>3</v>
      </c>
      <c r="R114" s="356">
        <v>3</v>
      </c>
      <c r="S114" s="356">
        <v>3</v>
      </c>
      <c r="T114" s="356">
        <v>3</v>
      </c>
      <c r="U114" s="356">
        <v>3</v>
      </c>
      <c r="V114" s="356">
        <v>3</v>
      </c>
      <c r="W114" s="356">
        <v>3</v>
      </c>
      <c r="X114" s="356">
        <v>3</v>
      </c>
      <c r="Y114" s="356">
        <v>3</v>
      </c>
      <c r="Z114" s="356">
        <v>3</v>
      </c>
      <c r="AA114" s="515"/>
      <c r="AB114" s="515"/>
      <c r="AC114" s="356">
        <v>3</v>
      </c>
      <c r="AD114" s="356">
        <v>3</v>
      </c>
      <c r="AE114" s="356">
        <v>3</v>
      </c>
      <c r="AF114" s="356">
        <v>3</v>
      </c>
      <c r="AG114" s="356">
        <v>3</v>
      </c>
      <c r="AH114" s="356">
        <v>3</v>
      </c>
      <c r="AI114" s="453">
        <v>3</v>
      </c>
      <c r="AJ114" s="516"/>
      <c r="AK114" s="356">
        <v>2</v>
      </c>
      <c r="AL114" s="356">
        <v>2</v>
      </c>
      <c r="AM114" s="356">
        <v>2</v>
      </c>
      <c r="AN114" s="356">
        <v>2</v>
      </c>
      <c r="AO114" s="356">
        <v>2</v>
      </c>
      <c r="AP114" s="356">
        <v>2</v>
      </c>
      <c r="AQ114" s="453">
        <v>2</v>
      </c>
      <c r="AR114" s="455">
        <v>2</v>
      </c>
      <c r="AS114" s="455">
        <v>2</v>
      </c>
      <c r="AT114" s="455">
        <v>2</v>
      </c>
      <c r="AU114" s="455">
        <v>2</v>
      </c>
      <c r="AV114" s="455">
        <v>2</v>
      </c>
      <c r="AW114" s="455">
        <v>2</v>
      </c>
      <c r="AX114" s="455">
        <v>2</v>
      </c>
      <c r="AY114" s="455">
        <v>2</v>
      </c>
      <c r="AZ114" s="455">
        <v>2</v>
      </c>
      <c r="BA114" s="455">
        <v>2</v>
      </c>
      <c r="BB114" s="455">
        <v>2</v>
      </c>
      <c r="BC114" s="455">
        <v>2</v>
      </c>
      <c r="BD114" s="455">
        <v>2</v>
      </c>
      <c r="BE114" s="517"/>
      <c r="BF114" s="518">
        <v>228</v>
      </c>
      <c r="BG114" s="441" t="s">
        <v>1170</v>
      </c>
      <c r="BH114" s="442">
        <v>58.18</v>
      </c>
      <c r="BI114" s="442">
        <v>2210.84</v>
      </c>
      <c r="BJ114" s="436">
        <v>38</v>
      </c>
      <c r="BK114" s="436">
        <v>0</v>
      </c>
      <c r="BL114" s="436">
        <v>4</v>
      </c>
      <c r="BM114" s="436">
        <v>38</v>
      </c>
      <c r="BN114" s="436">
        <v>38</v>
      </c>
    </row>
    <row r="115" spans="1:66" ht="51" customHeight="1" x14ac:dyDescent="0.25">
      <c r="A115" s="880"/>
      <c r="B115" s="438"/>
      <c r="C115" s="519"/>
      <c r="D115" s="520"/>
      <c r="E115" s="520"/>
      <c r="F115" s="520"/>
      <c r="G115" s="520"/>
      <c r="H115" s="520"/>
      <c r="I115" s="520"/>
      <c r="J115" s="520"/>
      <c r="K115" s="520"/>
      <c r="L115" s="520"/>
      <c r="M115" s="520"/>
      <c r="N115" s="520"/>
      <c r="O115" s="520"/>
      <c r="P115" s="881" t="s">
        <v>1613</v>
      </c>
      <c r="Q115" s="881"/>
      <c r="R115" s="881"/>
      <c r="S115" s="881"/>
      <c r="T115" s="881"/>
      <c r="U115" s="881"/>
      <c r="V115" s="881"/>
      <c r="W115" s="881"/>
      <c r="X115" s="881"/>
      <c r="Y115" s="881"/>
      <c r="Z115" s="881"/>
      <c r="AA115" s="881"/>
      <c r="AB115" s="881"/>
      <c r="AC115" s="881"/>
      <c r="AD115" s="881"/>
      <c r="AE115" s="881"/>
      <c r="AF115" s="881"/>
      <c r="AG115" s="881"/>
      <c r="AH115" s="881"/>
      <c r="AI115" s="881"/>
      <c r="AJ115" s="881"/>
      <c r="AK115" s="881"/>
      <c r="AL115" s="881"/>
      <c r="AM115" s="881"/>
      <c r="AN115" s="881"/>
      <c r="AO115" s="881"/>
      <c r="AP115" s="881"/>
      <c r="AQ115" s="881"/>
      <c r="AR115" s="881"/>
      <c r="AS115" s="881"/>
      <c r="AT115" s="881"/>
      <c r="AU115" s="881"/>
      <c r="AV115" s="881"/>
      <c r="AW115" s="881"/>
      <c r="AX115" s="881"/>
      <c r="AY115" s="881"/>
      <c r="AZ115" s="881"/>
      <c r="BA115" s="881"/>
      <c r="BB115" s="881"/>
      <c r="BC115" s="881"/>
      <c r="BD115" s="881"/>
      <c r="BE115" s="882"/>
      <c r="BF115" s="448"/>
      <c r="BG115" s="441"/>
      <c r="BH115" s="442"/>
      <c r="BI115" s="442"/>
      <c r="BJ115" s="436"/>
      <c r="BK115" s="436"/>
      <c r="BL115" s="436"/>
      <c r="BM115" s="436"/>
      <c r="BN115" s="436"/>
    </row>
    <row r="116" spans="1:66" ht="60" x14ac:dyDescent="0.25">
      <c r="A116" s="496">
        <v>89455</v>
      </c>
      <c r="B116" s="468" t="s">
        <v>1614</v>
      </c>
      <c r="C116" s="514" t="s">
        <v>1614</v>
      </c>
      <c r="D116" s="427">
        <v>38</v>
      </c>
      <c r="E116" s="428">
        <v>0.96418676867174236</v>
      </c>
      <c r="F116" s="429">
        <v>0.50746672035354867</v>
      </c>
      <c r="G116" s="429" t="s">
        <v>19</v>
      </c>
      <c r="H116" s="430">
        <v>20</v>
      </c>
      <c r="I116" s="430">
        <v>18</v>
      </c>
      <c r="J116" s="430">
        <v>38</v>
      </c>
      <c r="K116" s="431">
        <v>0.45673527231980432</v>
      </c>
      <c r="L116" s="430">
        <v>47.37</v>
      </c>
      <c r="M116" s="431">
        <v>0.96418676867174247</v>
      </c>
      <c r="N116" s="430">
        <v>100</v>
      </c>
      <c r="O116" s="432">
        <v>0.96418676867174247</v>
      </c>
      <c r="P116" s="356">
        <v>3</v>
      </c>
      <c r="Q116" s="356">
        <v>3</v>
      </c>
      <c r="R116" s="356">
        <v>3</v>
      </c>
      <c r="S116" s="356">
        <v>3</v>
      </c>
      <c r="T116" s="356">
        <v>3</v>
      </c>
      <c r="U116" s="356">
        <v>3</v>
      </c>
      <c r="V116" s="356">
        <v>3</v>
      </c>
      <c r="W116" s="356">
        <v>3</v>
      </c>
      <c r="X116" s="356">
        <v>3</v>
      </c>
      <c r="Y116" s="356">
        <v>3</v>
      </c>
      <c r="Z116" s="356">
        <v>3</v>
      </c>
      <c r="AA116" s="515"/>
      <c r="AB116" s="515"/>
      <c r="AC116" s="356">
        <v>3</v>
      </c>
      <c r="AD116" s="356">
        <v>3</v>
      </c>
      <c r="AE116" s="356">
        <v>3</v>
      </c>
      <c r="AF116" s="356">
        <v>3</v>
      </c>
      <c r="AG116" s="356">
        <v>3</v>
      </c>
      <c r="AH116" s="356">
        <v>3</v>
      </c>
      <c r="AI116" s="453">
        <v>3</v>
      </c>
      <c r="AJ116" s="516"/>
      <c r="AK116" s="356">
        <v>2</v>
      </c>
      <c r="AL116" s="356">
        <v>2</v>
      </c>
      <c r="AM116" s="356">
        <v>2</v>
      </c>
      <c r="AN116" s="356">
        <v>2</v>
      </c>
      <c r="AO116" s="356">
        <v>2</v>
      </c>
      <c r="AP116" s="356">
        <v>2</v>
      </c>
      <c r="AQ116" s="453">
        <v>2</v>
      </c>
      <c r="AR116" s="455">
        <v>2</v>
      </c>
      <c r="AS116" s="455">
        <v>2</v>
      </c>
      <c r="AT116" s="455">
        <v>2</v>
      </c>
      <c r="AU116" s="455">
        <v>2</v>
      </c>
      <c r="AV116" s="455">
        <v>2</v>
      </c>
      <c r="AW116" s="455">
        <v>2</v>
      </c>
      <c r="AX116" s="455">
        <v>2</v>
      </c>
      <c r="AY116" s="455">
        <v>2</v>
      </c>
      <c r="AZ116" s="455">
        <v>2</v>
      </c>
      <c r="BA116" s="455">
        <v>2</v>
      </c>
      <c r="BB116" s="455">
        <v>2</v>
      </c>
      <c r="BC116" s="455">
        <v>2</v>
      </c>
      <c r="BD116" s="455">
        <v>2</v>
      </c>
      <c r="BE116" s="517"/>
      <c r="BF116" s="448">
        <v>0</v>
      </c>
      <c r="BG116" s="441" t="s">
        <v>1170</v>
      </c>
      <c r="BH116" s="442">
        <v>12.5</v>
      </c>
      <c r="BI116" s="442">
        <v>475</v>
      </c>
      <c r="BJ116" s="436">
        <v>38</v>
      </c>
      <c r="BK116" s="436">
        <v>0</v>
      </c>
      <c r="BL116" s="436">
        <v>4</v>
      </c>
      <c r="BM116" s="436">
        <v>38</v>
      </c>
      <c r="BN116" s="436">
        <v>38</v>
      </c>
    </row>
    <row r="117" spans="1:66" ht="60" x14ac:dyDescent="0.25">
      <c r="A117" s="496">
        <v>89458</v>
      </c>
      <c r="B117" s="468" t="s">
        <v>1615</v>
      </c>
      <c r="C117" s="514" t="s">
        <v>1615</v>
      </c>
      <c r="D117" s="427">
        <v>38</v>
      </c>
      <c r="E117" s="428">
        <v>4.1114481078399869</v>
      </c>
      <c r="F117" s="429">
        <v>2.1639200567578878</v>
      </c>
      <c r="G117" s="429" t="s">
        <v>19</v>
      </c>
      <c r="H117" s="430">
        <v>20</v>
      </c>
      <c r="I117" s="430">
        <v>18</v>
      </c>
      <c r="J117" s="430">
        <v>38</v>
      </c>
      <c r="K117" s="431">
        <v>1.9475929686838018</v>
      </c>
      <c r="L117" s="430">
        <v>47.37</v>
      </c>
      <c r="M117" s="431">
        <v>4.1114481078399869</v>
      </c>
      <c r="N117" s="430">
        <v>100</v>
      </c>
      <c r="O117" s="432">
        <v>4.1114481078399869</v>
      </c>
      <c r="P117" s="356">
        <v>3</v>
      </c>
      <c r="Q117" s="356">
        <v>3</v>
      </c>
      <c r="R117" s="356">
        <v>3</v>
      </c>
      <c r="S117" s="356">
        <v>3</v>
      </c>
      <c r="T117" s="356">
        <v>3</v>
      </c>
      <c r="U117" s="356">
        <v>3</v>
      </c>
      <c r="V117" s="356">
        <v>3</v>
      </c>
      <c r="W117" s="356">
        <v>3</v>
      </c>
      <c r="X117" s="356">
        <v>3</v>
      </c>
      <c r="Y117" s="356">
        <v>3</v>
      </c>
      <c r="Z117" s="356">
        <v>3</v>
      </c>
      <c r="AA117" s="515"/>
      <c r="AB117" s="515"/>
      <c r="AC117" s="356">
        <v>3</v>
      </c>
      <c r="AD117" s="356">
        <v>3</v>
      </c>
      <c r="AE117" s="356">
        <v>3</v>
      </c>
      <c r="AF117" s="356">
        <v>3</v>
      </c>
      <c r="AG117" s="356">
        <v>3</v>
      </c>
      <c r="AH117" s="356">
        <v>3</v>
      </c>
      <c r="AI117" s="453">
        <v>3</v>
      </c>
      <c r="AJ117" s="516"/>
      <c r="AK117" s="356">
        <v>2</v>
      </c>
      <c r="AL117" s="356">
        <v>2</v>
      </c>
      <c r="AM117" s="356">
        <v>2</v>
      </c>
      <c r="AN117" s="356">
        <v>2</v>
      </c>
      <c r="AO117" s="356">
        <v>2</v>
      </c>
      <c r="AP117" s="356">
        <v>2</v>
      </c>
      <c r="AQ117" s="453">
        <v>2</v>
      </c>
      <c r="AR117" s="455">
        <v>2</v>
      </c>
      <c r="AS117" s="455">
        <v>2</v>
      </c>
      <c r="AT117" s="455">
        <v>2</v>
      </c>
      <c r="AU117" s="455">
        <v>2</v>
      </c>
      <c r="AV117" s="455">
        <v>2</v>
      </c>
      <c r="AW117" s="455">
        <v>2</v>
      </c>
      <c r="AX117" s="455">
        <v>2</v>
      </c>
      <c r="AY117" s="455">
        <v>2</v>
      </c>
      <c r="AZ117" s="455">
        <v>2</v>
      </c>
      <c r="BA117" s="455">
        <v>2</v>
      </c>
      <c r="BB117" s="455">
        <v>2</v>
      </c>
      <c r="BC117" s="455">
        <v>2</v>
      </c>
      <c r="BD117" s="455">
        <v>2</v>
      </c>
      <c r="BE117" s="517"/>
      <c r="BF117" s="448">
        <v>0</v>
      </c>
      <c r="BG117" s="441" t="s">
        <v>1170</v>
      </c>
      <c r="BH117" s="442">
        <v>66.97</v>
      </c>
      <c r="BI117" s="442">
        <v>2544.86</v>
      </c>
      <c r="BJ117" s="436">
        <v>38</v>
      </c>
      <c r="BK117" s="436">
        <v>0</v>
      </c>
      <c r="BL117" s="436">
        <v>4</v>
      </c>
      <c r="BM117" s="436">
        <v>38</v>
      </c>
      <c r="BN117" s="436">
        <v>38</v>
      </c>
    </row>
    <row r="118" spans="1:66" ht="45.75" thickBot="1" x14ac:dyDescent="0.3">
      <c r="A118" s="496">
        <v>61102</v>
      </c>
      <c r="B118" s="468" t="s">
        <v>1616</v>
      </c>
      <c r="C118" s="514" t="s">
        <v>1616</v>
      </c>
      <c r="D118" s="427">
        <v>38</v>
      </c>
      <c r="E118" s="428">
        <v>0.70588529869232097</v>
      </c>
      <c r="F118" s="429">
        <v>0.37151857825911633</v>
      </c>
      <c r="G118" s="429" t="s">
        <v>19</v>
      </c>
      <c r="H118" s="430">
        <v>20</v>
      </c>
      <c r="I118" s="430">
        <v>18</v>
      </c>
      <c r="J118" s="430">
        <v>38</v>
      </c>
      <c r="K118" s="431">
        <v>0.33437786599055241</v>
      </c>
      <c r="L118" s="430">
        <v>47.37</v>
      </c>
      <c r="M118" s="431">
        <v>0.70588529869232108</v>
      </c>
      <c r="N118" s="430">
        <v>100</v>
      </c>
      <c r="O118" s="432">
        <v>0.70588529869232108</v>
      </c>
      <c r="P118" s="521">
        <v>3</v>
      </c>
      <c r="Q118" s="521">
        <v>3</v>
      </c>
      <c r="R118" s="521">
        <v>3</v>
      </c>
      <c r="S118" s="521">
        <v>3</v>
      </c>
      <c r="T118" s="521">
        <v>3</v>
      </c>
      <c r="U118" s="521">
        <v>3</v>
      </c>
      <c r="V118" s="521">
        <v>3</v>
      </c>
      <c r="W118" s="521">
        <v>3</v>
      </c>
      <c r="X118" s="521">
        <v>3</v>
      </c>
      <c r="Y118" s="521">
        <v>3</v>
      </c>
      <c r="Z118" s="521">
        <v>3</v>
      </c>
      <c r="AA118" s="522"/>
      <c r="AB118" s="522"/>
      <c r="AC118" s="521">
        <v>3</v>
      </c>
      <c r="AD118" s="521">
        <v>3</v>
      </c>
      <c r="AE118" s="521">
        <v>3</v>
      </c>
      <c r="AF118" s="521">
        <v>3</v>
      </c>
      <c r="AG118" s="521">
        <v>3</v>
      </c>
      <c r="AH118" s="521">
        <v>3</v>
      </c>
      <c r="AI118" s="523">
        <v>3</v>
      </c>
      <c r="AJ118" s="516"/>
      <c r="AK118" s="356">
        <v>2</v>
      </c>
      <c r="AL118" s="356">
        <v>2</v>
      </c>
      <c r="AM118" s="356">
        <v>2</v>
      </c>
      <c r="AN118" s="356">
        <v>2</v>
      </c>
      <c r="AO118" s="356">
        <v>2</v>
      </c>
      <c r="AP118" s="356">
        <v>2</v>
      </c>
      <c r="AQ118" s="453">
        <v>2</v>
      </c>
      <c r="AR118" s="455">
        <v>2</v>
      </c>
      <c r="AS118" s="455">
        <v>2</v>
      </c>
      <c r="AT118" s="455">
        <v>2</v>
      </c>
      <c r="AU118" s="455">
        <v>2</v>
      </c>
      <c r="AV118" s="455">
        <v>2</v>
      </c>
      <c r="AW118" s="455">
        <v>2</v>
      </c>
      <c r="AX118" s="455">
        <v>2</v>
      </c>
      <c r="AY118" s="455">
        <v>2</v>
      </c>
      <c r="AZ118" s="455">
        <v>2</v>
      </c>
      <c r="BA118" s="455">
        <v>2</v>
      </c>
      <c r="BB118" s="455">
        <v>2</v>
      </c>
      <c r="BC118" s="455">
        <v>2</v>
      </c>
      <c r="BD118" s="455">
        <v>2</v>
      </c>
      <c r="BE118" s="517"/>
      <c r="BF118" s="448">
        <v>0</v>
      </c>
      <c r="BG118" s="441" t="s">
        <v>37</v>
      </c>
      <c r="BH118" s="442">
        <v>6.3882999999999992</v>
      </c>
      <c r="BI118" s="442">
        <v>242.82</v>
      </c>
      <c r="BJ118" s="436">
        <v>38</v>
      </c>
      <c r="BK118" s="436">
        <v>0</v>
      </c>
      <c r="BL118" s="436">
        <v>4</v>
      </c>
      <c r="BM118" s="436">
        <v>38</v>
      </c>
      <c r="BN118" s="436">
        <v>38</v>
      </c>
    </row>
    <row r="119" spans="1:66" ht="30.75" thickBot="1" x14ac:dyDescent="0.3">
      <c r="A119" s="883">
        <v>89993</v>
      </c>
      <c r="B119" s="468" t="s">
        <v>1617</v>
      </c>
      <c r="C119" s="514" t="s">
        <v>1617</v>
      </c>
      <c r="D119" s="427">
        <v>38</v>
      </c>
      <c r="E119" s="428">
        <v>1.7267398989280043</v>
      </c>
      <c r="F119" s="429">
        <v>0.90881047312000229</v>
      </c>
      <c r="G119" s="429" t="s">
        <v>19</v>
      </c>
      <c r="H119" s="430">
        <v>20</v>
      </c>
      <c r="I119" s="430">
        <v>0</v>
      </c>
      <c r="J119" s="430">
        <v>20</v>
      </c>
      <c r="K119" s="431">
        <v>0</v>
      </c>
      <c r="L119" s="430">
        <v>0</v>
      </c>
      <c r="M119" s="431">
        <v>0.90878320880580876</v>
      </c>
      <c r="N119" s="430">
        <v>52.63</v>
      </c>
      <c r="O119" s="524">
        <v>0.90878320880580876</v>
      </c>
      <c r="P119" s="525" t="s">
        <v>1505</v>
      </c>
      <c r="Q119" s="525" t="s">
        <v>1505</v>
      </c>
      <c r="R119" s="525" t="s">
        <v>1505</v>
      </c>
      <c r="S119" s="525" t="s">
        <v>1505</v>
      </c>
      <c r="T119" s="525" t="s">
        <v>1505</v>
      </c>
      <c r="U119" s="525" t="s">
        <v>1505</v>
      </c>
      <c r="V119" s="525" t="s">
        <v>1505</v>
      </c>
      <c r="W119" s="525" t="s">
        <v>1505</v>
      </c>
      <c r="X119" s="525" t="s">
        <v>1505</v>
      </c>
      <c r="Y119" s="525" t="s">
        <v>1505</v>
      </c>
      <c r="Z119" s="525" t="s">
        <v>1505</v>
      </c>
      <c r="AA119" s="526"/>
      <c r="AB119" s="526"/>
      <c r="AC119" s="527" t="s">
        <v>1505</v>
      </c>
      <c r="AD119" s="527" t="s">
        <v>1505</v>
      </c>
      <c r="AE119" s="527" t="s">
        <v>1505</v>
      </c>
      <c r="AF119" s="527" t="s">
        <v>1505</v>
      </c>
      <c r="AG119" s="527" t="s">
        <v>1505</v>
      </c>
      <c r="AH119" s="527" t="s">
        <v>1505</v>
      </c>
      <c r="AI119" s="527" t="s">
        <v>1505</v>
      </c>
      <c r="AJ119" s="517"/>
      <c r="AK119" s="356">
        <v>2</v>
      </c>
      <c r="AL119" s="356">
        <v>2</v>
      </c>
      <c r="AM119" s="356">
        <v>2</v>
      </c>
      <c r="AN119" s="356">
        <v>2</v>
      </c>
      <c r="AO119" s="356">
        <v>2</v>
      </c>
      <c r="AP119" s="356">
        <v>2</v>
      </c>
      <c r="AQ119" s="453">
        <v>2</v>
      </c>
      <c r="AR119" s="455">
        <v>2</v>
      </c>
      <c r="AS119" s="455">
        <v>2</v>
      </c>
      <c r="AT119" s="455">
        <v>2</v>
      </c>
      <c r="AU119" s="455">
        <v>2</v>
      </c>
      <c r="AV119" s="455">
        <v>2</v>
      </c>
      <c r="AW119" s="455">
        <v>2</v>
      </c>
      <c r="AX119" s="455">
        <v>2</v>
      </c>
      <c r="AY119" s="455">
        <v>2</v>
      </c>
      <c r="AZ119" s="455">
        <v>2</v>
      </c>
      <c r="BA119" s="455">
        <v>2</v>
      </c>
      <c r="BB119" s="455">
        <v>2</v>
      </c>
      <c r="BC119" s="455">
        <v>2</v>
      </c>
      <c r="BD119" s="455">
        <v>2</v>
      </c>
      <c r="BE119" s="517"/>
      <c r="BF119" s="518">
        <v>4.2818399999999999</v>
      </c>
      <c r="BG119" s="441" t="s">
        <v>1172</v>
      </c>
      <c r="BH119" s="528">
        <v>2.2999999999999998</v>
      </c>
      <c r="BI119" s="442">
        <v>87.399999999999991</v>
      </c>
      <c r="BJ119" s="436">
        <v>38</v>
      </c>
      <c r="BK119" s="436">
        <v>18</v>
      </c>
      <c r="BL119" s="436">
        <v>4</v>
      </c>
      <c r="BM119" s="436">
        <v>20</v>
      </c>
      <c r="BN119" s="436">
        <v>38</v>
      </c>
    </row>
    <row r="120" spans="1:66" ht="40.5" customHeight="1" x14ac:dyDescent="0.25">
      <c r="A120" s="884"/>
      <c r="B120" s="468"/>
      <c r="C120" s="514"/>
      <c r="D120" s="427"/>
      <c r="E120" s="428"/>
      <c r="F120" s="429"/>
      <c r="G120" s="429"/>
      <c r="H120" s="430"/>
      <c r="I120" s="430"/>
      <c r="J120" s="430"/>
      <c r="K120" s="431"/>
      <c r="L120" s="430"/>
      <c r="M120" s="431"/>
      <c r="N120" s="430"/>
      <c r="O120" s="524"/>
      <c r="P120" s="885" t="s">
        <v>1618</v>
      </c>
      <c r="Q120" s="885"/>
      <c r="R120" s="885"/>
      <c r="S120" s="885"/>
      <c r="T120" s="885"/>
      <c r="U120" s="885"/>
      <c r="V120" s="885"/>
      <c r="W120" s="885"/>
      <c r="X120" s="885"/>
      <c r="Y120" s="885"/>
      <c r="Z120" s="885"/>
      <c r="AA120" s="885"/>
      <c r="AB120" s="885"/>
      <c r="AC120" s="885"/>
      <c r="AD120" s="885"/>
      <c r="AE120" s="885"/>
      <c r="AF120" s="885"/>
      <c r="AG120" s="885"/>
      <c r="AH120" s="885"/>
      <c r="AI120" s="885"/>
      <c r="AJ120" s="885"/>
      <c r="AK120" s="885"/>
      <c r="AL120" s="885"/>
      <c r="AM120" s="885"/>
      <c r="AN120" s="885"/>
      <c r="AO120" s="885"/>
      <c r="AP120" s="885"/>
      <c r="AQ120" s="885"/>
      <c r="AR120" s="885"/>
      <c r="AS120" s="885"/>
      <c r="AT120" s="885"/>
      <c r="AU120" s="885"/>
      <c r="AV120" s="885"/>
      <c r="AW120" s="885"/>
      <c r="AX120" s="885"/>
      <c r="AY120" s="885"/>
      <c r="AZ120" s="885"/>
      <c r="BA120" s="885"/>
      <c r="BB120" s="885"/>
      <c r="BC120" s="885"/>
      <c r="BD120" s="885"/>
      <c r="BE120" s="886"/>
      <c r="BF120" s="448"/>
      <c r="BG120" s="441"/>
      <c r="BH120" s="528"/>
      <c r="BI120" s="442"/>
      <c r="BJ120" s="436"/>
      <c r="BK120" s="436"/>
      <c r="BL120" s="436"/>
      <c r="BM120" s="436"/>
      <c r="BN120" s="436"/>
    </row>
    <row r="121" spans="1:66" ht="15.75" x14ac:dyDescent="0.25">
      <c r="A121" s="496">
        <v>60304</v>
      </c>
      <c r="B121" s="468" t="s">
        <v>296</v>
      </c>
      <c r="C121" s="514" t="s">
        <v>296</v>
      </c>
      <c r="D121" s="427">
        <v>38</v>
      </c>
      <c r="E121" s="428">
        <v>1.0489389649915677</v>
      </c>
      <c r="F121" s="429">
        <v>0.55207313946924608</v>
      </c>
      <c r="G121" s="429" t="s">
        <v>19</v>
      </c>
      <c r="H121" s="430">
        <v>20</v>
      </c>
      <c r="I121" s="430">
        <v>18</v>
      </c>
      <c r="J121" s="430">
        <v>38</v>
      </c>
      <c r="K121" s="431">
        <v>0.49688238771650561</v>
      </c>
      <c r="L121" s="430">
        <v>47.37</v>
      </c>
      <c r="M121" s="431">
        <v>1.0489389649915677</v>
      </c>
      <c r="N121" s="430">
        <v>100</v>
      </c>
      <c r="O121" s="432">
        <v>1.0489389649915677</v>
      </c>
      <c r="P121" s="529">
        <v>3</v>
      </c>
      <c r="Q121" s="529">
        <v>3</v>
      </c>
      <c r="R121" s="529">
        <v>3</v>
      </c>
      <c r="S121" s="529">
        <v>3</v>
      </c>
      <c r="T121" s="529">
        <v>3</v>
      </c>
      <c r="U121" s="529">
        <v>3</v>
      </c>
      <c r="V121" s="529">
        <v>3</v>
      </c>
      <c r="W121" s="529">
        <v>3</v>
      </c>
      <c r="X121" s="529">
        <v>3</v>
      </c>
      <c r="Y121" s="529">
        <v>3</v>
      </c>
      <c r="Z121" s="529">
        <v>3</v>
      </c>
      <c r="AA121" s="530"/>
      <c r="AB121" s="530"/>
      <c r="AC121" s="529">
        <v>3</v>
      </c>
      <c r="AD121" s="529">
        <v>3</v>
      </c>
      <c r="AE121" s="529">
        <v>3</v>
      </c>
      <c r="AF121" s="529">
        <v>3</v>
      </c>
      <c r="AG121" s="529">
        <v>3</v>
      </c>
      <c r="AH121" s="529">
        <v>3</v>
      </c>
      <c r="AI121" s="531">
        <v>3</v>
      </c>
      <c r="AJ121" s="516"/>
      <c r="AK121" s="356">
        <v>2</v>
      </c>
      <c r="AL121" s="356">
        <v>2</v>
      </c>
      <c r="AM121" s="356">
        <v>2</v>
      </c>
      <c r="AN121" s="356">
        <v>2</v>
      </c>
      <c r="AO121" s="356">
        <v>2</v>
      </c>
      <c r="AP121" s="356">
        <v>2</v>
      </c>
      <c r="AQ121" s="453">
        <v>2</v>
      </c>
      <c r="AR121" s="455">
        <v>2</v>
      </c>
      <c r="AS121" s="455">
        <v>2</v>
      </c>
      <c r="AT121" s="455">
        <v>2</v>
      </c>
      <c r="AU121" s="455">
        <v>2</v>
      </c>
      <c r="AV121" s="455">
        <v>2</v>
      </c>
      <c r="AW121" s="455">
        <v>2</v>
      </c>
      <c r="AX121" s="455">
        <v>2</v>
      </c>
      <c r="AY121" s="455">
        <v>2</v>
      </c>
      <c r="AZ121" s="455">
        <v>2</v>
      </c>
      <c r="BA121" s="455">
        <v>2</v>
      </c>
      <c r="BB121" s="455">
        <v>2</v>
      </c>
      <c r="BC121" s="455">
        <v>2</v>
      </c>
      <c r="BD121" s="455">
        <v>2</v>
      </c>
      <c r="BE121" s="517"/>
      <c r="BF121" s="448">
        <v>0</v>
      </c>
      <c r="BG121" s="441" t="s">
        <v>263</v>
      </c>
      <c r="BH121" s="528">
        <v>85.24</v>
      </c>
      <c r="BI121" s="442">
        <v>3239.12</v>
      </c>
      <c r="BJ121" s="436">
        <v>38</v>
      </c>
      <c r="BK121" s="436">
        <v>0</v>
      </c>
      <c r="BL121" s="436">
        <v>4</v>
      </c>
      <c r="BM121" s="436">
        <v>38</v>
      </c>
      <c r="BN121" s="436">
        <v>1</v>
      </c>
    </row>
    <row r="122" spans="1:66" ht="15.75" x14ac:dyDescent="0.25">
      <c r="A122" s="492" t="s">
        <v>1608</v>
      </c>
      <c r="B122" s="477" t="s">
        <v>1609</v>
      </c>
      <c r="C122" s="491"/>
      <c r="D122" s="472"/>
      <c r="E122" s="473"/>
      <c r="F122" s="429"/>
      <c r="G122" s="429" t="s">
        <v>19</v>
      </c>
      <c r="H122" s="474"/>
      <c r="I122" s="474"/>
      <c r="J122" s="474"/>
      <c r="K122" s="431"/>
      <c r="L122" s="474"/>
      <c r="M122" s="431"/>
      <c r="N122" s="474"/>
      <c r="O122" s="497"/>
      <c r="P122" s="419"/>
      <c r="Q122" s="419"/>
      <c r="R122" s="419"/>
      <c r="S122" s="419"/>
      <c r="T122" s="419"/>
      <c r="U122" s="419"/>
      <c r="V122" s="419"/>
      <c r="W122" s="419"/>
      <c r="X122" s="419"/>
      <c r="Y122" s="419"/>
      <c r="Z122" s="419"/>
      <c r="AA122" s="419"/>
      <c r="AB122" s="419"/>
      <c r="AC122" s="419"/>
      <c r="AD122" s="419"/>
      <c r="AE122" s="419"/>
      <c r="AF122" s="419"/>
      <c r="AG122" s="419"/>
      <c r="AH122" s="419"/>
      <c r="AI122" s="420"/>
      <c r="AJ122" s="421"/>
      <c r="AK122" s="419"/>
      <c r="AL122" s="419"/>
      <c r="AM122" s="419"/>
      <c r="AN122" s="419"/>
      <c r="AO122" s="419"/>
      <c r="AP122" s="419"/>
      <c r="AQ122" s="420"/>
      <c r="AR122" s="422"/>
      <c r="AS122" s="419"/>
      <c r="AT122" s="419"/>
      <c r="AU122" s="419"/>
      <c r="AV122" s="419"/>
      <c r="AW122" s="419"/>
      <c r="AX122" s="419"/>
      <c r="AY122" s="419"/>
      <c r="AZ122" s="419"/>
      <c r="BA122" s="419"/>
      <c r="BB122" s="419"/>
      <c r="BC122" s="419"/>
      <c r="BD122" s="419"/>
      <c r="BE122" s="419"/>
      <c r="BF122" s="448" t="s">
        <v>19</v>
      </c>
      <c r="BG122" s="441"/>
      <c r="BH122" s="442"/>
      <c r="BI122" s="442"/>
      <c r="BJ122" s="436"/>
      <c r="BK122" s="436" t="s">
        <v>19</v>
      </c>
      <c r="BL122" s="436" t="s">
        <v>19</v>
      </c>
      <c r="BM122" s="436" t="s">
        <v>19</v>
      </c>
      <c r="BN122" s="436" t="s">
        <v>19</v>
      </c>
    </row>
    <row r="123" spans="1:66" x14ac:dyDescent="0.25">
      <c r="A123" s="492" t="s">
        <v>1610</v>
      </c>
      <c r="B123" s="445" t="s">
        <v>1611</v>
      </c>
      <c r="C123" s="493" t="s">
        <v>1611</v>
      </c>
      <c r="D123" s="498"/>
      <c r="E123" s="499"/>
      <c r="F123" s="429" t="s">
        <v>19</v>
      </c>
      <c r="G123" s="429" t="s">
        <v>19</v>
      </c>
      <c r="H123" s="498"/>
      <c r="I123" s="498"/>
      <c r="J123" s="498"/>
      <c r="K123" s="431" t="s">
        <v>19</v>
      </c>
      <c r="L123" s="498"/>
      <c r="M123" s="431" t="s">
        <v>19</v>
      </c>
      <c r="N123" s="498"/>
      <c r="O123" s="500" t="s">
        <v>1919</v>
      </c>
      <c r="P123" s="419"/>
      <c r="Q123" s="419"/>
      <c r="R123" s="419"/>
      <c r="S123" s="419"/>
      <c r="T123" s="419"/>
      <c r="U123" s="419"/>
      <c r="V123" s="419"/>
      <c r="W123" s="419"/>
      <c r="X123" s="419"/>
      <c r="Y123" s="419"/>
      <c r="Z123" s="419"/>
      <c r="AA123" s="419"/>
      <c r="AB123" s="419"/>
      <c r="AC123" s="419"/>
      <c r="AD123" s="419"/>
      <c r="AE123" s="419"/>
      <c r="AF123" s="419"/>
      <c r="AG123" s="419"/>
      <c r="AH123" s="419"/>
      <c r="AI123" s="420"/>
      <c r="AJ123" s="421"/>
      <c r="AK123" s="419"/>
      <c r="AL123" s="419"/>
      <c r="AM123" s="419"/>
      <c r="AN123" s="419"/>
      <c r="AO123" s="419"/>
      <c r="AP123" s="419"/>
      <c r="AQ123" s="420"/>
      <c r="AR123" s="422"/>
      <c r="AS123" s="419"/>
      <c r="AT123" s="419"/>
      <c r="AU123" s="419"/>
      <c r="AV123" s="419"/>
      <c r="AW123" s="419"/>
      <c r="AX123" s="419"/>
      <c r="AY123" s="419"/>
      <c r="AZ123" s="419"/>
      <c r="BA123" s="419"/>
      <c r="BB123" s="419"/>
      <c r="BC123" s="419"/>
      <c r="BD123" s="419"/>
      <c r="BE123" s="419"/>
      <c r="BF123" s="448" t="s">
        <v>19</v>
      </c>
      <c r="BG123" s="441"/>
      <c r="BH123" s="442"/>
      <c r="BI123" s="442"/>
      <c r="BJ123" s="436"/>
      <c r="BK123" s="436" t="s">
        <v>19</v>
      </c>
      <c r="BL123" s="436" t="s">
        <v>19</v>
      </c>
      <c r="BM123" s="436" t="s">
        <v>19</v>
      </c>
      <c r="BN123" s="436" t="s">
        <v>19</v>
      </c>
    </row>
    <row r="124" spans="1:66" ht="60" x14ac:dyDescent="0.25">
      <c r="A124" s="887">
        <v>89454</v>
      </c>
      <c r="B124" s="468" t="s">
        <v>1612</v>
      </c>
      <c r="C124" s="514" t="s">
        <v>1612</v>
      </c>
      <c r="D124" s="427">
        <v>4</v>
      </c>
      <c r="E124" s="428">
        <v>0.37687850258005939</v>
      </c>
      <c r="F124" s="429">
        <v>9.4219625645014848E-2</v>
      </c>
      <c r="G124" s="429" t="s">
        <v>19</v>
      </c>
      <c r="H124" s="430">
        <v>1</v>
      </c>
      <c r="I124" s="430">
        <v>3</v>
      </c>
      <c r="J124" s="430">
        <v>4</v>
      </c>
      <c r="K124" s="431">
        <v>0.28265887693504455</v>
      </c>
      <c r="L124" s="430">
        <v>75</v>
      </c>
      <c r="M124" s="431">
        <v>0.37687850258005939</v>
      </c>
      <c r="N124" s="430">
        <v>100</v>
      </c>
      <c r="O124" s="432">
        <v>0.37687850258005939</v>
      </c>
      <c r="P124" s="515"/>
      <c r="Q124" s="515"/>
      <c r="R124" s="515"/>
      <c r="S124" s="515"/>
      <c r="T124" s="515"/>
      <c r="U124" s="515"/>
      <c r="V124" s="515"/>
      <c r="W124" s="515"/>
      <c r="X124" s="515"/>
      <c r="Y124" s="515"/>
      <c r="Z124" s="515"/>
      <c r="AA124" s="356">
        <v>3</v>
      </c>
      <c r="AB124" s="356">
        <v>3</v>
      </c>
      <c r="AC124" s="515"/>
      <c r="AD124" s="515"/>
      <c r="AE124" s="515"/>
      <c r="AF124" s="515"/>
      <c r="AG124" s="515"/>
      <c r="AH124" s="515"/>
      <c r="AI124" s="532"/>
      <c r="AJ124" s="356">
        <v>3</v>
      </c>
      <c r="AK124" s="515"/>
      <c r="AL124" s="515"/>
      <c r="AM124" s="515"/>
      <c r="AN124" s="515"/>
      <c r="AO124" s="515"/>
      <c r="AP124" s="515"/>
      <c r="AQ124" s="532"/>
      <c r="AR124" s="517"/>
      <c r="AS124" s="515"/>
      <c r="AT124" s="515"/>
      <c r="AU124" s="515"/>
      <c r="AV124" s="515"/>
      <c r="AW124" s="515"/>
      <c r="AX124" s="515"/>
      <c r="AY124" s="515"/>
      <c r="AZ124" s="515"/>
      <c r="BA124" s="515"/>
      <c r="BB124" s="515"/>
      <c r="BC124" s="515"/>
      <c r="BD124" s="515"/>
      <c r="BE124" s="356">
        <v>2</v>
      </c>
      <c r="BF124" s="518">
        <v>24</v>
      </c>
      <c r="BG124" s="441" t="s">
        <v>1170</v>
      </c>
      <c r="BH124" s="442">
        <v>60.37</v>
      </c>
      <c r="BI124" s="442">
        <v>241.48</v>
      </c>
      <c r="BJ124" s="436">
        <v>4</v>
      </c>
      <c r="BK124" s="436">
        <v>0</v>
      </c>
      <c r="BL124" s="436">
        <v>38</v>
      </c>
      <c r="BM124" s="436">
        <v>4</v>
      </c>
      <c r="BN124" s="436">
        <v>4</v>
      </c>
    </row>
    <row r="125" spans="1:66" ht="44.25" customHeight="1" x14ac:dyDescent="0.25">
      <c r="A125" s="888"/>
      <c r="B125" s="468"/>
      <c r="C125" s="519"/>
      <c r="D125" s="520"/>
      <c r="E125" s="520"/>
      <c r="F125" s="520"/>
      <c r="G125" s="520"/>
      <c r="H125" s="520"/>
      <c r="I125" s="520"/>
      <c r="J125" s="520"/>
      <c r="K125" s="520"/>
      <c r="L125" s="520"/>
      <c r="M125" s="520"/>
      <c r="N125" s="520"/>
      <c r="O125" s="520"/>
      <c r="P125" s="881" t="s">
        <v>1619</v>
      </c>
      <c r="Q125" s="881"/>
      <c r="R125" s="881"/>
      <c r="S125" s="881"/>
      <c r="T125" s="881"/>
      <c r="U125" s="881"/>
      <c r="V125" s="881"/>
      <c r="W125" s="881"/>
      <c r="X125" s="881"/>
      <c r="Y125" s="881"/>
      <c r="Z125" s="881"/>
      <c r="AA125" s="881"/>
      <c r="AB125" s="881"/>
      <c r="AC125" s="881"/>
      <c r="AD125" s="881"/>
      <c r="AE125" s="881"/>
      <c r="AF125" s="881"/>
      <c r="AG125" s="881"/>
      <c r="AH125" s="881"/>
      <c r="AI125" s="881"/>
      <c r="AJ125" s="881"/>
      <c r="AK125" s="881"/>
      <c r="AL125" s="881"/>
      <c r="AM125" s="881"/>
      <c r="AN125" s="881"/>
      <c r="AO125" s="881"/>
      <c r="AP125" s="881"/>
      <c r="AQ125" s="881"/>
      <c r="AR125" s="881"/>
      <c r="AS125" s="881"/>
      <c r="AT125" s="881"/>
      <c r="AU125" s="881"/>
      <c r="AV125" s="881"/>
      <c r="AW125" s="881"/>
      <c r="AX125" s="881"/>
      <c r="AY125" s="881"/>
      <c r="AZ125" s="881"/>
      <c r="BA125" s="881"/>
      <c r="BB125" s="881"/>
      <c r="BC125" s="881"/>
      <c r="BD125" s="881"/>
      <c r="BE125" s="882"/>
      <c r="BF125" s="448"/>
      <c r="BG125" s="441"/>
      <c r="BH125" s="442"/>
      <c r="BI125" s="442"/>
      <c r="BJ125" s="436"/>
      <c r="BK125" s="436"/>
      <c r="BL125" s="436"/>
      <c r="BM125" s="436"/>
      <c r="BN125" s="436"/>
    </row>
    <row r="126" spans="1:66" ht="60" x14ac:dyDescent="0.25">
      <c r="A126" s="496">
        <v>89455</v>
      </c>
      <c r="B126" s="468" t="s">
        <v>1614</v>
      </c>
      <c r="C126" s="514" t="s">
        <v>1614</v>
      </c>
      <c r="D126" s="427">
        <v>4</v>
      </c>
      <c r="E126" s="428">
        <v>0.1014932600786104</v>
      </c>
      <c r="F126" s="429">
        <v>2.5373315019652599E-2</v>
      </c>
      <c r="G126" s="429" t="s">
        <v>19</v>
      </c>
      <c r="H126" s="430">
        <v>1</v>
      </c>
      <c r="I126" s="430">
        <v>3</v>
      </c>
      <c r="J126" s="430">
        <v>4</v>
      </c>
      <c r="K126" s="431">
        <v>7.6119945058957791E-2</v>
      </c>
      <c r="L126" s="430">
        <v>75</v>
      </c>
      <c r="M126" s="431">
        <v>0.1014932600786104</v>
      </c>
      <c r="N126" s="430">
        <v>100</v>
      </c>
      <c r="O126" s="432">
        <v>0.1014932600786104</v>
      </c>
      <c r="P126" s="515"/>
      <c r="Q126" s="515"/>
      <c r="R126" s="515"/>
      <c r="S126" s="515"/>
      <c r="T126" s="515"/>
      <c r="U126" s="515"/>
      <c r="V126" s="515"/>
      <c r="W126" s="515"/>
      <c r="X126" s="515"/>
      <c r="Y126" s="515"/>
      <c r="Z126" s="515"/>
      <c r="AA126" s="356">
        <v>3</v>
      </c>
      <c r="AB126" s="356">
        <v>3</v>
      </c>
      <c r="AC126" s="515"/>
      <c r="AD126" s="515"/>
      <c r="AE126" s="515"/>
      <c r="AF126" s="515"/>
      <c r="AG126" s="515"/>
      <c r="AH126" s="515"/>
      <c r="AI126" s="532"/>
      <c r="AJ126" s="356">
        <v>3</v>
      </c>
      <c r="AK126" s="515"/>
      <c r="AL126" s="515"/>
      <c r="AM126" s="515"/>
      <c r="AN126" s="515"/>
      <c r="AO126" s="515"/>
      <c r="AP126" s="515"/>
      <c r="AQ126" s="532"/>
      <c r="AR126" s="517"/>
      <c r="AS126" s="515"/>
      <c r="AT126" s="515"/>
      <c r="AU126" s="515"/>
      <c r="AV126" s="515"/>
      <c r="AW126" s="515"/>
      <c r="AX126" s="515"/>
      <c r="AY126" s="515"/>
      <c r="AZ126" s="515"/>
      <c r="BA126" s="515"/>
      <c r="BB126" s="515"/>
      <c r="BC126" s="515"/>
      <c r="BD126" s="515"/>
      <c r="BE126" s="356">
        <v>2</v>
      </c>
      <c r="BF126" s="448">
        <v>0</v>
      </c>
      <c r="BG126" s="441" t="s">
        <v>1170</v>
      </c>
      <c r="BH126" s="442">
        <v>12.5</v>
      </c>
      <c r="BI126" s="442">
        <v>525</v>
      </c>
      <c r="BJ126" s="436">
        <v>4</v>
      </c>
      <c r="BK126" s="436">
        <v>0</v>
      </c>
      <c r="BL126" s="436">
        <v>38</v>
      </c>
      <c r="BM126" s="436">
        <v>4</v>
      </c>
      <c r="BN126" s="436">
        <v>1</v>
      </c>
    </row>
    <row r="127" spans="1:66" ht="60" x14ac:dyDescent="0.25">
      <c r="A127" s="496">
        <v>89458</v>
      </c>
      <c r="B127" s="468" t="s">
        <v>1615</v>
      </c>
      <c r="C127" s="514" t="s">
        <v>1615</v>
      </c>
      <c r="D127" s="427">
        <v>4</v>
      </c>
      <c r="E127" s="428">
        <v>0.41863172058093573</v>
      </c>
      <c r="F127" s="429">
        <v>0.10465793014523393</v>
      </c>
      <c r="G127" s="429" t="s">
        <v>19</v>
      </c>
      <c r="H127" s="430">
        <v>1</v>
      </c>
      <c r="I127" s="430">
        <v>3</v>
      </c>
      <c r="J127" s="430">
        <v>4</v>
      </c>
      <c r="K127" s="431">
        <v>0.31397379043570178</v>
      </c>
      <c r="L127" s="430">
        <v>75</v>
      </c>
      <c r="M127" s="431">
        <v>0.41863172058093573</v>
      </c>
      <c r="N127" s="430">
        <v>100</v>
      </c>
      <c r="O127" s="432">
        <v>0.41863172058093573</v>
      </c>
      <c r="P127" s="515"/>
      <c r="Q127" s="515"/>
      <c r="R127" s="515"/>
      <c r="S127" s="515"/>
      <c r="T127" s="515"/>
      <c r="U127" s="515"/>
      <c r="V127" s="515"/>
      <c r="W127" s="515"/>
      <c r="X127" s="515"/>
      <c r="Y127" s="515"/>
      <c r="Z127" s="515"/>
      <c r="AA127" s="356">
        <v>3</v>
      </c>
      <c r="AB127" s="356">
        <v>3</v>
      </c>
      <c r="AC127" s="515"/>
      <c r="AD127" s="515"/>
      <c r="AE127" s="515"/>
      <c r="AF127" s="515"/>
      <c r="AG127" s="515"/>
      <c r="AH127" s="515"/>
      <c r="AI127" s="532"/>
      <c r="AJ127" s="356">
        <v>3</v>
      </c>
      <c r="AK127" s="515"/>
      <c r="AL127" s="515"/>
      <c r="AM127" s="515"/>
      <c r="AN127" s="515"/>
      <c r="AO127" s="515"/>
      <c r="AP127" s="515"/>
      <c r="AQ127" s="532"/>
      <c r="AR127" s="517"/>
      <c r="AS127" s="515"/>
      <c r="AT127" s="515"/>
      <c r="AU127" s="515"/>
      <c r="AV127" s="515"/>
      <c r="AW127" s="515"/>
      <c r="AX127" s="515"/>
      <c r="AY127" s="515"/>
      <c r="AZ127" s="515"/>
      <c r="BA127" s="515"/>
      <c r="BB127" s="515"/>
      <c r="BC127" s="515"/>
      <c r="BD127" s="515"/>
      <c r="BE127" s="356">
        <v>2</v>
      </c>
      <c r="BF127" s="448">
        <v>0</v>
      </c>
      <c r="BG127" s="441" t="s">
        <v>1170</v>
      </c>
      <c r="BH127" s="442">
        <v>64.78</v>
      </c>
      <c r="BI127" s="442">
        <v>2720.76</v>
      </c>
      <c r="BJ127" s="436">
        <v>4</v>
      </c>
      <c r="BK127" s="436">
        <v>0</v>
      </c>
      <c r="BL127" s="436">
        <v>38</v>
      </c>
      <c r="BM127" s="436">
        <v>4</v>
      </c>
      <c r="BN127" s="436">
        <v>1</v>
      </c>
    </row>
    <row r="128" spans="1:66" ht="45.75" thickBot="1" x14ac:dyDescent="0.3">
      <c r="A128" s="496">
        <v>61102</v>
      </c>
      <c r="B128" s="468" t="s">
        <v>1616</v>
      </c>
      <c r="C128" s="514" t="s">
        <v>1616</v>
      </c>
      <c r="D128" s="427">
        <v>4</v>
      </c>
      <c r="E128" s="428">
        <v>8.1398916744676961E-2</v>
      </c>
      <c r="F128" s="429">
        <v>2.034972918616924E-2</v>
      </c>
      <c r="G128" s="429" t="s">
        <v>19</v>
      </c>
      <c r="H128" s="430">
        <v>1</v>
      </c>
      <c r="I128" s="430">
        <v>3</v>
      </c>
      <c r="J128" s="430">
        <v>4</v>
      </c>
      <c r="K128" s="431">
        <v>6.1049187558507717E-2</v>
      </c>
      <c r="L128" s="430">
        <v>75</v>
      </c>
      <c r="M128" s="431">
        <v>8.1398916744676961E-2</v>
      </c>
      <c r="N128" s="430">
        <v>100</v>
      </c>
      <c r="O128" s="432">
        <v>8.1398916744676961E-2</v>
      </c>
      <c r="P128" s="515"/>
      <c r="Q128" s="515"/>
      <c r="R128" s="515"/>
      <c r="S128" s="515"/>
      <c r="T128" s="515"/>
      <c r="U128" s="515"/>
      <c r="V128" s="515"/>
      <c r="W128" s="515"/>
      <c r="X128" s="515"/>
      <c r="Y128" s="515"/>
      <c r="Z128" s="515"/>
      <c r="AA128" s="521">
        <v>3</v>
      </c>
      <c r="AB128" s="521">
        <v>3</v>
      </c>
      <c r="AC128" s="522"/>
      <c r="AD128" s="522"/>
      <c r="AE128" s="522"/>
      <c r="AF128" s="522"/>
      <c r="AG128" s="522"/>
      <c r="AH128" s="522"/>
      <c r="AI128" s="533"/>
      <c r="AJ128" s="521">
        <v>3</v>
      </c>
      <c r="AK128" s="515"/>
      <c r="AL128" s="515"/>
      <c r="AM128" s="515"/>
      <c r="AN128" s="515"/>
      <c r="AO128" s="515"/>
      <c r="AP128" s="515"/>
      <c r="AQ128" s="532"/>
      <c r="AR128" s="517"/>
      <c r="AS128" s="515"/>
      <c r="AT128" s="515"/>
      <c r="AU128" s="515"/>
      <c r="AV128" s="515"/>
      <c r="AW128" s="515"/>
      <c r="AX128" s="515"/>
      <c r="AY128" s="515"/>
      <c r="AZ128" s="515"/>
      <c r="BA128" s="515"/>
      <c r="BB128" s="515"/>
      <c r="BC128" s="515"/>
      <c r="BD128" s="515"/>
      <c r="BE128" s="356">
        <v>2</v>
      </c>
      <c r="BF128" s="448">
        <v>0</v>
      </c>
      <c r="BG128" s="441" t="s">
        <v>37</v>
      </c>
      <c r="BH128" s="442">
        <v>6.9982999999999995</v>
      </c>
      <c r="BI128" s="442">
        <v>294</v>
      </c>
      <c r="BJ128" s="436">
        <v>4</v>
      </c>
      <c r="BK128" s="436">
        <v>0</v>
      </c>
      <c r="BL128" s="436">
        <v>38</v>
      </c>
      <c r="BM128" s="436">
        <v>4</v>
      </c>
      <c r="BN128" s="436">
        <v>4</v>
      </c>
    </row>
    <row r="129" spans="1:66" ht="30.75" thickBot="1" x14ac:dyDescent="0.3">
      <c r="A129" s="883">
        <v>89993</v>
      </c>
      <c r="B129" s="468" t="s">
        <v>1617</v>
      </c>
      <c r="C129" s="514" t="s">
        <v>1617</v>
      </c>
      <c r="D129" s="427">
        <v>4</v>
      </c>
      <c r="E129" s="428">
        <v>0.18176211562202529</v>
      </c>
      <c r="F129" s="429">
        <v>4.5440528905506324E-2</v>
      </c>
      <c r="G129" s="429" t="s">
        <v>19</v>
      </c>
      <c r="H129" s="430">
        <v>1</v>
      </c>
      <c r="I129" s="430">
        <v>1</v>
      </c>
      <c r="J129" s="430">
        <v>2</v>
      </c>
      <c r="K129" s="431">
        <v>4.5440528905506324E-2</v>
      </c>
      <c r="L129" s="430">
        <v>25</v>
      </c>
      <c r="M129" s="431">
        <v>9.0881057811012647E-2</v>
      </c>
      <c r="N129" s="430">
        <v>50</v>
      </c>
      <c r="O129" s="432">
        <v>9.0881057811012647E-2</v>
      </c>
      <c r="P129" s="515"/>
      <c r="Q129" s="515"/>
      <c r="R129" s="515"/>
      <c r="S129" s="515"/>
      <c r="T129" s="515"/>
      <c r="U129" s="515"/>
      <c r="V129" s="515"/>
      <c r="W129" s="515"/>
      <c r="X129" s="515"/>
      <c r="Y129" s="515"/>
      <c r="Z129" s="534"/>
      <c r="AA129" s="525" t="s">
        <v>1505</v>
      </c>
      <c r="AB129" s="527" t="s">
        <v>1505</v>
      </c>
      <c r="AC129" s="526"/>
      <c r="AD129" s="526"/>
      <c r="AE129" s="526"/>
      <c r="AF129" s="526"/>
      <c r="AG129" s="526"/>
      <c r="AH129" s="526"/>
      <c r="AI129" s="535"/>
      <c r="AJ129" s="536">
        <v>3</v>
      </c>
      <c r="AK129" s="517"/>
      <c r="AL129" s="515"/>
      <c r="AM129" s="515"/>
      <c r="AN129" s="515"/>
      <c r="AO129" s="515"/>
      <c r="AP129" s="515"/>
      <c r="AQ129" s="532"/>
      <c r="AR129" s="517"/>
      <c r="AS129" s="515"/>
      <c r="AT129" s="515"/>
      <c r="AU129" s="515"/>
      <c r="AV129" s="515"/>
      <c r="AW129" s="515"/>
      <c r="AX129" s="515"/>
      <c r="AY129" s="515"/>
      <c r="AZ129" s="515"/>
      <c r="BA129" s="515"/>
      <c r="BB129" s="515"/>
      <c r="BC129" s="515"/>
      <c r="BD129" s="515"/>
      <c r="BE129" s="356">
        <v>2</v>
      </c>
      <c r="BF129" s="518">
        <v>0.47576000000000002</v>
      </c>
      <c r="BG129" s="441" t="s">
        <v>1172</v>
      </c>
      <c r="BH129" s="442">
        <v>2.2999999999999998</v>
      </c>
      <c r="BI129" s="442">
        <v>96.6</v>
      </c>
      <c r="BJ129" s="436">
        <v>4</v>
      </c>
      <c r="BK129" s="436">
        <v>2</v>
      </c>
      <c r="BL129" s="436">
        <v>38</v>
      </c>
      <c r="BM129" s="436">
        <v>2</v>
      </c>
      <c r="BN129" s="436">
        <v>1</v>
      </c>
    </row>
    <row r="130" spans="1:66" ht="53.25" customHeight="1" x14ac:dyDescent="0.25">
      <c r="A130" s="884"/>
      <c r="B130" s="468"/>
      <c r="C130" s="514"/>
      <c r="D130" s="427"/>
      <c r="E130" s="428"/>
      <c r="F130" s="429"/>
      <c r="G130" s="429"/>
      <c r="H130" s="430"/>
      <c r="I130" s="430"/>
      <c r="J130" s="430"/>
      <c r="K130" s="431"/>
      <c r="L130" s="430"/>
      <c r="M130" s="431"/>
      <c r="N130" s="430"/>
      <c r="O130" s="432"/>
      <c r="P130" s="889" t="s">
        <v>1620</v>
      </c>
      <c r="Q130" s="889"/>
      <c r="R130" s="889"/>
      <c r="S130" s="889"/>
      <c r="T130" s="889"/>
      <c r="U130" s="889"/>
      <c r="V130" s="889"/>
      <c r="W130" s="889"/>
      <c r="X130" s="889"/>
      <c r="Y130" s="889"/>
      <c r="Z130" s="889"/>
      <c r="AA130" s="889"/>
      <c r="AB130" s="889"/>
      <c r="AC130" s="889"/>
      <c r="AD130" s="889"/>
      <c r="AE130" s="889"/>
      <c r="AF130" s="889"/>
      <c r="AG130" s="889"/>
      <c r="AH130" s="889"/>
      <c r="AI130" s="889"/>
      <c r="AJ130" s="889"/>
      <c r="AK130" s="889"/>
      <c r="AL130" s="889"/>
      <c r="AM130" s="889"/>
      <c r="AN130" s="889"/>
      <c r="AO130" s="889"/>
      <c r="AP130" s="889"/>
      <c r="AQ130" s="889"/>
      <c r="AR130" s="889"/>
      <c r="AS130" s="889"/>
      <c r="AT130" s="889"/>
      <c r="AU130" s="889"/>
      <c r="AV130" s="889"/>
      <c r="AW130" s="889"/>
      <c r="AX130" s="889"/>
      <c r="AY130" s="889"/>
      <c r="AZ130" s="889"/>
      <c r="BA130" s="889"/>
      <c r="BB130" s="889"/>
      <c r="BC130" s="889"/>
      <c r="BD130" s="889"/>
      <c r="BE130" s="890"/>
      <c r="BF130" s="537"/>
      <c r="BG130" s="441"/>
      <c r="BH130" s="442"/>
      <c r="BI130" s="442"/>
      <c r="BJ130" s="436"/>
      <c r="BK130" s="436"/>
      <c r="BL130" s="436"/>
      <c r="BM130" s="436"/>
      <c r="BN130" s="436"/>
    </row>
    <row r="131" spans="1:66" ht="15.75" x14ac:dyDescent="0.25">
      <c r="A131" s="496">
        <v>60304</v>
      </c>
      <c r="B131" s="468" t="s">
        <v>296</v>
      </c>
      <c r="C131" s="514" t="s">
        <v>296</v>
      </c>
      <c r="D131" s="427">
        <v>4</v>
      </c>
      <c r="E131" s="428">
        <v>0.11041465939088647</v>
      </c>
      <c r="F131" s="429">
        <v>2.7603664847721619E-2</v>
      </c>
      <c r="G131" s="429" t="s">
        <v>19</v>
      </c>
      <c r="H131" s="430">
        <v>1</v>
      </c>
      <c r="I131" s="430">
        <v>3</v>
      </c>
      <c r="J131" s="430">
        <v>4</v>
      </c>
      <c r="K131" s="431">
        <v>8.2810994543164859E-2</v>
      </c>
      <c r="L131" s="430">
        <v>75</v>
      </c>
      <c r="M131" s="431">
        <v>0.11041465939088647</v>
      </c>
      <c r="N131" s="430">
        <v>100</v>
      </c>
      <c r="O131" s="432">
        <v>0.11041465939088647</v>
      </c>
      <c r="P131" s="515"/>
      <c r="Q131" s="515"/>
      <c r="R131" s="515"/>
      <c r="S131" s="515"/>
      <c r="T131" s="515"/>
      <c r="U131" s="515"/>
      <c r="V131" s="515"/>
      <c r="W131" s="515"/>
      <c r="X131" s="515"/>
      <c r="Y131" s="515"/>
      <c r="Z131" s="515"/>
      <c r="AA131" s="529">
        <v>3</v>
      </c>
      <c r="AB131" s="529">
        <v>3</v>
      </c>
      <c r="AC131" s="530"/>
      <c r="AD131" s="530"/>
      <c r="AE131" s="530"/>
      <c r="AF131" s="530"/>
      <c r="AG131" s="530"/>
      <c r="AH131" s="530"/>
      <c r="AI131" s="538"/>
      <c r="AJ131" s="529">
        <v>3</v>
      </c>
      <c r="AK131" s="515"/>
      <c r="AL131" s="515"/>
      <c r="AM131" s="515"/>
      <c r="AN131" s="515"/>
      <c r="AO131" s="515"/>
      <c r="AP131" s="515"/>
      <c r="AQ131" s="532"/>
      <c r="AR131" s="517"/>
      <c r="AS131" s="515"/>
      <c r="AT131" s="515"/>
      <c r="AU131" s="515"/>
      <c r="AV131" s="515"/>
      <c r="AW131" s="515"/>
      <c r="AX131" s="515"/>
      <c r="AY131" s="515"/>
      <c r="AZ131" s="515"/>
      <c r="BA131" s="515"/>
      <c r="BB131" s="515"/>
      <c r="BC131" s="515"/>
      <c r="BD131" s="515"/>
      <c r="BE131" s="356">
        <v>2</v>
      </c>
      <c r="BF131" s="448">
        <v>0</v>
      </c>
      <c r="BG131" s="441" t="s">
        <v>263</v>
      </c>
      <c r="BH131" s="442">
        <v>85.24</v>
      </c>
      <c r="BI131" s="442">
        <v>3580.08</v>
      </c>
      <c r="BJ131" s="436">
        <v>4</v>
      </c>
      <c r="BK131" s="436">
        <v>0</v>
      </c>
      <c r="BL131" s="436">
        <v>38</v>
      </c>
      <c r="BM131" s="436">
        <v>4</v>
      </c>
      <c r="BN131" s="436">
        <v>4</v>
      </c>
    </row>
    <row r="132" spans="1:66" ht="15.75" x14ac:dyDescent="0.25">
      <c r="B132" s="506"/>
      <c r="C132" s="491"/>
      <c r="D132" s="472"/>
      <c r="E132" s="473"/>
      <c r="F132" s="429"/>
      <c r="G132" s="429" t="s">
        <v>19</v>
      </c>
      <c r="H132" s="474"/>
      <c r="I132" s="474"/>
      <c r="J132" s="474"/>
      <c r="K132" s="431"/>
      <c r="L132" s="474"/>
      <c r="M132" s="431"/>
      <c r="N132" s="474"/>
      <c r="O132" s="497"/>
      <c r="P132" s="419"/>
      <c r="Q132" s="419"/>
      <c r="R132" s="419"/>
      <c r="S132" s="419"/>
      <c r="T132" s="419"/>
      <c r="U132" s="419"/>
      <c r="V132" s="419"/>
      <c r="W132" s="419"/>
      <c r="X132" s="419"/>
      <c r="Y132" s="419"/>
      <c r="Z132" s="419"/>
      <c r="AA132" s="419"/>
      <c r="AB132" s="419"/>
      <c r="AC132" s="419"/>
      <c r="AD132" s="419"/>
      <c r="AE132" s="419"/>
      <c r="AF132" s="419"/>
      <c r="AG132" s="419"/>
      <c r="AH132" s="419"/>
      <c r="AI132" s="420"/>
      <c r="AJ132" s="421"/>
      <c r="AK132" s="419"/>
      <c r="AL132" s="419"/>
      <c r="AM132" s="419"/>
      <c r="AN132" s="419"/>
      <c r="AO132" s="419"/>
      <c r="AP132" s="419"/>
      <c r="AQ132" s="420"/>
      <c r="AR132" s="422"/>
      <c r="AS132" s="419"/>
      <c r="AT132" s="419"/>
      <c r="AU132" s="419"/>
      <c r="AV132" s="419"/>
      <c r="AW132" s="419"/>
      <c r="AX132" s="419"/>
      <c r="AY132" s="419"/>
      <c r="AZ132" s="419"/>
      <c r="BA132" s="419"/>
      <c r="BB132" s="419"/>
      <c r="BC132" s="419"/>
      <c r="BD132" s="419"/>
      <c r="BE132" s="419"/>
      <c r="BF132" s="448" t="s">
        <v>19</v>
      </c>
      <c r="BG132" s="441"/>
      <c r="BH132" s="442"/>
      <c r="BI132" s="442"/>
      <c r="BJ132" s="436"/>
      <c r="BK132" s="436"/>
      <c r="BL132" s="436" t="s">
        <v>19</v>
      </c>
      <c r="BM132" s="436" t="s">
        <v>19</v>
      </c>
      <c r="BN132" s="436" t="s">
        <v>19</v>
      </c>
    </row>
    <row r="133" spans="1:66" ht="30" x14ac:dyDescent="0.25">
      <c r="A133" s="489"/>
      <c r="B133" s="490"/>
      <c r="C133" s="539" t="s">
        <v>1621</v>
      </c>
      <c r="D133" s="472"/>
      <c r="E133" s="473"/>
      <c r="F133" s="429" t="s">
        <v>19</v>
      </c>
      <c r="G133" s="429" t="s">
        <v>19</v>
      </c>
      <c r="H133" s="474"/>
      <c r="I133" s="474"/>
      <c r="J133" s="474"/>
      <c r="K133" s="431" t="s">
        <v>19</v>
      </c>
      <c r="L133" s="474"/>
      <c r="M133" s="431" t="s">
        <v>19</v>
      </c>
      <c r="N133" s="474"/>
      <c r="O133" s="497" t="s">
        <v>1919</v>
      </c>
      <c r="P133" s="419"/>
      <c r="Q133" s="419"/>
      <c r="R133" s="419"/>
      <c r="S133" s="419"/>
      <c r="T133" s="419"/>
      <c r="U133" s="419"/>
      <c r="V133" s="419"/>
      <c r="W133" s="419"/>
      <c r="X133" s="419"/>
      <c r="Y133" s="419"/>
      <c r="Z133" s="419"/>
      <c r="AA133" s="419"/>
      <c r="AB133" s="419"/>
      <c r="AC133" s="419"/>
      <c r="AD133" s="419"/>
      <c r="AE133" s="419"/>
      <c r="AF133" s="419"/>
      <c r="AG133" s="419"/>
      <c r="AH133" s="419"/>
      <c r="AI133" s="420"/>
      <c r="AJ133" s="421"/>
      <c r="AK133" s="419"/>
      <c r="AL133" s="419"/>
      <c r="AM133" s="419"/>
      <c r="AN133" s="419"/>
      <c r="AO133" s="419"/>
      <c r="AP133" s="419"/>
      <c r="AQ133" s="420"/>
      <c r="AR133" s="422"/>
      <c r="AS133" s="419"/>
      <c r="AT133" s="419"/>
      <c r="AU133" s="419"/>
      <c r="AV133" s="419"/>
      <c r="AW133" s="419"/>
      <c r="AX133" s="419"/>
      <c r="AY133" s="419"/>
      <c r="AZ133" s="419"/>
      <c r="BA133" s="419"/>
      <c r="BB133" s="419"/>
      <c r="BC133" s="419"/>
      <c r="BD133" s="419"/>
      <c r="BE133" s="419"/>
      <c r="BF133" s="448" t="s">
        <v>19</v>
      </c>
      <c r="BG133" s="441"/>
      <c r="BH133" s="442"/>
      <c r="BI133" s="442"/>
      <c r="BJ133" s="436"/>
      <c r="BK133" s="436"/>
      <c r="BL133" s="436" t="s">
        <v>19</v>
      </c>
      <c r="BM133" s="436" t="s">
        <v>19</v>
      </c>
      <c r="BN133" s="436" t="s">
        <v>19</v>
      </c>
    </row>
    <row r="134" spans="1:66" ht="15.75" x14ac:dyDescent="0.25">
      <c r="A134" s="476" t="s">
        <v>1622</v>
      </c>
      <c r="B134" s="490"/>
      <c r="C134" s="493" t="s">
        <v>85</v>
      </c>
      <c r="D134" s="415"/>
      <c r="E134" s="473"/>
      <c r="F134" s="429" t="s">
        <v>19</v>
      </c>
      <c r="G134" s="429" t="s">
        <v>19</v>
      </c>
      <c r="H134" s="415"/>
      <c r="I134" s="415"/>
      <c r="J134" s="415"/>
      <c r="K134" s="431" t="s">
        <v>19</v>
      </c>
      <c r="L134" s="415"/>
      <c r="M134" s="431" t="s">
        <v>19</v>
      </c>
      <c r="N134" s="415"/>
      <c r="O134" s="467" t="s">
        <v>1919</v>
      </c>
      <c r="P134" s="419"/>
      <c r="Q134" s="419"/>
      <c r="R134" s="419"/>
      <c r="S134" s="419"/>
      <c r="T134" s="419"/>
      <c r="U134" s="419"/>
      <c r="V134" s="419"/>
      <c r="W134" s="419"/>
      <c r="X134" s="419"/>
      <c r="Y134" s="419"/>
      <c r="Z134" s="419"/>
      <c r="AA134" s="419"/>
      <c r="AB134" s="419"/>
      <c r="AC134" s="419"/>
      <c r="AD134" s="419"/>
      <c r="AE134" s="419"/>
      <c r="AF134" s="419"/>
      <c r="AG134" s="419"/>
      <c r="AH134" s="419"/>
      <c r="AI134" s="420"/>
      <c r="AJ134" s="421"/>
      <c r="AK134" s="419"/>
      <c r="AL134" s="419"/>
      <c r="AM134" s="419"/>
      <c r="AN134" s="419"/>
      <c r="AO134" s="419"/>
      <c r="AP134" s="419"/>
      <c r="AQ134" s="420"/>
      <c r="AR134" s="422"/>
      <c r="AS134" s="419"/>
      <c r="AT134" s="419"/>
      <c r="AU134" s="419"/>
      <c r="AV134" s="419"/>
      <c r="AW134" s="419"/>
      <c r="AX134" s="419"/>
      <c r="AY134" s="419"/>
      <c r="AZ134" s="419"/>
      <c r="BA134" s="419"/>
      <c r="BB134" s="419"/>
      <c r="BC134" s="419"/>
      <c r="BD134" s="419"/>
      <c r="BE134" s="419"/>
      <c r="BF134" s="448" t="s">
        <v>19</v>
      </c>
      <c r="BG134" s="441"/>
      <c r="BH134" s="442"/>
      <c r="BI134" s="442"/>
      <c r="BJ134" s="436"/>
      <c r="BK134" s="436"/>
      <c r="BL134" s="436" t="s">
        <v>19</v>
      </c>
      <c r="BM134" s="436" t="s">
        <v>19</v>
      </c>
      <c r="BN134" s="436" t="s">
        <v>19</v>
      </c>
    </row>
    <row r="135" spans="1:66" ht="30" x14ac:dyDescent="0.25">
      <c r="A135" s="492" t="s">
        <v>1623</v>
      </c>
      <c r="B135" s="540" t="s">
        <v>1621</v>
      </c>
      <c r="BF135" s="448" t="s">
        <v>19</v>
      </c>
      <c r="BG135" s="441"/>
      <c r="BH135" s="442"/>
      <c r="BI135" s="442"/>
      <c r="BJ135" s="436"/>
      <c r="BK135" s="436"/>
      <c r="BL135" s="436" t="s">
        <v>19</v>
      </c>
      <c r="BM135" s="436" t="s">
        <v>19</v>
      </c>
      <c r="BN135" s="436" t="s">
        <v>19</v>
      </c>
    </row>
    <row r="136" spans="1:66" ht="30" x14ac:dyDescent="0.25">
      <c r="A136" s="425">
        <v>20701</v>
      </c>
      <c r="B136" s="540" t="s">
        <v>1621</v>
      </c>
      <c r="BF136" s="448" t="s">
        <v>19</v>
      </c>
      <c r="BG136" s="441"/>
      <c r="BH136" s="442"/>
      <c r="BI136" s="442"/>
      <c r="BJ136" s="436"/>
      <c r="BK136" s="436"/>
      <c r="BL136" s="436" t="s">
        <v>19</v>
      </c>
      <c r="BM136" s="436" t="s">
        <v>19</v>
      </c>
      <c r="BN136" s="436" t="s">
        <v>19</v>
      </c>
    </row>
    <row r="137" spans="1:66" x14ac:dyDescent="0.25">
      <c r="A137" s="492" t="s">
        <v>1624</v>
      </c>
      <c r="B137" s="445" t="s">
        <v>85</v>
      </c>
      <c r="BF137" s="448" t="s">
        <v>19</v>
      </c>
      <c r="BG137" s="441"/>
      <c r="BH137" s="442"/>
      <c r="BI137" s="442"/>
      <c r="BJ137" s="436"/>
      <c r="BK137" s="436"/>
      <c r="BL137" s="436" t="s">
        <v>19</v>
      </c>
      <c r="BM137" s="436" t="s">
        <v>19</v>
      </c>
      <c r="BN137" s="436" t="s">
        <v>19</v>
      </c>
    </row>
    <row r="138" spans="1:66" ht="45" x14ac:dyDescent="0.25">
      <c r="A138" s="425">
        <v>20701</v>
      </c>
      <c r="B138" s="426" t="s">
        <v>252</v>
      </c>
      <c r="C138" s="544" t="s">
        <v>252</v>
      </c>
      <c r="D138" s="427">
        <v>38</v>
      </c>
      <c r="E138" s="428">
        <v>0.17419299960778195</v>
      </c>
      <c r="F138" s="429">
        <v>0.17419299960778195</v>
      </c>
      <c r="G138" s="429" t="s">
        <v>19</v>
      </c>
      <c r="H138" s="430">
        <v>38</v>
      </c>
      <c r="I138" s="430">
        <v>0</v>
      </c>
      <c r="J138" s="430">
        <v>38</v>
      </c>
      <c r="K138" s="431">
        <v>0</v>
      </c>
      <c r="L138" s="430">
        <v>0</v>
      </c>
      <c r="M138" s="431">
        <v>0.17419299960778192</v>
      </c>
      <c r="N138" s="430">
        <v>100</v>
      </c>
      <c r="O138" s="432">
        <v>0.17419299960778192</v>
      </c>
      <c r="P138" s="356">
        <v>1</v>
      </c>
      <c r="Q138" s="356">
        <v>1</v>
      </c>
      <c r="R138" s="356">
        <v>1</v>
      </c>
      <c r="S138" s="356">
        <v>1</v>
      </c>
      <c r="T138" s="356">
        <v>1</v>
      </c>
      <c r="U138" s="356">
        <v>1</v>
      </c>
      <c r="V138" s="356">
        <v>1</v>
      </c>
      <c r="W138" s="356">
        <v>1</v>
      </c>
      <c r="X138" s="356">
        <v>1</v>
      </c>
      <c r="Y138" s="356">
        <v>1</v>
      </c>
      <c r="Z138" s="356">
        <v>1</v>
      </c>
      <c r="AA138" s="515"/>
      <c r="AB138" s="515"/>
      <c r="AC138" s="356">
        <v>1</v>
      </c>
      <c r="AD138" s="356">
        <v>1</v>
      </c>
      <c r="AE138" s="356">
        <v>1</v>
      </c>
      <c r="AF138" s="356">
        <v>1</v>
      </c>
      <c r="AG138" s="356">
        <v>1</v>
      </c>
      <c r="AH138" s="356">
        <v>1</v>
      </c>
      <c r="AI138" s="356">
        <v>1</v>
      </c>
      <c r="AJ138" s="515"/>
      <c r="AK138" s="356">
        <v>1</v>
      </c>
      <c r="AL138" s="356">
        <v>1</v>
      </c>
      <c r="AM138" s="356">
        <v>1</v>
      </c>
      <c r="AN138" s="356">
        <v>1</v>
      </c>
      <c r="AO138" s="356">
        <v>1</v>
      </c>
      <c r="AP138" s="356">
        <v>1</v>
      </c>
      <c r="AQ138" s="356">
        <v>1</v>
      </c>
      <c r="AR138" s="356">
        <v>1</v>
      </c>
      <c r="AS138" s="356">
        <v>1</v>
      </c>
      <c r="AT138" s="356">
        <v>1</v>
      </c>
      <c r="AU138" s="356">
        <v>1</v>
      </c>
      <c r="AV138" s="356">
        <v>1</v>
      </c>
      <c r="AW138" s="356">
        <v>1</v>
      </c>
      <c r="AX138" s="356">
        <v>1</v>
      </c>
      <c r="AY138" s="356">
        <v>1</v>
      </c>
      <c r="AZ138" s="356">
        <v>1</v>
      </c>
      <c r="BA138" s="356">
        <v>1</v>
      </c>
      <c r="BB138" s="356">
        <v>1</v>
      </c>
      <c r="BC138" s="356">
        <v>1</v>
      </c>
      <c r="BD138" s="356">
        <v>1</v>
      </c>
      <c r="BE138" s="515"/>
      <c r="BF138" s="448">
        <v>0</v>
      </c>
      <c r="BG138" s="441" t="s">
        <v>37</v>
      </c>
      <c r="BH138" s="442">
        <v>47.43</v>
      </c>
      <c r="BI138" s="442">
        <v>1802.34</v>
      </c>
      <c r="BJ138" s="436">
        <v>38</v>
      </c>
      <c r="BK138" s="436">
        <v>0</v>
      </c>
      <c r="BL138" s="436">
        <v>4</v>
      </c>
      <c r="BM138" s="436">
        <v>38</v>
      </c>
      <c r="BN138" s="436">
        <v>38</v>
      </c>
    </row>
    <row r="139" spans="1:66" x14ac:dyDescent="0.25">
      <c r="A139" s="479" t="s">
        <v>1624</v>
      </c>
      <c r="B139" s="445" t="s">
        <v>1241</v>
      </c>
      <c r="C139" s="493" t="s">
        <v>1241</v>
      </c>
      <c r="D139" s="415"/>
      <c r="E139" s="473"/>
      <c r="F139" s="429" t="s">
        <v>19</v>
      </c>
      <c r="G139" s="429" t="s">
        <v>19</v>
      </c>
      <c r="H139" s="415"/>
      <c r="I139" s="415"/>
      <c r="J139" s="415"/>
      <c r="K139" s="431" t="s">
        <v>19</v>
      </c>
      <c r="L139" s="415"/>
      <c r="M139" s="431" t="s">
        <v>19</v>
      </c>
      <c r="N139" s="415"/>
      <c r="O139" s="467" t="s">
        <v>1919</v>
      </c>
      <c r="P139" s="419"/>
      <c r="Q139" s="419"/>
      <c r="R139" s="419"/>
      <c r="S139" s="419"/>
      <c r="T139" s="419"/>
      <c r="U139" s="419"/>
      <c r="V139" s="419"/>
      <c r="W139" s="419"/>
      <c r="X139" s="419"/>
      <c r="Y139" s="419"/>
      <c r="Z139" s="419"/>
      <c r="AA139" s="419"/>
      <c r="AB139" s="419"/>
      <c r="AC139" s="419"/>
      <c r="AD139" s="419"/>
      <c r="AE139" s="419"/>
      <c r="AF139" s="419"/>
      <c r="AG139" s="419"/>
      <c r="AH139" s="419"/>
      <c r="AI139" s="420"/>
      <c r="AJ139" s="421"/>
      <c r="AK139" s="419"/>
      <c r="AL139" s="419"/>
      <c r="AM139" s="419"/>
      <c r="AN139" s="419"/>
      <c r="AO139" s="419"/>
      <c r="AP139" s="419"/>
      <c r="AQ139" s="420"/>
      <c r="AR139" s="422"/>
      <c r="AS139" s="419"/>
      <c r="AT139" s="419"/>
      <c r="AU139" s="419"/>
      <c r="AV139" s="419"/>
      <c r="AW139" s="419"/>
      <c r="AX139" s="419"/>
      <c r="AY139" s="419"/>
      <c r="AZ139" s="419"/>
      <c r="BA139" s="419"/>
      <c r="BB139" s="419"/>
      <c r="BC139" s="419"/>
      <c r="BD139" s="419"/>
      <c r="BE139" s="419"/>
      <c r="BF139" s="448" t="s">
        <v>19</v>
      </c>
      <c r="BG139" s="441"/>
      <c r="BH139" s="442"/>
      <c r="BI139" s="442"/>
      <c r="BJ139" s="436">
        <v>0</v>
      </c>
      <c r="BK139" s="436" t="s">
        <v>19</v>
      </c>
      <c r="BL139" s="436" t="s">
        <v>19</v>
      </c>
      <c r="BM139" s="436" t="s">
        <v>19</v>
      </c>
      <c r="BN139" s="436" t="s">
        <v>19</v>
      </c>
    </row>
    <row r="140" spans="1:66" ht="30" x14ac:dyDescent="0.25">
      <c r="A140" s="545">
        <v>30105</v>
      </c>
      <c r="B140" s="451" t="s">
        <v>40</v>
      </c>
      <c r="C140" s="546" t="s">
        <v>40</v>
      </c>
      <c r="D140" s="427">
        <v>38</v>
      </c>
      <c r="E140" s="428">
        <v>0.19885865494314914</v>
      </c>
      <c r="F140" s="429">
        <v>4.1864979988031396E-2</v>
      </c>
      <c r="G140" s="429" t="s">
        <v>19</v>
      </c>
      <c r="H140" s="430">
        <v>8</v>
      </c>
      <c r="I140" s="430">
        <v>4</v>
      </c>
      <c r="J140" s="430">
        <v>12</v>
      </c>
      <c r="K140" s="431">
        <v>2.0939816365513605E-2</v>
      </c>
      <c r="L140" s="430">
        <v>10.53</v>
      </c>
      <c r="M140" s="431">
        <v>6.279956323104649E-2</v>
      </c>
      <c r="N140" s="430">
        <v>31.58</v>
      </c>
      <c r="O140" s="432">
        <v>6.279956323104649E-2</v>
      </c>
      <c r="P140" s="356">
        <v>1</v>
      </c>
      <c r="Q140" s="356">
        <v>1</v>
      </c>
      <c r="R140" s="356">
        <v>1</v>
      </c>
      <c r="S140" s="356">
        <v>1</v>
      </c>
      <c r="T140" s="356">
        <v>2</v>
      </c>
      <c r="U140" s="356">
        <v>2</v>
      </c>
      <c r="V140" s="356">
        <v>2</v>
      </c>
      <c r="W140" s="356">
        <v>2</v>
      </c>
      <c r="X140" s="356">
        <v>3</v>
      </c>
      <c r="Y140" s="356">
        <v>3</v>
      </c>
      <c r="Z140" s="356">
        <v>3</v>
      </c>
      <c r="AA140" s="515"/>
      <c r="AB140" s="515"/>
      <c r="AC140" s="356">
        <v>3</v>
      </c>
      <c r="AD140" s="356"/>
      <c r="AE140" s="356"/>
      <c r="AF140" s="356"/>
      <c r="AG140" s="356"/>
      <c r="AH140" s="356"/>
      <c r="AI140" s="453"/>
      <c r="AJ140" s="516"/>
      <c r="AK140" s="356"/>
      <c r="AL140" s="356"/>
      <c r="AM140" s="356"/>
      <c r="AN140" s="356"/>
      <c r="AO140" s="356"/>
      <c r="AP140" s="356"/>
      <c r="AQ140" s="453"/>
      <c r="AR140" s="455"/>
      <c r="AS140" s="356"/>
      <c r="AT140" s="356"/>
      <c r="AU140" s="356"/>
      <c r="AV140" s="356"/>
      <c r="AW140" s="356"/>
      <c r="AX140" s="356"/>
      <c r="AY140" s="356"/>
      <c r="AZ140" s="356"/>
      <c r="BA140" s="356"/>
      <c r="BB140" s="356"/>
      <c r="BC140" s="356"/>
      <c r="BD140" s="356"/>
      <c r="BE140" s="515"/>
      <c r="BF140" s="448">
        <v>86.32</v>
      </c>
      <c r="BG140" s="441" t="s">
        <v>29</v>
      </c>
      <c r="BH140" s="442">
        <v>3.32</v>
      </c>
      <c r="BI140" s="442">
        <v>126.16</v>
      </c>
      <c r="BJ140" s="436">
        <v>12</v>
      </c>
      <c r="BK140" s="436">
        <v>0</v>
      </c>
      <c r="BL140" s="436">
        <v>30</v>
      </c>
      <c r="BM140" s="436">
        <v>12</v>
      </c>
      <c r="BN140" s="436">
        <v>38</v>
      </c>
    </row>
    <row r="141" spans="1:66" x14ac:dyDescent="0.25">
      <c r="A141" s="545" t="s">
        <v>1625</v>
      </c>
      <c r="B141" s="547" t="s">
        <v>1626</v>
      </c>
      <c r="C141" s="548" t="s">
        <v>1626</v>
      </c>
      <c r="D141" s="472"/>
      <c r="E141" s="473"/>
      <c r="F141" s="429" t="s">
        <v>19</v>
      </c>
      <c r="G141" s="429" t="s">
        <v>19</v>
      </c>
      <c r="H141" s="474"/>
      <c r="I141" s="474"/>
      <c r="J141" s="474"/>
      <c r="K141" s="431" t="s">
        <v>19</v>
      </c>
      <c r="L141" s="474"/>
      <c r="M141" s="431" t="s">
        <v>19</v>
      </c>
      <c r="N141" s="474"/>
      <c r="O141" s="497" t="s">
        <v>1919</v>
      </c>
      <c r="P141" s="419"/>
      <c r="Q141" s="419"/>
      <c r="R141" s="419"/>
      <c r="S141" s="419"/>
      <c r="T141" s="419"/>
      <c r="U141" s="419"/>
      <c r="V141" s="419"/>
      <c r="W141" s="419"/>
      <c r="X141" s="419"/>
      <c r="Y141" s="419"/>
      <c r="Z141" s="419"/>
      <c r="AA141" s="419"/>
      <c r="AB141" s="419"/>
      <c r="AC141" s="419"/>
      <c r="AD141" s="419"/>
      <c r="AE141" s="419"/>
      <c r="AF141" s="419"/>
      <c r="AG141" s="419"/>
      <c r="AH141" s="419"/>
      <c r="AI141" s="420"/>
      <c r="AJ141" s="421"/>
      <c r="AK141" s="419"/>
      <c r="AL141" s="419"/>
      <c r="AM141" s="419"/>
      <c r="AN141" s="419"/>
      <c r="AO141" s="419"/>
      <c r="AP141" s="419"/>
      <c r="AQ141" s="420"/>
      <c r="AR141" s="422"/>
      <c r="AS141" s="419"/>
      <c r="AT141" s="419"/>
      <c r="AU141" s="419"/>
      <c r="AV141" s="419"/>
      <c r="AW141" s="419"/>
      <c r="AX141" s="419"/>
      <c r="AY141" s="419"/>
      <c r="AZ141" s="419"/>
      <c r="BA141" s="419"/>
      <c r="BB141" s="419"/>
      <c r="BC141" s="419"/>
      <c r="BD141" s="419"/>
      <c r="BE141" s="419"/>
      <c r="BF141" s="448" t="s">
        <v>19</v>
      </c>
      <c r="BG141" s="441"/>
      <c r="BH141" s="442"/>
      <c r="BI141" s="442"/>
      <c r="BJ141" s="436">
        <v>0</v>
      </c>
      <c r="BK141" s="436" t="s">
        <v>19</v>
      </c>
      <c r="BL141" s="436" t="s">
        <v>19</v>
      </c>
      <c r="BM141" s="436" t="s">
        <v>19</v>
      </c>
      <c r="BN141" s="436" t="s">
        <v>19</v>
      </c>
    </row>
    <row r="142" spans="1:66" x14ac:dyDescent="0.25">
      <c r="A142" s="425" t="s">
        <v>1627</v>
      </c>
      <c r="B142" s="495" t="s">
        <v>629</v>
      </c>
      <c r="C142" s="480" t="s">
        <v>629</v>
      </c>
      <c r="D142" s="472"/>
      <c r="E142" s="473"/>
      <c r="F142" s="429" t="s">
        <v>19</v>
      </c>
      <c r="G142" s="429" t="s">
        <v>19</v>
      </c>
      <c r="H142" s="474"/>
      <c r="I142" s="474"/>
      <c r="J142" s="474"/>
      <c r="K142" s="431" t="s">
        <v>19</v>
      </c>
      <c r="L142" s="474"/>
      <c r="M142" s="431" t="s">
        <v>19</v>
      </c>
      <c r="N142" s="474"/>
      <c r="O142" s="497" t="s">
        <v>1919</v>
      </c>
      <c r="P142" s="419"/>
      <c r="Q142" s="419"/>
      <c r="R142" s="419"/>
      <c r="S142" s="419"/>
      <c r="T142" s="419"/>
      <c r="U142" s="419"/>
      <c r="V142" s="419"/>
      <c r="W142" s="419"/>
      <c r="X142" s="419"/>
      <c r="Y142" s="419"/>
      <c r="Z142" s="419"/>
      <c r="AA142" s="419"/>
      <c r="AB142" s="419"/>
      <c r="AC142" s="419"/>
      <c r="AD142" s="419"/>
      <c r="AE142" s="419"/>
      <c r="AF142" s="419"/>
      <c r="AG142" s="419"/>
      <c r="AH142" s="419"/>
      <c r="AI142" s="420"/>
      <c r="AJ142" s="421"/>
      <c r="AK142" s="419"/>
      <c r="AL142" s="419"/>
      <c r="AM142" s="419"/>
      <c r="AN142" s="419"/>
      <c r="AO142" s="419"/>
      <c r="AP142" s="419"/>
      <c r="AQ142" s="420"/>
      <c r="AR142" s="422"/>
      <c r="AS142" s="419"/>
      <c r="AT142" s="419"/>
      <c r="AU142" s="419"/>
      <c r="AV142" s="419"/>
      <c r="AW142" s="419"/>
      <c r="AX142" s="419"/>
      <c r="AY142" s="419"/>
      <c r="AZ142" s="419"/>
      <c r="BA142" s="419"/>
      <c r="BB142" s="419"/>
      <c r="BC142" s="419"/>
      <c r="BD142" s="419"/>
      <c r="BE142" s="419"/>
      <c r="BF142" s="448" t="s">
        <v>19</v>
      </c>
      <c r="BG142" s="441"/>
      <c r="BH142" s="442"/>
      <c r="BI142" s="442"/>
      <c r="BJ142" s="436">
        <v>0</v>
      </c>
      <c r="BK142" s="436" t="s">
        <v>19</v>
      </c>
      <c r="BL142" s="436" t="s">
        <v>19</v>
      </c>
      <c r="BM142" s="436" t="s">
        <v>19</v>
      </c>
      <c r="BN142" s="436" t="s">
        <v>19</v>
      </c>
    </row>
    <row r="143" spans="1:66" x14ac:dyDescent="0.25">
      <c r="A143" s="425" t="s">
        <v>1628</v>
      </c>
      <c r="B143" s="495" t="s">
        <v>1629</v>
      </c>
      <c r="C143" s="480" t="s">
        <v>1629</v>
      </c>
      <c r="D143" s="415"/>
      <c r="E143" s="473"/>
      <c r="F143" s="429" t="s">
        <v>19</v>
      </c>
      <c r="G143" s="429" t="s">
        <v>19</v>
      </c>
      <c r="H143" s="415"/>
      <c r="I143" s="415"/>
      <c r="J143" s="415"/>
      <c r="K143" s="431" t="s">
        <v>19</v>
      </c>
      <c r="L143" s="415"/>
      <c r="M143" s="431" t="s">
        <v>19</v>
      </c>
      <c r="N143" s="415"/>
      <c r="O143" s="467" t="s">
        <v>1919</v>
      </c>
      <c r="P143" s="419"/>
      <c r="Q143" s="419"/>
      <c r="R143" s="419"/>
      <c r="S143" s="419"/>
      <c r="T143" s="419"/>
      <c r="U143" s="419"/>
      <c r="V143" s="419"/>
      <c r="W143" s="419"/>
      <c r="X143" s="419"/>
      <c r="Y143" s="419"/>
      <c r="Z143" s="419"/>
      <c r="AA143" s="419"/>
      <c r="AB143" s="419"/>
      <c r="AC143" s="419"/>
      <c r="AD143" s="419"/>
      <c r="AE143" s="419"/>
      <c r="AF143" s="419"/>
      <c r="AG143" s="419"/>
      <c r="AH143" s="419"/>
      <c r="AI143" s="420"/>
      <c r="AJ143" s="421"/>
      <c r="AK143" s="419"/>
      <c r="AL143" s="419"/>
      <c r="AM143" s="419"/>
      <c r="AN143" s="419"/>
      <c r="AO143" s="419"/>
      <c r="AP143" s="419"/>
      <c r="AQ143" s="420"/>
      <c r="AR143" s="422"/>
      <c r="AS143" s="419"/>
      <c r="AT143" s="419"/>
      <c r="AU143" s="419"/>
      <c r="AV143" s="419"/>
      <c r="AW143" s="419"/>
      <c r="AX143" s="419"/>
      <c r="AY143" s="419"/>
      <c r="AZ143" s="419"/>
      <c r="BA143" s="419"/>
      <c r="BB143" s="419"/>
      <c r="BC143" s="419"/>
      <c r="BD143" s="419"/>
      <c r="BE143" s="419"/>
      <c r="BF143" s="448" t="s">
        <v>19</v>
      </c>
      <c r="BG143" s="441"/>
      <c r="BH143" s="442"/>
      <c r="BI143" s="442"/>
      <c r="BJ143" s="436">
        <v>0</v>
      </c>
      <c r="BK143" s="436" t="s">
        <v>19</v>
      </c>
      <c r="BL143" s="436" t="s">
        <v>19</v>
      </c>
      <c r="BM143" s="436" t="s">
        <v>19</v>
      </c>
      <c r="BN143" s="436" t="s">
        <v>19</v>
      </c>
    </row>
    <row r="144" spans="1:66" ht="45" x14ac:dyDescent="0.25">
      <c r="A144" s="425">
        <v>91940</v>
      </c>
      <c r="B144" s="468" t="s">
        <v>1630</v>
      </c>
      <c r="C144" s="514" t="s">
        <v>1630</v>
      </c>
      <c r="D144" s="427">
        <v>38</v>
      </c>
      <c r="E144" s="428">
        <v>0.25356778025198123</v>
      </c>
      <c r="F144" s="429">
        <v>0</v>
      </c>
      <c r="G144" s="429" t="s">
        <v>19</v>
      </c>
      <c r="H144" s="430">
        <v>0</v>
      </c>
      <c r="I144" s="430">
        <v>0</v>
      </c>
      <c r="J144" s="430">
        <v>0</v>
      </c>
      <c r="K144" s="431">
        <v>0</v>
      </c>
      <c r="L144" s="430">
        <v>0</v>
      </c>
      <c r="M144" s="431">
        <v>0</v>
      </c>
      <c r="N144" s="430">
        <v>0</v>
      </c>
      <c r="O144" s="432">
        <v>0</v>
      </c>
      <c r="P144" s="356"/>
      <c r="Q144" s="356"/>
      <c r="R144" s="356"/>
      <c r="S144" s="356"/>
      <c r="T144" s="356"/>
      <c r="U144" s="356"/>
      <c r="V144" s="356"/>
      <c r="W144" s="356"/>
      <c r="X144" s="356"/>
      <c r="Y144" s="356"/>
      <c r="Z144" s="356"/>
      <c r="AA144" s="515"/>
      <c r="AB144" s="515"/>
      <c r="AC144" s="356"/>
      <c r="AD144" s="356"/>
      <c r="AE144" s="356"/>
      <c r="AF144" s="356"/>
      <c r="AG144" s="356"/>
      <c r="AH144" s="356"/>
      <c r="AI144" s="453"/>
      <c r="AJ144" s="516"/>
      <c r="AK144" s="356" t="s">
        <v>1505</v>
      </c>
      <c r="AL144" s="356" t="s">
        <v>1505</v>
      </c>
      <c r="AM144" s="356" t="s">
        <v>1505</v>
      </c>
      <c r="AN144" s="356" t="s">
        <v>1505</v>
      </c>
      <c r="AO144" s="356" t="s">
        <v>1505</v>
      </c>
      <c r="AP144" s="356" t="s">
        <v>1505</v>
      </c>
      <c r="AQ144" s="356" t="s">
        <v>1505</v>
      </c>
      <c r="AR144" s="356" t="s">
        <v>1505</v>
      </c>
      <c r="AS144" s="356" t="s">
        <v>1505</v>
      </c>
      <c r="AT144" s="356" t="s">
        <v>1505</v>
      </c>
      <c r="AU144" s="356" t="s">
        <v>1505</v>
      </c>
      <c r="AV144" s="356" t="s">
        <v>1505</v>
      </c>
      <c r="AW144" s="356" t="s">
        <v>1505</v>
      </c>
      <c r="AX144" s="356" t="s">
        <v>1505</v>
      </c>
      <c r="AY144" s="356" t="s">
        <v>1505</v>
      </c>
      <c r="AZ144" s="356" t="s">
        <v>1505</v>
      </c>
      <c r="BA144" s="356" t="s">
        <v>1505</v>
      </c>
      <c r="BB144" s="356" t="s">
        <v>1505</v>
      </c>
      <c r="BC144" s="356" t="s">
        <v>1505</v>
      </c>
      <c r="BD144" s="356" t="s">
        <v>1505</v>
      </c>
      <c r="BE144" s="515"/>
      <c r="BF144" s="448">
        <v>836</v>
      </c>
      <c r="BG144" s="441" t="s">
        <v>103</v>
      </c>
      <c r="BH144" s="442">
        <v>22</v>
      </c>
      <c r="BI144" s="442">
        <v>836</v>
      </c>
      <c r="BJ144" s="436">
        <v>20</v>
      </c>
      <c r="BK144" s="436">
        <v>20</v>
      </c>
      <c r="BL144" s="436">
        <v>22</v>
      </c>
      <c r="BM144" s="436">
        <v>0</v>
      </c>
      <c r="BN144" s="436">
        <v>38</v>
      </c>
    </row>
    <row r="145" spans="1:66" ht="45" x14ac:dyDescent="0.25">
      <c r="A145" s="437"/>
      <c r="B145" s="468"/>
      <c r="C145" s="501" t="s">
        <v>1631</v>
      </c>
      <c r="D145" s="427"/>
      <c r="E145" s="428"/>
      <c r="F145" s="429"/>
      <c r="G145" s="429"/>
      <c r="H145" s="430"/>
      <c r="I145" s="430"/>
      <c r="J145" s="430"/>
      <c r="K145" s="431"/>
      <c r="L145" s="430"/>
      <c r="M145" s="431"/>
      <c r="N145" s="430"/>
      <c r="O145" s="432"/>
      <c r="P145" s="356"/>
      <c r="Q145" s="356"/>
      <c r="R145" s="356"/>
      <c r="S145" s="356"/>
      <c r="T145" s="356"/>
      <c r="U145" s="356"/>
      <c r="V145" s="356"/>
      <c r="W145" s="356"/>
      <c r="X145" s="356"/>
      <c r="Y145" s="356"/>
      <c r="Z145" s="356"/>
      <c r="AA145" s="515"/>
      <c r="AB145" s="515"/>
      <c r="AC145" s="356"/>
      <c r="AD145" s="356"/>
      <c r="AE145" s="356"/>
      <c r="AF145" s="356"/>
      <c r="AG145" s="356"/>
      <c r="AH145" s="356"/>
      <c r="AI145" s="453"/>
      <c r="AJ145" s="516"/>
      <c r="AK145" s="356"/>
      <c r="AL145" s="356"/>
      <c r="AM145" s="356"/>
      <c r="AN145" s="356"/>
      <c r="AO145" s="356"/>
      <c r="AP145" s="356"/>
      <c r="AQ145" s="356"/>
      <c r="AR145" s="356"/>
      <c r="AS145" s="356"/>
      <c r="AT145" s="356"/>
      <c r="AU145" s="356"/>
      <c r="AV145" s="356"/>
      <c r="AW145" s="356"/>
      <c r="AX145" s="356"/>
      <c r="AY145" s="356"/>
      <c r="AZ145" s="356"/>
      <c r="BA145" s="356"/>
      <c r="BB145" s="356"/>
      <c r="BC145" s="356"/>
      <c r="BD145" s="356"/>
      <c r="BE145" s="515"/>
      <c r="BF145" s="448">
        <v>836</v>
      </c>
      <c r="BG145" s="441"/>
      <c r="BH145" s="442"/>
      <c r="BI145" s="442"/>
      <c r="BJ145" s="436"/>
      <c r="BK145" s="436"/>
      <c r="BL145" s="436"/>
      <c r="BM145" s="436"/>
      <c r="BN145" s="436"/>
    </row>
    <row r="146" spans="1:66" ht="45" x14ac:dyDescent="0.25">
      <c r="A146" s="425">
        <v>91943</v>
      </c>
      <c r="B146" s="468" t="s">
        <v>1632</v>
      </c>
      <c r="C146" s="514" t="s">
        <v>1632</v>
      </c>
      <c r="D146" s="427">
        <v>38</v>
      </c>
      <c r="E146" s="428">
        <v>1.491740630036708E-2</v>
      </c>
      <c r="F146" s="429">
        <v>0</v>
      </c>
      <c r="G146" s="429" t="s">
        <v>19</v>
      </c>
      <c r="H146" s="430">
        <v>0</v>
      </c>
      <c r="I146" s="430">
        <v>0</v>
      </c>
      <c r="J146" s="430">
        <v>0</v>
      </c>
      <c r="K146" s="431">
        <v>0</v>
      </c>
      <c r="L146" s="430">
        <v>0</v>
      </c>
      <c r="M146" s="431">
        <v>0</v>
      </c>
      <c r="N146" s="430">
        <v>0</v>
      </c>
      <c r="O146" s="549">
        <v>0</v>
      </c>
      <c r="P146" s="356"/>
      <c r="Q146" s="356"/>
      <c r="R146" s="356"/>
      <c r="S146" s="356"/>
      <c r="T146" s="356"/>
      <c r="U146" s="356"/>
      <c r="V146" s="356"/>
      <c r="W146" s="356"/>
      <c r="X146" s="356"/>
      <c r="Y146" s="356"/>
      <c r="Z146" s="356"/>
      <c r="AA146" s="515"/>
      <c r="AB146" s="515"/>
      <c r="AC146" s="356"/>
      <c r="AD146" s="356"/>
      <c r="AE146" s="356"/>
      <c r="AF146" s="356"/>
      <c r="AG146" s="356"/>
      <c r="AH146" s="356"/>
      <c r="AI146" s="453"/>
      <c r="AJ146" s="516"/>
      <c r="AK146" s="356" t="s">
        <v>1505</v>
      </c>
      <c r="AL146" s="356" t="s">
        <v>1505</v>
      </c>
      <c r="AM146" s="356" t="s">
        <v>1505</v>
      </c>
      <c r="AN146" s="356" t="s">
        <v>1505</v>
      </c>
      <c r="AO146" s="356" t="s">
        <v>1505</v>
      </c>
      <c r="AP146" s="356" t="s">
        <v>1505</v>
      </c>
      <c r="AQ146" s="356" t="s">
        <v>1505</v>
      </c>
      <c r="AR146" s="356" t="s">
        <v>1505</v>
      </c>
      <c r="AS146" s="356" t="s">
        <v>1505</v>
      </c>
      <c r="AT146" s="356" t="s">
        <v>1505</v>
      </c>
      <c r="AU146" s="356" t="s">
        <v>1505</v>
      </c>
      <c r="AV146" s="356" t="s">
        <v>1505</v>
      </c>
      <c r="AW146" s="356" t="s">
        <v>1505</v>
      </c>
      <c r="AX146" s="356" t="s">
        <v>1505</v>
      </c>
      <c r="AY146" s="356" t="s">
        <v>1505</v>
      </c>
      <c r="AZ146" s="356" t="s">
        <v>1505</v>
      </c>
      <c r="BA146" s="356" t="s">
        <v>1505</v>
      </c>
      <c r="BB146" s="356" t="s">
        <v>1505</v>
      </c>
      <c r="BC146" s="356" t="s">
        <v>1505</v>
      </c>
      <c r="BD146" s="356" t="s">
        <v>1505</v>
      </c>
      <c r="BE146" s="515"/>
      <c r="BF146" s="448">
        <v>38</v>
      </c>
      <c r="BG146" s="441" t="s">
        <v>103</v>
      </c>
      <c r="BH146" s="442">
        <v>1</v>
      </c>
      <c r="BI146" s="442">
        <v>38</v>
      </c>
      <c r="BJ146" s="436">
        <v>20</v>
      </c>
      <c r="BK146" s="436">
        <v>20</v>
      </c>
      <c r="BL146" s="436">
        <v>22</v>
      </c>
      <c r="BM146" s="436">
        <v>0</v>
      </c>
      <c r="BN146" s="436">
        <v>38</v>
      </c>
    </row>
    <row r="147" spans="1:66" ht="45" x14ac:dyDescent="0.25">
      <c r="A147" s="437"/>
      <c r="B147" s="468"/>
      <c r="C147" s="501" t="s">
        <v>1633</v>
      </c>
      <c r="D147" s="427"/>
      <c r="E147" s="428"/>
      <c r="F147" s="429"/>
      <c r="G147" s="429"/>
      <c r="H147" s="430"/>
      <c r="I147" s="430"/>
      <c r="J147" s="430"/>
      <c r="K147" s="431"/>
      <c r="L147" s="430"/>
      <c r="M147" s="431"/>
      <c r="N147" s="430"/>
      <c r="O147" s="549"/>
      <c r="P147" s="356"/>
      <c r="Q147" s="356"/>
      <c r="R147" s="356"/>
      <c r="S147" s="356"/>
      <c r="T147" s="356"/>
      <c r="U147" s="356"/>
      <c r="V147" s="356"/>
      <c r="W147" s="356"/>
      <c r="X147" s="356"/>
      <c r="Y147" s="356"/>
      <c r="Z147" s="356"/>
      <c r="AA147" s="515"/>
      <c r="AB147" s="515"/>
      <c r="AC147" s="356"/>
      <c r="AD147" s="356"/>
      <c r="AE147" s="356"/>
      <c r="AF147" s="356"/>
      <c r="AG147" s="356"/>
      <c r="AH147" s="356"/>
      <c r="AI147" s="453"/>
      <c r="AJ147" s="516"/>
      <c r="AK147" s="356"/>
      <c r="AL147" s="356"/>
      <c r="AM147" s="356"/>
      <c r="AN147" s="356"/>
      <c r="AO147" s="356"/>
      <c r="AP147" s="356"/>
      <c r="AQ147" s="482"/>
      <c r="AR147" s="455"/>
      <c r="AS147" s="356"/>
      <c r="AT147" s="356"/>
      <c r="AU147" s="356"/>
      <c r="AV147" s="356"/>
      <c r="AW147" s="356"/>
      <c r="AX147" s="356"/>
      <c r="AY147" s="356"/>
      <c r="AZ147" s="356"/>
      <c r="BA147" s="356"/>
      <c r="BB147" s="356"/>
      <c r="BC147" s="356"/>
      <c r="BD147" s="356"/>
      <c r="BE147" s="515"/>
      <c r="BF147" s="448">
        <v>38</v>
      </c>
      <c r="BG147" s="441"/>
      <c r="BH147" s="442"/>
      <c r="BI147" s="442"/>
      <c r="BJ147" s="436"/>
      <c r="BK147" s="436"/>
      <c r="BL147" s="436"/>
      <c r="BM147" s="436"/>
      <c r="BN147" s="436"/>
    </row>
    <row r="148" spans="1:66" ht="45" x14ac:dyDescent="0.25">
      <c r="A148" s="494">
        <v>91166</v>
      </c>
      <c r="B148" s="468" t="s">
        <v>1634</v>
      </c>
      <c r="C148" s="550" t="s">
        <v>1634</v>
      </c>
      <c r="D148" s="427">
        <v>38</v>
      </c>
      <c r="E148" s="428">
        <v>0.22407767122684827</v>
      </c>
      <c r="F148" s="429">
        <v>0</v>
      </c>
      <c r="G148" s="429" t="s">
        <v>19</v>
      </c>
      <c r="H148" s="430">
        <v>0</v>
      </c>
      <c r="I148" s="430">
        <v>0</v>
      </c>
      <c r="J148" s="430">
        <v>0</v>
      </c>
      <c r="K148" s="431">
        <v>0</v>
      </c>
      <c r="L148" s="430">
        <v>0</v>
      </c>
      <c r="M148" s="431">
        <v>0</v>
      </c>
      <c r="N148" s="430">
        <v>0</v>
      </c>
      <c r="O148" s="549">
        <v>0</v>
      </c>
      <c r="P148" s="356"/>
      <c r="Q148" s="356"/>
      <c r="R148" s="356"/>
      <c r="S148" s="356"/>
      <c r="T148" s="356"/>
      <c r="U148" s="356"/>
      <c r="V148" s="356"/>
      <c r="W148" s="356"/>
      <c r="X148" s="356"/>
      <c r="Y148" s="356"/>
      <c r="Z148" s="356"/>
      <c r="AA148" s="515"/>
      <c r="AB148" s="515"/>
      <c r="AC148" s="356"/>
      <c r="AD148" s="356"/>
      <c r="AE148" s="356"/>
      <c r="AF148" s="356"/>
      <c r="AG148" s="356"/>
      <c r="AH148" s="356"/>
      <c r="AI148" s="453"/>
      <c r="AJ148" s="516"/>
      <c r="AK148" s="356"/>
      <c r="AL148" s="356"/>
      <c r="AM148" s="356"/>
      <c r="AN148" s="356"/>
      <c r="AO148" s="356"/>
      <c r="AP148" s="356"/>
      <c r="AQ148" s="453"/>
      <c r="AR148" s="455"/>
      <c r="AS148" s="356"/>
      <c r="AT148" s="356"/>
      <c r="AU148" s="356"/>
      <c r="AV148" s="356"/>
      <c r="AW148" s="356"/>
      <c r="AX148" s="356"/>
      <c r="AY148" s="356"/>
      <c r="AZ148" s="356"/>
      <c r="BA148" s="356"/>
      <c r="BB148" s="356"/>
      <c r="BC148" s="356"/>
      <c r="BD148" s="356"/>
      <c r="BE148" s="515"/>
      <c r="BF148" s="448">
        <v>2660</v>
      </c>
      <c r="BG148" s="441" t="s">
        <v>103</v>
      </c>
      <c r="BH148" s="442">
        <v>70</v>
      </c>
      <c r="BI148" s="442">
        <v>2660</v>
      </c>
      <c r="BJ148" s="436">
        <v>0</v>
      </c>
      <c r="BK148" s="436">
        <v>0</v>
      </c>
      <c r="BL148" s="436">
        <v>42</v>
      </c>
      <c r="BM148" s="436">
        <v>0</v>
      </c>
      <c r="BN148" s="436">
        <v>38</v>
      </c>
    </row>
    <row r="149" spans="1:66" ht="30" x14ac:dyDescent="0.25">
      <c r="A149" s="425">
        <v>91936</v>
      </c>
      <c r="B149" s="468" t="s">
        <v>1635</v>
      </c>
      <c r="C149" s="550" t="s">
        <v>1635</v>
      </c>
      <c r="D149" s="427">
        <v>38</v>
      </c>
      <c r="E149" s="428">
        <v>0.10328799275782576</v>
      </c>
      <c r="F149" s="429">
        <v>0</v>
      </c>
      <c r="G149" s="429" t="s">
        <v>19</v>
      </c>
      <c r="H149" s="430">
        <v>0</v>
      </c>
      <c r="I149" s="430">
        <v>0</v>
      </c>
      <c r="J149" s="430">
        <v>0</v>
      </c>
      <c r="K149" s="431">
        <v>0</v>
      </c>
      <c r="L149" s="430">
        <v>0</v>
      </c>
      <c r="M149" s="431">
        <v>0</v>
      </c>
      <c r="N149" s="430">
        <v>0</v>
      </c>
      <c r="O149" s="549">
        <v>0</v>
      </c>
      <c r="P149" s="356"/>
      <c r="Q149" s="356"/>
      <c r="R149" s="356"/>
      <c r="S149" s="356"/>
      <c r="T149" s="356"/>
      <c r="U149" s="356"/>
      <c r="V149" s="356"/>
      <c r="W149" s="356"/>
      <c r="X149" s="356"/>
      <c r="Y149" s="356"/>
      <c r="Z149" s="356"/>
      <c r="AA149" s="515"/>
      <c r="AB149" s="515"/>
      <c r="AC149" s="356"/>
      <c r="AD149" s="356"/>
      <c r="AE149" s="356"/>
      <c r="AF149" s="356"/>
      <c r="AG149" s="356"/>
      <c r="AH149" s="356"/>
      <c r="AI149" s="453"/>
      <c r="AJ149" s="516"/>
      <c r="AK149" s="356"/>
      <c r="AL149" s="356"/>
      <c r="AM149" s="356"/>
      <c r="AN149" s="356"/>
      <c r="AO149" s="356"/>
      <c r="AP149" s="356"/>
      <c r="AQ149" s="453"/>
      <c r="AR149" s="455"/>
      <c r="AS149" s="356"/>
      <c r="AT149" s="356"/>
      <c r="AU149" s="356"/>
      <c r="AV149" s="356"/>
      <c r="AW149" s="356"/>
      <c r="AX149" s="356"/>
      <c r="AY149" s="356"/>
      <c r="AZ149" s="356"/>
      <c r="BA149" s="356"/>
      <c r="BB149" s="356"/>
      <c r="BC149" s="356"/>
      <c r="BD149" s="356"/>
      <c r="BE149" s="515"/>
      <c r="BF149" s="448">
        <v>380</v>
      </c>
      <c r="BG149" s="441" t="s">
        <v>103</v>
      </c>
      <c r="BH149" s="442">
        <v>10</v>
      </c>
      <c r="BI149" s="442">
        <v>380</v>
      </c>
      <c r="BJ149" s="436">
        <v>0</v>
      </c>
      <c r="BK149" s="436">
        <v>0</v>
      </c>
      <c r="BL149" s="436">
        <v>42</v>
      </c>
      <c r="BM149" s="436">
        <v>0</v>
      </c>
      <c r="BN149" s="436">
        <v>1</v>
      </c>
    </row>
    <row r="150" spans="1:66" x14ac:dyDescent="0.25">
      <c r="A150" s="465" t="s">
        <v>1636</v>
      </c>
      <c r="B150" s="495" t="s">
        <v>1637</v>
      </c>
      <c r="C150" s="480" t="s">
        <v>1637</v>
      </c>
      <c r="D150" s="415"/>
      <c r="E150" s="473"/>
      <c r="F150" s="429" t="s">
        <v>19</v>
      </c>
      <c r="G150" s="429" t="s">
        <v>19</v>
      </c>
      <c r="H150" s="415"/>
      <c r="I150" s="415"/>
      <c r="J150" s="415"/>
      <c r="K150" s="431" t="s">
        <v>19</v>
      </c>
      <c r="L150" s="415"/>
      <c r="M150" s="431" t="s">
        <v>19</v>
      </c>
      <c r="N150" s="415"/>
      <c r="O150" s="467" t="s">
        <v>1919</v>
      </c>
      <c r="P150" s="419"/>
      <c r="Q150" s="419"/>
      <c r="R150" s="419"/>
      <c r="S150" s="419"/>
      <c r="T150" s="419"/>
      <c r="U150" s="419"/>
      <c r="V150" s="419"/>
      <c r="W150" s="419"/>
      <c r="X150" s="419"/>
      <c r="Y150" s="419"/>
      <c r="Z150" s="419"/>
      <c r="AA150" s="419"/>
      <c r="AB150" s="419"/>
      <c r="AC150" s="419"/>
      <c r="AD150" s="419"/>
      <c r="AE150" s="419"/>
      <c r="AF150" s="419"/>
      <c r="AG150" s="419"/>
      <c r="AH150" s="419"/>
      <c r="AI150" s="420"/>
      <c r="AJ150" s="421"/>
      <c r="AK150" s="419"/>
      <c r="AL150" s="419"/>
      <c r="AM150" s="419"/>
      <c r="AN150" s="419"/>
      <c r="AO150" s="419"/>
      <c r="AP150" s="419"/>
      <c r="AQ150" s="420"/>
      <c r="AR150" s="422"/>
      <c r="AS150" s="419"/>
      <c r="AT150" s="419"/>
      <c r="AU150" s="419"/>
      <c r="AV150" s="419"/>
      <c r="AW150" s="419"/>
      <c r="AX150" s="419"/>
      <c r="AY150" s="419"/>
      <c r="AZ150" s="419"/>
      <c r="BA150" s="419"/>
      <c r="BB150" s="419"/>
      <c r="BC150" s="419"/>
      <c r="BD150" s="419"/>
      <c r="BE150" s="419"/>
      <c r="BF150" s="448" t="s">
        <v>19</v>
      </c>
      <c r="BG150" s="441"/>
      <c r="BH150" s="442"/>
      <c r="BI150" s="442"/>
      <c r="BJ150" s="436">
        <v>0</v>
      </c>
      <c r="BK150" s="436" t="s">
        <v>19</v>
      </c>
      <c r="BL150" s="436" t="s">
        <v>19</v>
      </c>
      <c r="BM150" s="436" t="s">
        <v>19</v>
      </c>
      <c r="BN150" s="436" t="s">
        <v>19</v>
      </c>
    </row>
    <row r="151" spans="1:66" ht="15.75" x14ac:dyDescent="0.25">
      <c r="A151" s="425">
        <v>72160</v>
      </c>
      <c r="B151" s="458" t="s">
        <v>652</v>
      </c>
      <c r="C151" s="551" t="s">
        <v>652</v>
      </c>
      <c r="D151" s="427">
        <v>38</v>
      </c>
      <c r="E151" s="428">
        <v>1.0764007488102694E-2</v>
      </c>
      <c r="F151" s="429">
        <v>0</v>
      </c>
      <c r="G151" s="429" t="s">
        <v>19</v>
      </c>
      <c r="H151" s="430">
        <v>0</v>
      </c>
      <c r="I151" s="430">
        <v>0</v>
      </c>
      <c r="J151" s="430">
        <v>0</v>
      </c>
      <c r="K151" s="431">
        <v>0</v>
      </c>
      <c r="L151" s="430">
        <v>0</v>
      </c>
      <c r="M151" s="431">
        <v>0</v>
      </c>
      <c r="N151" s="430">
        <v>0</v>
      </c>
      <c r="O151" s="432">
        <v>0</v>
      </c>
      <c r="P151" s="356"/>
      <c r="Q151" s="356"/>
      <c r="R151" s="356"/>
      <c r="S151" s="356"/>
      <c r="T151" s="356"/>
      <c r="U151" s="356"/>
      <c r="V151" s="356"/>
      <c r="W151" s="356"/>
      <c r="X151" s="356"/>
      <c r="Y151" s="356"/>
      <c r="Z151" s="356"/>
      <c r="AA151" s="515"/>
      <c r="AB151" s="515"/>
      <c r="AC151" s="356"/>
      <c r="AD151" s="356"/>
      <c r="AE151" s="356"/>
      <c r="AF151" s="356"/>
      <c r="AG151" s="356"/>
      <c r="AH151" s="356"/>
      <c r="AI151" s="453"/>
      <c r="AJ151" s="516"/>
      <c r="AK151" s="356"/>
      <c r="AL151" s="356"/>
      <c r="AM151" s="356"/>
      <c r="AN151" s="356"/>
      <c r="AO151" s="356"/>
      <c r="AP151" s="356"/>
      <c r="AQ151" s="453"/>
      <c r="AR151" s="455"/>
      <c r="AS151" s="356"/>
      <c r="AT151" s="356"/>
      <c r="AU151" s="356"/>
      <c r="AV151" s="356"/>
      <c r="AW151" s="356"/>
      <c r="AX151" s="356"/>
      <c r="AY151" s="356"/>
      <c r="AZ151" s="356"/>
      <c r="BA151" s="356"/>
      <c r="BB151" s="356"/>
      <c r="BC151" s="356"/>
      <c r="BD151" s="356"/>
      <c r="BE151" s="515"/>
      <c r="BF151" s="448">
        <v>38</v>
      </c>
      <c r="BG151" s="441" t="s">
        <v>103</v>
      </c>
      <c r="BH151" s="442">
        <v>1</v>
      </c>
      <c r="BI151" s="442">
        <v>38</v>
      </c>
      <c r="BJ151" s="436">
        <v>0</v>
      </c>
      <c r="BK151" s="436">
        <v>0</v>
      </c>
      <c r="BL151" s="436">
        <v>42</v>
      </c>
      <c r="BM151" s="436">
        <v>0</v>
      </c>
      <c r="BN151" s="436">
        <v>38</v>
      </c>
    </row>
    <row r="152" spans="1:66" ht="30" x14ac:dyDescent="0.25">
      <c r="A152" s="425">
        <v>91987</v>
      </c>
      <c r="B152" s="458" t="s">
        <v>1638</v>
      </c>
      <c r="C152" s="551" t="s">
        <v>1638</v>
      </c>
      <c r="D152" s="427">
        <v>38</v>
      </c>
      <c r="E152" s="428">
        <v>2.7866930208774687E-2</v>
      </c>
      <c r="F152" s="429">
        <v>0</v>
      </c>
      <c r="G152" s="429" t="s">
        <v>19</v>
      </c>
      <c r="H152" s="430">
        <v>0</v>
      </c>
      <c r="I152" s="430">
        <v>0</v>
      </c>
      <c r="J152" s="430">
        <v>0</v>
      </c>
      <c r="K152" s="431">
        <v>0</v>
      </c>
      <c r="L152" s="430">
        <v>0</v>
      </c>
      <c r="M152" s="431">
        <v>0</v>
      </c>
      <c r="N152" s="430">
        <v>0</v>
      </c>
      <c r="O152" s="549">
        <v>0</v>
      </c>
      <c r="P152" s="356"/>
      <c r="Q152" s="356"/>
      <c r="R152" s="356"/>
      <c r="S152" s="356"/>
      <c r="T152" s="356"/>
      <c r="U152" s="356"/>
      <c r="V152" s="356"/>
      <c r="W152" s="356"/>
      <c r="X152" s="356"/>
      <c r="Y152" s="356"/>
      <c r="Z152" s="356"/>
      <c r="AA152" s="515"/>
      <c r="AB152" s="515"/>
      <c r="AC152" s="356"/>
      <c r="AD152" s="356"/>
      <c r="AE152" s="356"/>
      <c r="AF152" s="356"/>
      <c r="AG152" s="356"/>
      <c r="AH152" s="356"/>
      <c r="AI152" s="453"/>
      <c r="AJ152" s="516"/>
      <c r="AK152" s="356"/>
      <c r="AL152" s="356"/>
      <c r="AM152" s="356"/>
      <c r="AN152" s="356"/>
      <c r="AO152" s="356"/>
      <c r="AP152" s="356"/>
      <c r="AQ152" s="453"/>
      <c r="AR152" s="455"/>
      <c r="AS152" s="356"/>
      <c r="AT152" s="356"/>
      <c r="AU152" s="356"/>
      <c r="AV152" s="356"/>
      <c r="AW152" s="356"/>
      <c r="AX152" s="356"/>
      <c r="AY152" s="356"/>
      <c r="AZ152" s="356"/>
      <c r="BA152" s="356"/>
      <c r="BB152" s="356"/>
      <c r="BC152" s="356"/>
      <c r="BD152" s="356"/>
      <c r="BE152" s="515"/>
      <c r="BF152" s="448">
        <v>38</v>
      </c>
      <c r="BG152" s="441" t="s">
        <v>103</v>
      </c>
      <c r="BH152" s="442">
        <v>1</v>
      </c>
      <c r="BI152" s="442">
        <v>38</v>
      </c>
      <c r="BJ152" s="436">
        <v>0</v>
      </c>
      <c r="BK152" s="436">
        <v>0</v>
      </c>
      <c r="BL152" s="436">
        <v>42</v>
      </c>
      <c r="BM152" s="436">
        <v>0</v>
      </c>
      <c r="BN152" s="436">
        <v>38</v>
      </c>
    </row>
    <row r="153" spans="1:66" ht="15.75" x14ac:dyDescent="0.25">
      <c r="A153" s="425">
        <v>71440</v>
      </c>
      <c r="B153" s="458" t="s">
        <v>658</v>
      </c>
      <c r="C153" s="551" t="s">
        <v>658</v>
      </c>
      <c r="D153" s="427">
        <v>38</v>
      </c>
      <c r="E153" s="428">
        <v>4.7245734349605377E-2</v>
      </c>
      <c r="F153" s="429">
        <v>0</v>
      </c>
      <c r="G153" s="429" t="s">
        <v>19</v>
      </c>
      <c r="H153" s="430">
        <v>0</v>
      </c>
      <c r="I153" s="430">
        <v>0</v>
      </c>
      <c r="J153" s="430">
        <v>0</v>
      </c>
      <c r="K153" s="431">
        <v>0</v>
      </c>
      <c r="L153" s="430">
        <v>0</v>
      </c>
      <c r="M153" s="431">
        <v>0</v>
      </c>
      <c r="N153" s="430">
        <v>0</v>
      </c>
      <c r="O153" s="549">
        <v>0</v>
      </c>
      <c r="P153" s="356"/>
      <c r="Q153" s="356"/>
      <c r="R153" s="356"/>
      <c r="S153" s="356"/>
      <c r="T153" s="356"/>
      <c r="U153" s="356"/>
      <c r="V153" s="356"/>
      <c r="W153" s="356"/>
      <c r="X153" s="356"/>
      <c r="Y153" s="356"/>
      <c r="Z153" s="356"/>
      <c r="AA153" s="515"/>
      <c r="AB153" s="515"/>
      <c r="AC153" s="356"/>
      <c r="AD153" s="356"/>
      <c r="AE153" s="356"/>
      <c r="AF153" s="356"/>
      <c r="AG153" s="356"/>
      <c r="AH153" s="356"/>
      <c r="AI153" s="453"/>
      <c r="AJ153" s="516"/>
      <c r="AK153" s="356"/>
      <c r="AL153" s="356"/>
      <c r="AM153" s="356"/>
      <c r="AN153" s="356"/>
      <c r="AO153" s="356"/>
      <c r="AP153" s="356"/>
      <c r="AQ153" s="453"/>
      <c r="AR153" s="455"/>
      <c r="AS153" s="356"/>
      <c r="AT153" s="356"/>
      <c r="AU153" s="356"/>
      <c r="AV153" s="356"/>
      <c r="AW153" s="356"/>
      <c r="AX153" s="356"/>
      <c r="AY153" s="356"/>
      <c r="AZ153" s="356"/>
      <c r="BA153" s="356"/>
      <c r="BB153" s="356"/>
      <c r="BC153" s="356"/>
      <c r="BD153" s="356"/>
      <c r="BE153" s="515"/>
      <c r="BF153" s="448">
        <v>190</v>
      </c>
      <c r="BG153" s="441" t="s">
        <v>103</v>
      </c>
      <c r="BH153" s="442">
        <v>5</v>
      </c>
      <c r="BI153" s="442">
        <v>190</v>
      </c>
      <c r="BJ153" s="436">
        <v>0</v>
      </c>
      <c r="BK153" s="436">
        <v>0</v>
      </c>
      <c r="BL153" s="436">
        <v>42</v>
      </c>
      <c r="BM153" s="436">
        <v>0</v>
      </c>
      <c r="BN153" s="436">
        <v>1</v>
      </c>
    </row>
    <row r="154" spans="1:66" ht="15.75" x14ac:dyDescent="0.25">
      <c r="A154" s="425">
        <v>71441</v>
      </c>
      <c r="B154" s="458" t="s">
        <v>1639</v>
      </c>
      <c r="C154" s="551" t="s">
        <v>1639</v>
      </c>
      <c r="D154" s="427">
        <v>38</v>
      </c>
      <c r="E154" s="428">
        <v>1.7746648668857824E-2</v>
      </c>
      <c r="F154" s="429">
        <v>0</v>
      </c>
      <c r="G154" s="429" t="s">
        <v>19</v>
      </c>
      <c r="H154" s="430">
        <v>0</v>
      </c>
      <c r="I154" s="430">
        <v>0</v>
      </c>
      <c r="J154" s="430">
        <v>0</v>
      </c>
      <c r="K154" s="431">
        <v>0</v>
      </c>
      <c r="L154" s="430">
        <v>0</v>
      </c>
      <c r="M154" s="431">
        <v>0</v>
      </c>
      <c r="N154" s="430">
        <v>0</v>
      </c>
      <c r="O154" s="549">
        <v>0</v>
      </c>
      <c r="P154" s="356"/>
      <c r="Q154" s="356"/>
      <c r="R154" s="356"/>
      <c r="S154" s="356"/>
      <c r="T154" s="356"/>
      <c r="U154" s="356"/>
      <c r="V154" s="356"/>
      <c r="W154" s="356"/>
      <c r="X154" s="356"/>
      <c r="Y154" s="356"/>
      <c r="Z154" s="356"/>
      <c r="AA154" s="515"/>
      <c r="AB154" s="515"/>
      <c r="AC154" s="356"/>
      <c r="AD154" s="356"/>
      <c r="AE154" s="356"/>
      <c r="AF154" s="356"/>
      <c r="AG154" s="356"/>
      <c r="AH154" s="356"/>
      <c r="AI154" s="453"/>
      <c r="AJ154" s="516"/>
      <c r="AK154" s="356"/>
      <c r="AL154" s="356"/>
      <c r="AM154" s="356"/>
      <c r="AN154" s="356"/>
      <c r="AO154" s="356"/>
      <c r="AP154" s="356"/>
      <c r="AQ154" s="453"/>
      <c r="AR154" s="455"/>
      <c r="AS154" s="356"/>
      <c r="AT154" s="356"/>
      <c r="AU154" s="356"/>
      <c r="AV154" s="356"/>
      <c r="AW154" s="356"/>
      <c r="AX154" s="356"/>
      <c r="AY154" s="356"/>
      <c r="AZ154" s="356"/>
      <c r="BA154" s="356"/>
      <c r="BB154" s="356"/>
      <c r="BC154" s="356"/>
      <c r="BD154" s="356"/>
      <c r="BE154" s="515"/>
      <c r="BF154" s="448">
        <v>38</v>
      </c>
      <c r="BG154" s="441" t="s">
        <v>103</v>
      </c>
      <c r="BH154" s="442">
        <v>1</v>
      </c>
      <c r="BI154" s="442">
        <v>38</v>
      </c>
      <c r="BJ154" s="436">
        <v>0</v>
      </c>
      <c r="BK154" s="436">
        <v>0</v>
      </c>
      <c r="BL154" s="436">
        <v>42</v>
      </c>
      <c r="BM154" s="436">
        <v>0</v>
      </c>
      <c r="BN154" s="436">
        <v>1</v>
      </c>
    </row>
    <row r="155" spans="1:66" ht="15.75" x14ac:dyDescent="0.25">
      <c r="A155" s="425">
        <v>71431</v>
      </c>
      <c r="B155" s="458" t="s">
        <v>666</v>
      </c>
      <c r="C155" s="551" t="s">
        <v>666</v>
      </c>
      <c r="D155" s="427">
        <v>38</v>
      </c>
      <c r="E155" s="428">
        <v>5.1870706803490881E-2</v>
      </c>
      <c r="F155" s="429">
        <v>0</v>
      </c>
      <c r="G155" s="429" t="s">
        <v>19</v>
      </c>
      <c r="H155" s="430">
        <v>0</v>
      </c>
      <c r="I155" s="430">
        <v>0</v>
      </c>
      <c r="J155" s="430">
        <v>0</v>
      </c>
      <c r="K155" s="431">
        <v>0</v>
      </c>
      <c r="L155" s="430">
        <v>0</v>
      </c>
      <c r="M155" s="431">
        <v>0</v>
      </c>
      <c r="N155" s="430">
        <v>0</v>
      </c>
      <c r="O155" s="549">
        <v>0</v>
      </c>
      <c r="P155" s="356"/>
      <c r="Q155" s="356"/>
      <c r="R155" s="356"/>
      <c r="S155" s="356"/>
      <c r="T155" s="356"/>
      <c r="U155" s="356"/>
      <c r="V155" s="356"/>
      <c r="W155" s="356"/>
      <c r="X155" s="356"/>
      <c r="Y155" s="356"/>
      <c r="Z155" s="356"/>
      <c r="AA155" s="515"/>
      <c r="AB155" s="515"/>
      <c r="AC155" s="356"/>
      <c r="AD155" s="356"/>
      <c r="AE155" s="356"/>
      <c r="AF155" s="356"/>
      <c r="AG155" s="356"/>
      <c r="AH155" s="356"/>
      <c r="AI155" s="453"/>
      <c r="AJ155" s="516"/>
      <c r="AK155" s="356"/>
      <c r="AL155" s="356"/>
      <c r="AM155" s="356"/>
      <c r="AN155" s="356"/>
      <c r="AO155" s="356"/>
      <c r="AP155" s="356"/>
      <c r="AQ155" s="453"/>
      <c r="AR155" s="455"/>
      <c r="AS155" s="356"/>
      <c r="AT155" s="356"/>
      <c r="AU155" s="356"/>
      <c r="AV155" s="356"/>
      <c r="AW155" s="356"/>
      <c r="AX155" s="356"/>
      <c r="AY155" s="356"/>
      <c r="AZ155" s="356"/>
      <c r="BA155" s="356"/>
      <c r="BB155" s="356"/>
      <c r="BC155" s="356"/>
      <c r="BD155" s="356"/>
      <c r="BE155" s="515"/>
      <c r="BF155" s="448">
        <v>152</v>
      </c>
      <c r="BG155" s="441" t="s">
        <v>103</v>
      </c>
      <c r="BH155" s="442">
        <v>4</v>
      </c>
      <c r="BI155" s="442">
        <v>152</v>
      </c>
      <c r="BJ155" s="436">
        <v>0</v>
      </c>
      <c r="BK155" s="436">
        <v>0</v>
      </c>
      <c r="BL155" s="436">
        <v>42</v>
      </c>
      <c r="BM155" s="436">
        <v>0</v>
      </c>
      <c r="BN155" s="436">
        <v>38</v>
      </c>
    </row>
    <row r="156" spans="1:66" ht="15.75" x14ac:dyDescent="0.25">
      <c r="A156" s="494">
        <v>72578</v>
      </c>
      <c r="B156" s="458" t="s">
        <v>671</v>
      </c>
      <c r="C156" s="551" t="s">
        <v>671</v>
      </c>
      <c r="D156" s="427">
        <v>38</v>
      </c>
      <c r="E156" s="428">
        <v>0.17850039793414599</v>
      </c>
      <c r="F156" s="429">
        <v>0</v>
      </c>
      <c r="G156" s="429" t="s">
        <v>19</v>
      </c>
      <c r="H156" s="430">
        <v>0</v>
      </c>
      <c r="I156" s="430">
        <v>0</v>
      </c>
      <c r="J156" s="430">
        <v>0</v>
      </c>
      <c r="K156" s="431">
        <v>0</v>
      </c>
      <c r="L156" s="430">
        <v>0</v>
      </c>
      <c r="M156" s="431">
        <v>0</v>
      </c>
      <c r="N156" s="430">
        <v>0</v>
      </c>
      <c r="O156" s="549">
        <v>0</v>
      </c>
      <c r="P156" s="356"/>
      <c r="Q156" s="356"/>
      <c r="R156" s="356"/>
      <c r="S156" s="356"/>
      <c r="T156" s="356"/>
      <c r="U156" s="356"/>
      <c r="V156" s="356"/>
      <c r="W156" s="356"/>
      <c r="X156" s="356"/>
      <c r="Y156" s="356"/>
      <c r="Z156" s="356"/>
      <c r="AA156" s="515"/>
      <c r="AB156" s="515"/>
      <c r="AC156" s="356"/>
      <c r="AD156" s="356"/>
      <c r="AE156" s="356"/>
      <c r="AF156" s="356"/>
      <c r="AG156" s="356"/>
      <c r="AH156" s="356"/>
      <c r="AI156" s="453"/>
      <c r="AJ156" s="516"/>
      <c r="AK156" s="356"/>
      <c r="AL156" s="356"/>
      <c r="AM156" s="356"/>
      <c r="AN156" s="356"/>
      <c r="AO156" s="356"/>
      <c r="AP156" s="356"/>
      <c r="AQ156" s="453"/>
      <c r="AR156" s="455"/>
      <c r="AS156" s="356"/>
      <c r="AT156" s="356"/>
      <c r="AU156" s="356"/>
      <c r="AV156" s="356"/>
      <c r="AW156" s="356"/>
      <c r="AX156" s="356"/>
      <c r="AY156" s="356"/>
      <c r="AZ156" s="356"/>
      <c r="BA156" s="356"/>
      <c r="BB156" s="356"/>
      <c r="BC156" s="356"/>
      <c r="BD156" s="356"/>
      <c r="BE156" s="515"/>
      <c r="BF156" s="448">
        <v>532</v>
      </c>
      <c r="BG156" s="441" t="s">
        <v>103</v>
      </c>
      <c r="BH156" s="442">
        <v>14</v>
      </c>
      <c r="BI156" s="442">
        <v>532</v>
      </c>
      <c r="BJ156" s="436">
        <v>0</v>
      </c>
      <c r="BK156" s="436">
        <v>0</v>
      </c>
      <c r="BL156" s="436">
        <v>42</v>
      </c>
      <c r="BM156" s="436">
        <v>0</v>
      </c>
      <c r="BN156" s="436">
        <v>1</v>
      </c>
    </row>
    <row r="157" spans="1:66" ht="15.75" x14ac:dyDescent="0.25">
      <c r="A157" s="425">
        <v>72585</v>
      </c>
      <c r="B157" s="458" t="s">
        <v>1640</v>
      </c>
      <c r="C157" s="551" t="s">
        <v>1640</v>
      </c>
      <c r="D157" s="427">
        <v>38</v>
      </c>
      <c r="E157" s="428">
        <v>3.2736466657849461E-2</v>
      </c>
      <c r="F157" s="429">
        <v>0</v>
      </c>
      <c r="G157" s="429" t="s">
        <v>19</v>
      </c>
      <c r="H157" s="430">
        <v>0</v>
      </c>
      <c r="I157" s="430">
        <v>0</v>
      </c>
      <c r="J157" s="430">
        <v>0</v>
      </c>
      <c r="K157" s="431">
        <v>0</v>
      </c>
      <c r="L157" s="430">
        <v>0</v>
      </c>
      <c r="M157" s="431">
        <v>0</v>
      </c>
      <c r="N157" s="430">
        <v>0</v>
      </c>
      <c r="O157" s="549">
        <v>0</v>
      </c>
      <c r="P157" s="356"/>
      <c r="Q157" s="356"/>
      <c r="R157" s="356"/>
      <c r="S157" s="356"/>
      <c r="T157" s="356"/>
      <c r="U157" s="356"/>
      <c r="V157" s="356"/>
      <c r="W157" s="356"/>
      <c r="X157" s="356"/>
      <c r="Y157" s="356"/>
      <c r="Z157" s="356"/>
      <c r="AA157" s="515"/>
      <c r="AB157" s="515"/>
      <c r="AC157" s="356"/>
      <c r="AD157" s="356"/>
      <c r="AE157" s="356"/>
      <c r="AF157" s="356"/>
      <c r="AG157" s="356"/>
      <c r="AH157" s="356"/>
      <c r="AI157" s="453"/>
      <c r="AJ157" s="516"/>
      <c r="AK157" s="356"/>
      <c r="AL157" s="356"/>
      <c r="AM157" s="356"/>
      <c r="AN157" s="356"/>
      <c r="AO157" s="356"/>
      <c r="AP157" s="356"/>
      <c r="AQ157" s="453"/>
      <c r="AR157" s="455"/>
      <c r="AS157" s="356"/>
      <c r="AT157" s="356"/>
      <c r="AU157" s="356"/>
      <c r="AV157" s="356"/>
      <c r="AW157" s="356"/>
      <c r="AX157" s="356"/>
      <c r="AY157" s="356"/>
      <c r="AZ157" s="356"/>
      <c r="BA157" s="356"/>
      <c r="BB157" s="356"/>
      <c r="BC157" s="356"/>
      <c r="BD157" s="356"/>
      <c r="BE157" s="515"/>
      <c r="BF157" s="448">
        <v>76</v>
      </c>
      <c r="BG157" s="441" t="s">
        <v>103</v>
      </c>
      <c r="BH157" s="442">
        <v>2</v>
      </c>
      <c r="BI157" s="442">
        <v>76</v>
      </c>
      <c r="BJ157" s="436">
        <v>0</v>
      </c>
      <c r="BK157" s="436">
        <v>0</v>
      </c>
      <c r="BL157" s="436">
        <v>42</v>
      </c>
      <c r="BM157" s="436">
        <v>0</v>
      </c>
      <c r="BN157" s="436">
        <v>38</v>
      </c>
    </row>
    <row r="158" spans="1:66" x14ac:dyDescent="0.25">
      <c r="A158" s="425" t="s">
        <v>1641</v>
      </c>
      <c r="B158" s="495" t="s">
        <v>1642</v>
      </c>
      <c r="C158" s="480" t="s">
        <v>1642</v>
      </c>
      <c r="D158" s="415"/>
      <c r="E158" s="473"/>
      <c r="F158" s="429" t="s">
        <v>19</v>
      </c>
      <c r="G158" s="429" t="s">
        <v>19</v>
      </c>
      <c r="H158" s="415"/>
      <c r="I158" s="415"/>
      <c r="J158" s="415"/>
      <c r="K158" s="431" t="s">
        <v>19</v>
      </c>
      <c r="L158" s="415"/>
      <c r="M158" s="431" t="s">
        <v>19</v>
      </c>
      <c r="N158" s="415"/>
      <c r="O158" s="467" t="s">
        <v>1919</v>
      </c>
      <c r="P158" s="419"/>
      <c r="Q158" s="419"/>
      <c r="R158" s="419"/>
      <c r="S158" s="419"/>
      <c r="T158" s="419"/>
      <c r="U158" s="419"/>
      <c r="V158" s="419"/>
      <c r="W158" s="419"/>
      <c r="X158" s="419"/>
      <c r="Y158" s="419"/>
      <c r="Z158" s="419"/>
      <c r="AA158" s="419"/>
      <c r="AB158" s="419"/>
      <c r="AC158" s="419"/>
      <c r="AD158" s="419"/>
      <c r="AE158" s="419"/>
      <c r="AF158" s="419"/>
      <c r="AG158" s="419"/>
      <c r="AH158" s="419"/>
      <c r="AI158" s="420"/>
      <c r="AJ158" s="421"/>
      <c r="AK158" s="419"/>
      <c r="AL158" s="419"/>
      <c r="AM158" s="419"/>
      <c r="AN158" s="419"/>
      <c r="AO158" s="419"/>
      <c r="AP158" s="419"/>
      <c r="AQ158" s="420"/>
      <c r="AR158" s="422"/>
      <c r="AS158" s="419"/>
      <c r="AT158" s="419"/>
      <c r="AU158" s="419"/>
      <c r="AV158" s="419"/>
      <c r="AW158" s="419"/>
      <c r="AX158" s="419"/>
      <c r="AY158" s="419"/>
      <c r="AZ158" s="419"/>
      <c r="BA158" s="419"/>
      <c r="BB158" s="419"/>
      <c r="BC158" s="419"/>
      <c r="BD158" s="419"/>
      <c r="BE158" s="419"/>
      <c r="BF158" s="448" t="s">
        <v>19</v>
      </c>
      <c r="BG158" s="441"/>
      <c r="BH158" s="442"/>
      <c r="BI158" s="442"/>
      <c r="BJ158" s="436">
        <v>0</v>
      </c>
      <c r="BK158" s="436" t="s">
        <v>19</v>
      </c>
      <c r="BL158" s="436" t="s">
        <v>19</v>
      </c>
      <c r="BM158" s="436" t="s">
        <v>19</v>
      </c>
      <c r="BN158" s="436" t="s">
        <v>19</v>
      </c>
    </row>
    <row r="159" spans="1:66" ht="15.75" x14ac:dyDescent="0.25">
      <c r="A159" s="425">
        <v>71171</v>
      </c>
      <c r="B159" s="458" t="s">
        <v>685</v>
      </c>
      <c r="C159" s="551" t="s">
        <v>685</v>
      </c>
      <c r="D159" s="427">
        <v>38</v>
      </c>
      <c r="E159" s="428">
        <v>6.7903412693664886E-2</v>
      </c>
      <c r="F159" s="429">
        <v>0</v>
      </c>
      <c r="G159" s="429" t="s">
        <v>19</v>
      </c>
      <c r="H159" s="430">
        <v>0</v>
      </c>
      <c r="I159" s="430">
        <v>0</v>
      </c>
      <c r="J159" s="430">
        <v>0</v>
      </c>
      <c r="K159" s="431">
        <v>0</v>
      </c>
      <c r="L159" s="430">
        <v>0</v>
      </c>
      <c r="M159" s="431">
        <v>0</v>
      </c>
      <c r="N159" s="430">
        <v>0</v>
      </c>
      <c r="O159" s="432">
        <v>0</v>
      </c>
      <c r="P159" s="356"/>
      <c r="Q159" s="356"/>
      <c r="R159" s="356"/>
      <c r="S159" s="356"/>
      <c r="T159" s="356"/>
      <c r="U159" s="356"/>
      <c r="V159" s="356"/>
      <c r="W159" s="356"/>
      <c r="X159" s="356"/>
      <c r="Y159" s="356"/>
      <c r="Z159" s="356"/>
      <c r="AA159" s="515"/>
      <c r="AB159" s="515"/>
      <c r="AC159" s="356"/>
      <c r="AD159" s="356"/>
      <c r="AE159" s="356"/>
      <c r="AF159" s="356"/>
      <c r="AG159" s="356"/>
      <c r="AH159" s="356"/>
      <c r="AI159" s="453"/>
      <c r="AJ159" s="516"/>
      <c r="AK159" s="356"/>
      <c r="AL159" s="356"/>
      <c r="AM159" s="356"/>
      <c r="AN159" s="356"/>
      <c r="AO159" s="356"/>
      <c r="AP159" s="356"/>
      <c r="AQ159" s="453"/>
      <c r="AR159" s="455"/>
      <c r="AS159" s="356"/>
      <c r="AT159" s="356"/>
      <c r="AU159" s="356"/>
      <c r="AV159" s="356"/>
      <c r="AW159" s="356"/>
      <c r="AX159" s="356"/>
      <c r="AY159" s="356"/>
      <c r="AZ159" s="356"/>
      <c r="BA159" s="356"/>
      <c r="BB159" s="356"/>
      <c r="BC159" s="356"/>
      <c r="BD159" s="356"/>
      <c r="BE159" s="515"/>
      <c r="BF159" s="448">
        <v>152</v>
      </c>
      <c r="BG159" s="441" t="s">
        <v>103</v>
      </c>
      <c r="BH159" s="442">
        <v>4</v>
      </c>
      <c r="BI159" s="442">
        <v>152</v>
      </c>
      <c r="BJ159" s="436">
        <v>0</v>
      </c>
      <c r="BK159" s="436">
        <v>0</v>
      </c>
      <c r="BL159" s="436">
        <v>42</v>
      </c>
      <c r="BM159" s="436">
        <v>0</v>
      </c>
      <c r="BN159" s="436">
        <v>38</v>
      </c>
    </row>
    <row r="160" spans="1:66" ht="15.75" x14ac:dyDescent="0.25">
      <c r="A160" s="552">
        <v>71172</v>
      </c>
      <c r="B160" s="458" t="s">
        <v>1643</v>
      </c>
      <c r="C160" s="551" t="s">
        <v>1643</v>
      </c>
      <c r="D160" s="427">
        <v>38</v>
      </c>
      <c r="E160" s="428">
        <v>4.2548549688331216E-2</v>
      </c>
      <c r="F160" s="429">
        <v>0</v>
      </c>
      <c r="G160" s="429" t="s">
        <v>19</v>
      </c>
      <c r="H160" s="430">
        <v>0</v>
      </c>
      <c r="I160" s="430">
        <v>0</v>
      </c>
      <c r="J160" s="430">
        <v>0</v>
      </c>
      <c r="K160" s="431">
        <v>0</v>
      </c>
      <c r="L160" s="430">
        <v>0</v>
      </c>
      <c r="M160" s="431">
        <v>0</v>
      </c>
      <c r="N160" s="430">
        <v>0</v>
      </c>
      <c r="O160" s="549">
        <v>0</v>
      </c>
      <c r="P160" s="356"/>
      <c r="Q160" s="356"/>
      <c r="R160" s="356"/>
      <c r="S160" s="356"/>
      <c r="T160" s="356"/>
      <c r="U160" s="356"/>
      <c r="V160" s="356"/>
      <c r="W160" s="356"/>
      <c r="X160" s="356"/>
      <c r="Y160" s="356"/>
      <c r="Z160" s="356"/>
      <c r="AA160" s="515"/>
      <c r="AB160" s="515"/>
      <c r="AC160" s="356"/>
      <c r="AD160" s="356"/>
      <c r="AE160" s="356"/>
      <c r="AF160" s="356"/>
      <c r="AG160" s="356"/>
      <c r="AH160" s="356"/>
      <c r="AI160" s="453"/>
      <c r="AJ160" s="516"/>
      <c r="AK160" s="356"/>
      <c r="AL160" s="356"/>
      <c r="AM160" s="356"/>
      <c r="AN160" s="356"/>
      <c r="AO160" s="356"/>
      <c r="AP160" s="356"/>
      <c r="AQ160" s="453"/>
      <c r="AR160" s="455"/>
      <c r="AS160" s="356"/>
      <c r="AT160" s="356"/>
      <c r="AU160" s="356"/>
      <c r="AV160" s="356"/>
      <c r="AW160" s="356"/>
      <c r="AX160" s="356"/>
      <c r="AY160" s="356"/>
      <c r="AZ160" s="356"/>
      <c r="BA160" s="356"/>
      <c r="BB160" s="356"/>
      <c r="BC160" s="356"/>
      <c r="BD160" s="356"/>
      <c r="BE160" s="515"/>
      <c r="BF160" s="448">
        <v>76</v>
      </c>
      <c r="BG160" s="441" t="s">
        <v>103</v>
      </c>
      <c r="BH160" s="442">
        <v>2</v>
      </c>
      <c r="BI160" s="442">
        <v>76</v>
      </c>
      <c r="BJ160" s="436">
        <v>0</v>
      </c>
      <c r="BK160" s="436">
        <v>0</v>
      </c>
      <c r="BL160" s="436">
        <v>42</v>
      </c>
      <c r="BM160" s="436">
        <v>0</v>
      </c>
      <c r="BN160" s="436">
        <v>38</v>
      </c>
    </row>
    <row r="161" spans="1:66" ht="15.75" x14ac:dyDescent="0.25">
      <c r="A161" s="425">
        <v>71451</v>
      </c>
      <c r="B161" s="458" t="s">
        <v>1644</v>
      </c>
      <c r="C161" s="551" t="s">
        <v>1644</v>
      </c>
      <c r="D161" s="427">
        <v>38</v>
      </c>
      <c r="E161" s="428">
        <v>0.15571166154717689</v>
      </c>
      <c r="F161" s="429">
        <v>0</v>
      </c>
      <c r="G161" s="429" t="s">
        <v>19</v>
      </c>
      <c r="H161" s="430">
        <v>0</v>
      </c>
      <c r="I161" s="430">
        <v>0</v>
      </c>
      <c r="J161" s="430">
        <v>0</v>
      </c>
      <c r="K161" s="431">
        <v>0</v>
      </c>
      <c r="L161" s="430">
        <v>0</v>
      </c>
      <c r="M161" s="431">
        <v>0</v>
      </c>
      <c r="N161" s="430">
        <v>0</v>
      </c>
      <c r="O161" s="549">
        <v>0</v>
      </c>
      <c r="P161" s="356"/>
      <c r="Q161" s="356"/>
      <c r="R161" s="356"/>
      <c r="S161" s="356"/>
      <c r="T161" s="356"/>
      <c r="U161" s="356"/>
      <c r="V161" s="356"/>
      <c r="W161" s="356"/>
      <c r="X161" s="356"/>
      <c r="Y161" s="356"/>
      <c r="Z161" s="356"/>
      <c r="AA161" s="515"/>
      <c r="AB161" s="515"/>
      <c r="AC161" s="356"/>
      <c r="AD161" s="356"/>
      <c r="AE161" s="356"/>
      <c r="AF161" s="356"/>
      <c r="AG161" s="356"/>
      <c r="AH161" s="356"/>
      <c r="AI161" s="453"/>
      <c r="AJ161" s="516"/>
      <c r="AK161" s="356"/>
      <c r="AL161" s="356"/>
      <c r="AM161" s="356"/>
      <c r="AN161" s="356"/>
      <c r="AO161" s="356"/>
      <c r="AP161" s="356"/>
      <c r="AQ161" s="453"/>
      <c r="AR161" s="455"/>
      <c r="AS161" s="356"/>
      <c r="AT161" s="356"/>
      <c r="AU161" s="356"/>
      <c r="AV161" s="356"/>
      <c r="AW161" s="356"/>
      <c r="AX161" s="356"/>
      <c r="AY161" s="356"/>
      <c r="AZ161" s="356"/>
      <c r="BA161" s="356"/>
      <c r="BB161" s="356"/>
      <c r="BC161" s="356"/>
      <c r="BD161" s="356"/>
      <c r="BE161" s="515"/>
      <c r="BF161" s="448">
        <v>38</v>
      </c>
      <c r="BG161" s="441" t="s">
        <v>103</v>
      </c>
      <c r="BH161" s="442">
        <v>1</v>
      </c>
      <c r="BI161" s="442">
        <v>38</v>
      </c>
      <c r="BJ161" s="436">
        <v>0</v>
      </c>
      <c r="BK161" s="436">
        <v>0</v>
      </c>
      <c r="BL161" s="436">
        <v>42</v>
      </c>
      <c r="BM161" s="436">
        <v>0</v>
      </c>
      <c r="BN161" s="436">
        <v>38</v>
      </c>
    </row>
    <row r="162" spans="1:66" x14ac:dyDescent="0.25">
      <c r="A162" s="494" t="s">
        <v>1645</v>
      </c>
      <c r="B162" s="495" t="s">
        <v>1646</v>
      </c>
      <c r="C162" s="480" t="s">
        <v>1646</v>
      </c>
      <c r="D162" s="415"/>
      <c r="E162" s="473"/>
      <c r="F162" s="429" t="s">
        <v>19</v>
      </c>
      <c r="G162" s="429" t="s">
        <v>19</v>
      </c>
      <c r="H162" s="415"/>
      <c r="I162" s="415"/>
      <c r="J162" s="415"/>
      <c r="K162" s="431" t="s">
        <v>19</v>
      </c>
      <c r="L162" s="415"/>
      <c r="M162" s="431" t="s">
        <v>19</v>
      </c>
      <c r="N162" s="415"/>
      <c r="O162" s="467" t="s">
        <v>1919</v>
      </c>
      <c r="P162" s="419"/>
      <c r="Q162" s="419"/>
      <c r="R162" s="419"/>
      <c r="S162" s="419"/>
      <c r="T162" s="419"/>
      <c r="U162" s="419"/>
      <c r="V162" s="419"/>
      <c r="W162" s="419"/>
      <c r="X162" s="419"/>
      <c r="Y162" s="419"/>
      <c r="Z162" s="419"/>
      <c r="AA162" s="419"/>
      <c r="AB162" s="419"/>
      <c r="AC162" s="419"/>
      <c r="AD162" s="419"/>
      <c r="AE162" s="419"/>
      <c r="AF162" s="419"/>
      <c r="AG162" s="419"/>
      <c r="AH162" s="419"/>
      <c r="AI162" s="420"/>
      <c r="AJ162" s="421"/>
      <c r="AK162" s="419"/>
      <c r="AL162" s="419"/>
      <c r="AM162" s="419"/>
      <c r="AN162" s="419"/>
      <c r="AO162" s="419"/>
      <c r="AP162" s="419"/>
      <c r="AQ162" s="420"/>
      <c r="AR162" s="422"/>
      <c r="AS162" s="419"/>
      <c r="AT162" s="419"/>
      <c r="AU162" s="419"/>
      <c r="AV162" s="419"/>
      <c r="AW162" s="419"/>
      <c r="AX162" s="419"/>
      <c r="AY162" s="419"/>
      <c r="AZ162" s="419"/>
      <c r="BA162" s="419"/>
      <c r="BB162" s="419"/>
      <c r="BC162" s="419"/>
      <c r="BD162" s="419"/>
      <c r="BE162" s="419"/>
      <c r="BF162" s="448" t="s">
        <v>19</v>
      </c>
      <c r="BG162" s="441"/>
      <c r="BH162" s="442"/>
      <c r="BI162" s="442"/>
      <c r="BJ162" s="436">
        <v>0</v>
      </c>
      <c r="BK162" s="436" t="s">
        <v>19</v>
      </c>
      <c r="BL162" s="436" t="s">
        <v>19</v>
      </c>
      <c r="BM162" s="436" t="s">
        <v>19</v>
      </c>
      <c r="BN162" s="436" t="s">
        <v>19</v>
      </c>
    </row>
    <row r="163" spans="1:66" ht="30" x14ac:dyDescent="0.25">
      <c r="A163" s="425">
        <v>71194</v>
      </c>
      <c r="B163" s="468" t="s">
        <v>313</v>
      </c>
      <c r="C163" s="550" t="s">
        <v>313</v>
      </c>
      <c r="D163" s="427">
        <v>38</v>
      </c>
      <c r="E163" s="428">
        <v>0.70584001645177608</v>
      </c>
      <c r="F163" s="429">
        <v>0</v>
      </c>
      <c r="G163" s="429" t="s">
        <v>19</v>
      </c>
      <c r="H163" s="430">
        <v>0</v>
      </c>
      <c r="I163" s="430">
        <v>0</v>
      </c>
      <c r="J163" s="430">
        <v>0</v>
      </c>
      <c r="K163" s="431">
        <v>0</v>
      </c>
      <c r="L163" s="430">
        <v>0</v>
      </c>
      <c r="M163" s="431">
        <v>0</v>
      </c>
      <c r="N163" s="430">
        <v>0</v>
      </c>
      <c r="O163" s="432">
        <v>0</v>
      </c>
      <c r="P163" s="356"/>
      <c r="Q163" s="356"/>
      <c r="R163" s="356"/>
      <c r="S163" s="356"/>
      <c r="T163" s="356"/>
      <c r="U163" s="356"/>
      <c r="V163" s="356"/>
      <c r="W163" s="356"/>
      <c r="X163" s="356"/>
      <c r="Y163" s="356"/>
      <c r="Z163" s="356"/>
      <c r="AA163" s="515"/>
      <c r="AB163" s="515"/>
      <c r="AC163" s="356"/>
      <c r="AD163" s="356"/>
      <c r="AE163" s="356"/>
      <c r="AF163" s="356"/>
      <c r="AG163" s="356"/>
      <c r="AH163" s="356"/>
      <c r="AI163" s="453"/>
      <c r="AJ163" s="516"/>
      <c r="AK163" s="356"/>
      <c r="AL163" s="356"/>
      <c r="AM163" s="356"/>
      <c r="AN163" s="356"/>
      <c r="AO163" s="356"/>
      <c r="AP163" s="356"/>
      <c r="AQ163" s="453"/>
      <c r="AR163" s="455"/>
      <c r="AS163" s="356"/>
      <c r="AT163" s="356"/>
      <c r="AU163" s="356"/>
      <c r="AV163" s="356"/>
      <c r="AW163" s="356"/>
      <c r="AX163" s="356"/>
      <c r="AY163" s="356"/>
      <c r="AZ163" s="356"/>
      <c r="BA163" s="356"/>
      <c r="BB163" s="356"/>
      <c r="BC163" s="356"/>
      <c r="BD163" s="356"/>
      <c r="BE163" s="515"/>
      <c r="BF163" s="448">
        <v>4636</v>
      </c>
      <c r="BG163" s="441" t="s">
        <v>1647</v>
      </c>
      <c r="BH163" s="442">
        <v>122</v>
      </c>
      <c r="BI163" s="442">
        <v>4636</v>
      </c>
      <c r="BJ163" s="436">
        <v>0</v>
      </c>
      <c r="BK163" s="436">
        <v>0</v>
      </c>
      <c r="BL163" s="436">
        <v>42</v>
      </c>
      <c r="BM163" s="436">
        <v>0</v>
      </c>
      <c r="BN163" s="436">
        <v>1</v>
      </c>
    </row>
    <row r="164" spans="1:66" x14ac:dyDescent="0.25">
      <c r="A164" s="425" t="s">
        <v>1648</v>
      </c>
      <c r="B164" s="495" t="s">
        <v>1649</v>
      </c>
      <c r="C164" s="480" t="s">
        <v>1649</v>
      </c>
      <c r="D164" s="415"/>
      <c r="E164" s="473"/>
      <c r="F164" s="429" t="s">
        <v>19</v>
      </c>
      <c r="G164" s="429" t="s">
        <v>19</v>
      </c>
      <c r="H164" s="415"/>
      <c r="I164" s="415"/>
      <c r="J164" s="415"/>
      <c r="K164" s="431" t="s">
        <v>19</v>
      </c>
      <c r="L164" s="415"/>
      <c r="M164" s="431" t="s">
        <v>19</v>
      </c>
      <c r="N164" s="415"/>
      <c r="O164" s="467" t="s">
        <v>1919</v>
      </c>
      <c r="P164" s="419"/>
      <c r="Q164" s="419"/>
      <c r="R164" s="419"/>
      <c r="S164" s="419"/>
      <c r="T164" s="419"/>
      <c r="U164" s="419"/>
      <c r="V164" s="419"/>
      <c r="W164" s="419"/>
      <c r="X164" s="419"/>
      <c r="Y164" s="419"/>
      <c r="Z164" s="419"/>
      <c r="AA164" s="419"/>
      <c r="AB164" s="419"/>
      <c r="AC164" s="419"/>
      <c r="AD164" s="419"/>
      <c r="AE164" s="419"/>
      <c r="AF164" s="419"/>
      <c r="AG164" s="419"/>
      <c r="AH164" s="419"/>
      <c r="AI164" s="420"/>
      <c r="AJ164" s="421"/>
      <c r="AK164" s="419"/>
      <c r="AL164" s="419"/>
      <c r="AM164" s="419"/>
      <c r="AN164" s="419"/>
      <c r="AO164" s="419"/>
      <c r="AP164" s="419"/>
      <c r="AQ164" s="420"/>
      <c r="AR164" s="422"/>
      <c r="AS164" s="419"/>
      <c r="AT164" s="419"/>
      <c r="AU164" s="419"/>
      <c r="AV164" s="419"/>
      <c r="AW164" s="419"/>
      <c r="AX164" s="419"/>
      <c r="AY164" s="419"/>
      <c r="AZ164" s="419"/>
      <c r="BA164" s="419"/>
      <c r="BB164" s="419"/>
      <c r="BC164" s="419"/>
      <c r="BD164" s="419"/>
      <c r="BE164" s="419"/>
      <c r="BF164" s="448" t="s">
        <v>19</v>
      </c>
      <c r="BG164" s="441"/>
      <c r="BH164" s="442"/>
      <c r="BI164" s="442"/>
      <c r="BJ164" s="436">
        <v>0</v>
      </c>
      <c r="BK164" s="436" t="s">
        <v>19</v>
      </c>
      <c r="BL164" s="436" t="s">
        <v>19</v>
      </c>
      <c r="BM164" s="436" t="s">
        <v>19</v>
      </c>
      <c r="BN164" s="436" t="s">
        <v>19</v>
      </c>
    </row>
    <row r="165" spans="1:66" ht="15.75" x14ac:dyDescent="0.25">
      <c r="A165" s="425">
        <v>70563</v>
      </c>
      <c r="B165" s="458" t="s">
        <v>1650</v>
      </c>
      <c r="C165" s="551" t="s">
        <v>1650</v>
      </c>
      <c r="D165" s="427">
        <v>38</v>
      </c>
      <c r="E165" s="428">
        <v>1.1760494059006945</v>
      </c>
      <c r="F165" s="429">
        <v>0</v>
      </c>
      <c r="G165" s="429" t="s">
        <v>19</v>
      </c>
      <c r="H165" s="430">
        <v>0</v>
      </c>
      <c r="I165" s="430">
        <v>0</v>
      </c>
      <c r="J165" s="430">
        <v>0</v>
      </c>
      <c r="K165" s="431">
        <v>0</v>
      </c>
      <c r="L165" s="430">
        <v>0</v>
      </c>
      <c r="M165" s="431">
        <v>0</v>
      </c>
      <c r="N165" s="430">
        <v>0</v>
      </c>
      <c r="O165" s="432">
        <v>0</v>
      </c>
      <c r="P165" s="356"/>
      <c r="Q165" s="356"/>
      <c r="R165" s="356"/>
      <c r="S165" s="356"/>
      <c r="T165" s="356"/>
      <c r="U165" s="356"/>
      <c r="V165" s="356"/>
      <c r="W165" s="356"/>
      <c r="X165" s="356"/>
      <c r="Y165" s="356"/>
      <c r="Z165" s="356"/>
      <c r="AA165" s="515"/>
      <c r="AB165" s="515"/>
      <c r="AC165" s="356"/>
      <c r="AD165" s="356"/>
      <c r="AE165" s="356"/>
      <c r="AF165" s="356"/>
      <c r="AG165" s="356"/>
      <c r="AH165" s="356"/>
      <c r="AI165" s="453"/>
      <c r="AJ165" s="516"/>
      <c r="AK165" s="356"/>
      <c r="AL165" s="356"/>
      <c r="AM165" s="356"/>
      <c r="AN165" s="356"/>
      <c r="AO165" s="356"/>
      <c r="AP165" s="356"/>
      <c r="AQ165" s="453"/>
      <c r="AR165" s="455"/>
      <c r="AS165" s="356"/>
      <c r="AT165" s="356"/>
      <c r="AU165" s="356"/>
      <c r="AV165" s="356"/>
      <c r="AW165" s="356"/>
      <c r="AX165" s="356"/>
      <c r="AY165" s="356"/>
      <c r="AZ165" s="356"/>
      <c r="BA165" s="356"/>
      <c r="BB165" s="356"/>
      <c r="BC165" s="356"/>
      <c r="BD165" s="356"/>
      <c r="BE165" s="515"/>
      <c r="BF165" s="448">
        <v>13072</v>
      </c>
      <c r="BG165" s="441" t="s">
        <v>92</v>
      </c>
      <c r="BH165" s="442">
        <v>344</v>
      </c>
      <c r="BI165" s="442">
        <v>13072</v>
      </c>
      <c r="BJ165" s="436">
        <v>0</v>
      </c>
      <c r="BK165" s="436">
        <v>0</v>
      </c>
      <c r="BL165" s="436">
        <v>42</v>
      </c>
      <c r="BM165" s="436">
        <v>0</v>
      </c>
      <c r="BN165" s="436">
        <v>1</v>
      </c>
    </row>
    <row r="166" spans="1:66" ht="15.75" x14ac:dyDescent="0.25">
      <c r="A166" s="494">
        <v>70564</v>
      </c>
      <c r="B166" s="458" t="s">
        <v>1651</v>
      </c>
      <c r="C166" s="551" t="s">
        <v>1651</v>
      </c>
      <c r="D166" s="427">
        <v>38</v>
      </c>
      <c r="E166" s="428">
        <v>8.8796678377299057E-2</v>
      </c>
      <c r="F166" s="429">
        <v>0</v>
      </c>
      <c r="G166" s="429" t="s">
        <v>19</v>
      </c>
      <c r="H166" s="430">
        <v>0</v>
      </c>
      <c r="I166" s="430">
        <v>0</v>
      </c>
      <c r="J166" s="430">
        <v>0</v>
      </c>
      <c r="K166" s="431">
        <v>0</v>
      </c>
      <c r="L166" s="430">
        <v>0</v>
      </c>
      <c r="M166" s="431">
        <v>0</v>
      </c>
      <c r="N166" s="430">
        <v>0</v>
      </c>
      <c r="O166" s="549">
        <v>0</v>
      </c>
      <c r="P166" s="356"/>
      <c r="Q166" s="356"/>
      <c r="R166" s="356"/>
      <c r="S166" s="356"/>
      <c r="T166" s="356"/>
      <c r="U166" s="356"/>
      <c r="V166" s="356"/>
      <c r="W166" s="356"/>
      <c r="X166" s="356"/>
      <c r="Y166" s="356"/>
      <c r="Z166" s="356"/>
      <c r="AA166" s="515"/>
      <c r="AB166" s="515"/>
      <c r="AC166" s="356"/>
      <c r="AD166" s="356"/>
      <c r="AE166" s="356"/>
      <c r="AF166" s="356"/>
      <c r="AG166" s="356"/>
      <c r="AH166" s="356"/>
      <c r="AI166" s="453"/>
      <c r="AJ166" s="516"/>
      <c r="AK166" s="356"/>
      <c r="AL166" s="356"/>
      <c r="AM166" s="356"/>
      <c r="AN166" s="356"/>
      <c r="AO166" s="356"/>
      <c r="AP166" s="356"/>
      <c r="AQ166" s="453"/>
      <c r="AR166" s="455"/>
      <c r="AS166" s="356"/>
      <c r="AT166" s="356"/>
      <c r="AU166" s="356"/>
      <c r="AV166" s="356"/>
      <c r="AW166" s="356"/>
      <c r="AX166" s="356"/>
      <c r="AY166" s="356"/>
      <c r="AZ166" s="356"/>
      <c r="BA166" s="356"/>
      <c r="BB166" s="356"/>
      <c r="BC166" s="356"/>
      <c r="BD166" s="356"/>
      <c r="BE166" s="515"/>
      <c r="BF166" s="448">
        <v>684</v>
      </c>
      <c r="BG166" s="441" t="s">
        <v>92</v>
      </c>
      <c r="BH166" s="442">
        <v>18</v>
      </c>
      <c r="BI166" s="442">
        <v>684</v>
      </c>
      <c r="BJ166" s="436">
        <v>0</v>
      </c>
      <c r="BK166" s="436">
        <v>0</v>
      </c>
      <c r="BL166" s="436">
        <v>42</v>
      </c>
      <c r="BM166" s="436">
        <v>0</v>
      </c>
      <c r="BN166" s="436">
        <v>38</v>
      </c>
    </row>
    <row r="167" spans="1:66" ht="15.75" x14ac:dyDescent="0.25">
      <c r="A167" s="465">
        <v>70570</v>
      </c>
      <c r="B167" s="458" t="s">
        <v>1652</v>
      </c>
      <c r="C167" s="551" t="s">
        <v>1652</v>
      </c>
      <c r="D167" s="427">
        <v>38</v>
      </c>
      <c r="E167" s="428">
        <v>0.48597000293335163</v>
      </c>
      <c r="F167" s="429">
        <v>0</v>
      </c>
      <c r="G167" s="429" t="s">
        <v>19</v>
      </c>
      <c r="H167" s="430">
        <v>0</v>
      </c>
      <c r="I167" s="430">
        <v>0</v>
      </c>
      <c r="J167" s="430">
        <v>0</v>
      </c>
      <c r="K167" s="431">
        <v>0</v>
      </c>
      <c r="L167" s="430">
        <v>0</v>
      </c>
      <c r="M167" s="431">
        <v>0</v>
      </c>
      <c r="N167" s="430">
        <v>0</v>
      </c>
      <c r="O167" s="549">
        <v>0</v>
      </c>
      <c r="P167" s="356"/>
      <c r="Q167" s="356"/>
      <c r="R167" s="356"/>
      <c r="S167" s="356"/>
      <c r="T167" s="356"/>
      <c r="U167" s="356"/>
      <c r="V167" s="356"/>
      <c r="W167" s="356"/>
      <c r="X167" s="356"/>
      <c r="Y167" s="356"/>
      <c r="Z167" s="356"/>
      <c r="AA167" s="515"/>
      <c r="AB167" s="515"/>
      <c r="AC167" s="356"/>
      <c r="AD167" s="356"/>
      <c r="AE167" s="356"/>
      <c r="AF167" s="356"/>
      <c r="AG167" s="356"/>
      <c r="AH167" s="356"/>
      <c r="AI167" s="453"/>
      <c r="AJ167" s="516"/>
      <c r="AK167" s="356"/>
      <c r="AL167" s="356"/>
      <c r="AM167" s="356"/>
      <c r="AN167" s="356"/>
      <c r="AO167" s="356"/>
      <c r="AP167" s="356"/>
      <c r="AQ167" s="453"/>
      <c r="AR167" s="455"/>
      <c r="AS167" s="356"/>
      <c r="AT167" s="356"/>
      <c r="AU167" s="356"/>
      <c r="AV167" s="356"/>
      <c r="AW167" s="356"/>
      <c r="AX167" s="356"/>
      <c r="AY167" s="356"/>
      <c r="AZ167" s="356"/>
      <c r="BA167" s="356"/>
      <c r="BB167" s="356"/>
      <c r="BC167" s="356"/>
      <c r="BD167" s="356"/>
      <c r="BE167" s="515"/>
      <c r="BF167" s="448">
        <v>1748</v>
      </c>
      <c r="BG167" s="441" t="s">
        <v>1647</v>
      </c>
      <c r="BH167" s="442">
        <v>46</v>
      </c>
      <c r="BI167" s="442">
        <v>1748</v>
      </c>
      <c r="BJ167" s="436">
        <v>0</v>
      </c>
      <c r="BK167" s="436">
        <v>0</v>
      </c>
      <c r="BL167" s="436">
        <v>42</v>
      </c>
      <c r="BM167" s="436">
        <v>0</v>
      </c>
      <c r="BN167" s="436">
        <v>38</v>
      </c>
    </row>
    <row r="168" spans="1:66" x14ac:dyDescent="0.25">
      <c r="A168" s="465" t="s">
        <v>1653</v>
      </c>
      <c r="B168" s="495" t="s">
        <v>1654</v>
      </c>
      <c r="C168" s="480" t="s">
        <v>1654</v>
      </c>
      <c r="D168" s="415"/>
      <c r="E168" s="473"/>
      <c r="F168" s="429" t="s">
        <v>19</v>
      </c>
      <c r="G168" s="429" t="s">
        <v>19</v>
      </c>
      <c r="H168" s="415"/>
      <c r="I168" s="415"/>
      <c r="J168" s="415"/>
      <c r="K168" s="431" t="s">
        <v>19</v>
      </c>
      <c r="L168" s="415"/>
      <c r="M168" s="431" t="s">
        <v>19</v>
      </c>
      <c r="N168" s="415"/>
      <c r="O168" s="467" t="s">
        <v>1919</v>
      </c>
      <c r="P168" s="419"/>
      <c r="Q168" s="419"/>
      <c r="R168" s="419"/>
      <c r="S168" s="419"/>
      <c r="T168" s="419"/>
      <c r="U168" s="419"/>
      <c r="V168" s="419"/>
      <c r="W168" s="419"/>
      <c r="X168" s="419"/>
      <c r="Y168" s="419"/>
      <c r="Z168" s="419"/>
      <c r="AA168" s="419"/>
      <c r="AB168" s="419"/>
      <c r="AC168" s="419"/>
      <c r="AD168" s="419"/>
      <c r="AE168" s="419"/>
      <c r="AF168" s="419"/>
      <c r="AG168" s="419"/>
      <c r="AH168" s="419"/>
      <c r="AI168" s="420"/>
      <c r="AJ168" s="421"/>
      <c r="AK168" s="419"/>
      <c r="AL168" s="419"/>
      <c r="AM168" s="419"/>
      <c r="AN168" s="419"/>
      <c r="AO168" s="419"/>
      <c r="AP168" s="419"/>
      <c r="AQ168" s="420"/>
      <c r="AR168" s="422"/>
      <c r="AS168" s="419"/>
      <c r="AT168" s="419"/>
      <c r="AU168" s="419"/>
      <c r="AV168" s="419"/>
      <c r="AW168" s="419"/>
      <c r="AX168" s="419"/>
      <c r="AY168" s="419"/>
      <c r="AZ168" s="419"/>
      <c r="BA168" s="419"/>
      <c r="BB168" s="419"/>
      <c r="BC168" s="419"/>
      <c r="BD168" s="419"/>
      <c r="BE168" s="419"/>
      <c r="BF168" s="448" t="s">
        <v>19</v>
      </c>
      <c r="BG168" s="441"/>
      <c r="BH168" s="442"/>
      <c r="BI168" s="442"/>
      <c r="BJ168" s="436">
        <v>0</v>
      </c>
      <c r="BK168" s="436" t="s">
        <v>19</v>
      </c>
      <c r="BL168" s="436" t="s">
        <v>19</v>
      </c>
      <c r="BM168" s="436" t="s">
        <v>19</v>
      </c>
      <c r="BN168" s="436" t="s">
        <v>19</v>
      </c>
    </row>
    <row r="169" spans="1:66" ht="45" x14ac:dyDescent="0.25">
      <c r="A169" s="494">
        <v>97607</v>
      </c>
      <c r="B169" s="458" t="s">
        <v>1655</v>
      </c>
      <c r="C169" s="551" t="s">
        <v>1655</v>
      </c>
      <c r="D169" s="427">
        <v>38</v>
      </c>
      <c r="E169" s="428">
        <v>0.3702042593899752</v>
      </c>
      <c r="F169" s="429">
        <v>0</v>
      </c>
      <c r="G169" s="429" t="s">
        <v>19</v>
      </c>
      <c r="H169" s="430">
        <v>0</v>
      </c>
      <c r="I169" s="430">
        <v>0</v>
      </c>
      <c r="J169" s="430">
        <v>0</v>
      </c>
      <c r="K169" s="431">
        <v>0</v>
      </c>
      <c r="L169" s="430">
        <v>0</v>
      </c>
      <c r="M169" s="431">
        <v>0</v>
      </c>
      <c r="N169" s="430">
        <v>0</v>
      </c>
      <c r="O169" s="432">
        <v>0</v>
      </c>
      <c r="P169" s="356"/>
      <c r="Q169" s="356"/>
      <c r="R169" s="356"/>
      <c r="S169" s="356"/>
      <c r="T169" s="356"/>
      <c r="U169" s="356"/>
      <c r="V169" s="356"/>
      <c r="W169" s="356"/>
      <c r="X169" s="356"/>
      <c r="Y169" s="356"/>
      <c r="Z169" s="356"/>
      <c r="AA169" s="515"/>
      <c r="AB169" s="515"/>
      <c r="AC169" s="356"/>
      <c r="AD169" s="356"/>
      <c r="AE169" s="356"/>
      <c r="AF169" s="356"/>
      <c r="AG169" s="356"/>
      <c r="AH169" s="356"/>
      <c r="AI169" s="453"/>
      <c r="AJ169" s="516"/>
      <c r="AK169" s="356"/>
      <c r="AL169" s="356"/>
      <c r="AM169" s="356"/>
      <c r="AN169" s="356"/>
      <c r="AO169" s="356"/>
      <c r="AP169" s="356"/>
      <c r="AQ169" s="453"/>
      <c r="AR169" s="455"/>
      <c r="AS169" s="356"/>
      <c r="AT169" s="356"/>
      <c r="AU169" s="356"/>
      <c r="AV169" s="356"/>
      <c r="AW169" s="356"/>
      <c r="AX169" s="356"/>
      <c r="AY169" s="356"/>
      <c r="AZ169" s="356"/>
      <c r="BA169" s="356"/>
      <c r="BB169" s="356"/>
      <c r="BC169" s="356"/>
      <c r="BD169" s="356"/>
      <c r="BE169" s="515"/>
      <c r="BF169" s="448">
        <v>152</v>
      </c>
      <c r="BG169" s="441" t="s">
        <v>1175</v>
      </c>
      <c r="BH169" s="442">
        <v>4</v>
      </c>
      <c r="BI169" s="442">
        <v>152</v>
      </c>
      <c r="BJ169" s="436">
        <v>0</v>
      </c>
      <c r="BK169" s="436">
        <v>0</v>
      </c>
      <c r="BL169" s="436">
        <v>42</v>
      </c>
      <c r="BM169" s="436">
        <v>0</v>
      </c>
      <c r="BN169" s="436">
        <v>38</v>
      </c>
    </row>
    <row r="170" spans="1:66" ht="45" x14ac:dyDescent="0.25">
      <c r="A170" s="425">
        <v>97592</v>
      </c>
      <c r="B170" s="458" t="s">
        <v>1656</v>
      </c>
      <c r="C170" s="551" t="s">
        <v>1656</v>
      </c>
      <c r="D170" s="427">
        <v>38</v>
      </c>
      <c r="E170" s="428">
        <v>0.2002280936274676</v>
      </c>
      <c r="F170" s="429">
        <v>0</v>
      </c>
      <c r="G170" s="429" t="s">
        <v>19</v>
      </c>
      <c r="H170" s="430">
        <v>0</v>
      </c>
      <c r="I170" s="430">
        <v>0</v>
      </c>
      <c r="J170" s="430">
        <v>0</v>
      </c>
      <c r="K170" s="431">
        <v>0</v>
      </c>
      <c r="L170" s="430">
        <v>0</v>
      </c>
      <c r="M170" s="431">
        <v>0</v>
      </c>
      <c r="N170" s="430">
        <v>0</v>
      </c>
      <c r="O170" s="549">
        <v>0</v>
      </c>
      <c r="P170" s="356"/>
      <c r="Q170" s="356"/>
      <c r="R170" s="356"/>
      <c r="S170" s="356"/>
      <c r="T170" s="356"/>
      <c r="U170" s="356"/>
      <c r="V170" s="356"/>
      <c r="W170" s="356"/>
      <c r="X170" s="356"/>
      <c r="Y170" s="356"/>
      <c r="Z170" s="356"/>
      <c r="AA170" s="515"/>
      <c r="AB170" s="515"/>
      <c r="AC170" s="356"/>
      <c r="AD170" s="356"/>
      <c r="AE170" s="356"/>
      <c r="AF170" s="356"/>
      <c r="AG170" s="356"/>
      <c r="AH170" s="356"/>
      <c r="AI170" s="453"/>
      <c r="AJ170" s="516"/>
      <c r="AK170" s="356"/>
      <c r="AL170" s="356"/>
      <c r="AM170" s="356"/>
      <c r="AN170" s="356"/>
      <c r="AO170" s="356"/>
      <c r="AP170" s="356"/>
      <c r="AQ170" s="453"/>
      <c r="AR170" s="455"/>
      <c r="AS170" s="356"/>
      <c r="AT170" s="356"/>
      <c r="AU170" s="356"/>
      <c r="AV170" s="356"/>
      <c r="AW170" s="356"/>
      <c r="AX170" s="356"/>
      <c r="AY170" s="356"/>
      <c r="AZ170" s="356"/>
      <c r="BA170" s="356"/>
      <c r="BB170" s="356"/>
      <c r="BC170" s="356"/>
      <c r="BD170" s="356"/>
      <c r="BE170" s="515"/>
      <c r="BF170" s="448">
        <v>228</v>
      </c>
      <c r="BG170" s="441" t="s">
        <v>1175</v>
      </c>
      <c r="BH170" s="442">
        <v>6</v>
      </c>
      <c r="BI170" s="442">
        <v>228</v>
      </c>
      <c r="BJ170" s="436">
        <v>0</v>
      </c>
      <c r="BK170" s="436">
        <v>0</v>
      </c>
      <c r="BL170" s="436">
        <v>42</v>
      </c>
      <c r="BM170" s="436">
        <v>0</v>
      </c>
      <c r="BN170" s="436">
        <v>38</v>
      </c>
    </row>
    <row r="171" spans="1:66" x14ac:dyDescent="0.25">
      <c r="A171" s="425" t="s">
        <v>1657</v>
      </c>
      <c r="B171" s="495" t="s">
        <v>1658</v>
      </c>
      <c r="C171" s="480" t="s">
        <v>1658</v>
      </c>
      <c r="D171" s="415"/>
      <c r="E171" s="473"/>
      <c r="F171" s="429" t="s">
        <v>19</v>
      </c>
      <c r="G171" s="429" t="s">
        <v>19</v>
      </c>
      <c r="H171" s="415"/>
      <c r="I171" s="415"/>
      <c r="J171" s="415"/>
      <c r="K171" s="431" t="s">
        <v>19</v>
      </c>
      <c r="L171" s="415"/>
      <c r="M171" s="431" t="s">
        <v>19</v>
      </c>
      <c r="N171" s="415"/>
      <c r="O171" s="467" t="s">
        <v>1919</v>
      </c>
      <c r="P171" s="419"/>
      <c r="Q171" s="419"/>
      <c r="R171" s="419"/>
      <c r="S171" s="419"/>
      <c r="T171" s="419"/>
      <c r="U171" s="419"/>
      <c r="V171" s="419"/>
      <c r="W171" s="419"/>
      <c r="X171" s="419"/>
      <c r="Y171" s="419"/>
      <c r="Z171" s="419"/>
      <c r="AA171" s="419"/>
      <c r="AB171" s="419"/>
      <c r="AC171" s="419"/>
      <c r="AD171" s="419"/>
      <c r="AE171" s="419"/>
      <c r="AF171" s="419"/>
      <c r="AG171" s="419"/>
      <c r="AH171" s="419"/>
      <c r="AI171" s="420"/>
      <c r="AJ171" s="421"/>
      <c r="AK171" s="419"/>
      <c r="AL171" s="419"/>
      <c r="AM171" s="419"/>
      <c r="AN171" s="419"/>
      <c r="AO171" s="419"/>
      <c r="AP171" s="419"/>
      <c r="AQ171" s="420"/>
      <c r="AR171" s="422"/>
      <c r="AS171" s="419"/>
      <c r="AT171" s="419"/>
      <c r="AU171" s="419"/>
      <c r="AV171" s="419"/>
      <c r="AW171" s="419"/>
      <c r="AX171" s="419"/>
      <c r="AY171" s="419"/>
      <c r="AZ171" s="419"/>
      <c r="BA171" s="419"/>
      <c r="BB171" s="419"/>
      <c r="BC171" s="419"/>
      <c r="BD171" s="419"/>
      <c r="BE171" s="419"/>
      <c r="BF171" s="448" t="s">
        <v>19</v>
      </c>
      <c r="BG171" s="441"/>
      <c r="BH171" s="442"/>
      <c r="BI171" s="442"/>
      <c r="BJ171" s="436">
        <v>0</v>
      </c>
      <c r="BK171" s="436" t="s">
        <v>19</v>
      </c>
      <c r="BL171" s="436" t="s">
        <v>19</v>
      </c>
      <c r="BM171" s="436" t="s">
        <v>19</v>
      </c>
      <c r="BN171" s="436" t="s">
        <v>19</v>
      </c>
    </row>
    <row r="172" spans="1:66" ht="15.75" x14ac:dyDescent="0.25">
      <c r="A172" s="425">
        <v>70231</v>
      </c>
      <c r="B172" s="458" t="s">
        <v>1659</v>
      </c>
      <c r="C172" s="551" t="s">
        <v>1659</v>
      </c>
      <c r="D172" s="427">
        <v>38</v>
      </c>
      <c r="E172" s="428">
        <v>9.2696137576287765E-2</v>
      </c>
      <c r="F172" s="429">
        <v>0</v>
      </c>
      <c r="G172" s="429" t="s">
        <v>19</v>
      </c>
      <c r="H172" s="430">
        <v>0</v>
      </c>
      <c r="I172" s="430">
        <v>0</v>
      </c>
      <c r="J172" s="430">
        <v>0</v>
      </c>
      <c r="K172" s="431">
        <v>0</v>
      </c>
      <c r="L172" s="430">
        <v>0</v>
      </c>
      <c r="M172" s="431">
        <v>0</v>
      </c>
      <c r="N172" s="430">
        <v>0</v>
      </c>
      <c r="O172" s="432">
        <v>0</v>
      </c>
      <c r="P172" s="356"/>
      <c r="Q172" s="356"/>
      <c r="R172" s="356"/>
      <c r="S172" s="356"/>
      <c r="T172" s="356"/>
      <c r="U172" s="356"/>
      <c r="V172" s="356"/>
      <c r="W172" s="356"/>
      <c r="X172" s="356"/>
      <c r="Y172" s="356"/>
      <c r="Z172" s="356"/>
      <c r="AA172" s="515"/>
      <c r="AB172" s="515"/>
      <c r="AC172" s="356"/>
      <c r="AD172" s="356"/>
      <c r="AE172" s="356"/>
      <c r="AF172" s="356"/>
      <c r="AG172" s="356"/>
      <c r="AH172" s="356"/>
      <c r="AI172" s="453"/>
      <c r="AJ172" s="516"/>
      <c r="AK172" s="356"/>
      <c r="AL172" s="356"/>
      <c r="AM172" s="356"/>
      <c r="AN172" s="356"/>
      <c r="AO172" s="356"/>
      <c r="AP172" s="356"/>
      <c r="AQ172" s="453"/>
      <c r="AR172" s="455"/>
      <c r="AS172" s="356"/>
      <c r="AT172" s="356"/>
      <c r="AU172" s="356"/>
      <c r="AV172" s="356"/>
      <c r="AW172" s="356"/>
      <c r="AX172" s="356"/>
      <c r="AY172" s="356"/>
      <c r="AZ172" s="356"/>
      <c r="BA172" s="356"/>
      <c r="BB172" s="356"/>
      <c r="BC172" s="356"/>
      <c r="BD172" s="356"/>
      <c r="BE172" s="515"/>
      <c r="BF172" s="448">
        <v>76</v>
      </c>
      <c r="BG172" s="441" t="s">
        <v>103</v>
      </c>
      <c r="BH172" s="442">
        <v>2</v>
      </c>
      <c r="BI172" s="442">
        <v>76</v>
      </c>
      <c r="BJ172" s="436">
        <v>0</v>
      </c>
      <c r="BK172" s="436">
        <v>0</v>
      </c>
      <c r="BL172" s="436">
        <v>42</v>
      </c>
      <c r="BM172" s="436">
        <v>0</v>
      </c>
      <c r="BN172" s="436">
        <v>38</v>
      </c>
    </row>
    <row r="173" spans="1:66" ht="15.75" x14ac:dyDescent="0.25">
      <c r="A173" s="425">
        <v>70204</v>
      </c>
      <c r="B173" s="458" t="s">
        <v>1660</v>
      </c>
      <c r="C173" s="551" t="s">
        <v>1660</v>
      </c>
      <c r="D173" s="427">
        <v>38</v>
      </c>
      <c r="E173" s="428">
        <v>1.8517444164299426E-2</v>
      </c>
      <c r="F173" s="429">
        <v>0</v>
      </c>
      <c r="G173" s="429" t="s">
        <v>19</v>
      </c>
      <c r="H173" s="430">
        <v>0</v>
      </c>
      <c r="I173" s="430">
        <v>0</v>
      </c>
      <c r="J173" s="430">
        <v>0</v>
      </c>
      <c r="K173" s="431">
        <v>0</v>
      </c>
      <c r="L173" s="430">
        <v>0</v>
      </c>
      <c r="M173" s="431">
        <v>0</v>
      </c>
      <c r="N173" s="430">
        <v>0</v>
      </c>
      <c r="O173" s="549">
        <v>0</v>
      </c>
      <c r="P173" s="356"/>
      <c r="Q173" s="356"/>
      <c r="R173" s="356"/>
      <c r="S173" s="356"/>
      <c r="T173" s="356"/>
      <c r="U173" s="356"/>
      <c r="V173" s="356"/>
      <c r="W173" s="356"/>
      <c r="X173" s="356"/>
      <c r="Y173" s="356"/>
      <c r="Z173" s="356"/>
      <c r="AA173" s="515"/>
      <c r="AB173" s="515"/>
      <c r="AC173" s="356"/>
      <c r="AD173" s="356"/>
      <c r="AE173" s="356"/>
      <c r="AF173" s="356"/>
      <c r="AG173" s="356"/>
      <c r="AH173" s="356"/>
      <c r="AI173" s="453"/>
      <c r="AJ173" s="516"/>
      <c r="AK173" s="356"/>
      <c r="AL173" s="356"/>
      <c r="AM173" s="356"/>
      <c r="AN173" s="356"/>
      <c r="AO173" s="356"/>
      <c r="AP173" s="356"/>
      <c r="AQ173" s="453"/>
      <c r="AR173" s="455"/>
      <c r="AS173" s="356"/>
      <c r="AT173" s="356"/>
      <c r="AU173" s="356"/>
      <c r="AV173" s="356"/>
      <c r="AW173" s="356"/>
      <c r="AX173" s="356"/>
      <c r="AY173" s="356"/>
      <c r="AZ173" s="356"/>
      <c r="BA173" s="356"/>
      <c r="BB173" s="356"/>
      <c r="BC173" s="356"/>
      <c r="BD173" s="356"/>
      <c r="BE173" s="515"/>
      <c r="BF173" s="448">
        <v>76</v>
      </c>
      <c r="BG173" s="441" t="s">
        <v>103</v>
      </c>
      <c r="BH173" s="442">
        <v>2</v>
      </c>
      <c r="BI173" s="442">
        <v>76</v>
      </c>
      <c r="BJ173" s="436">
        <v>0</v>
      </c>
      <c r="BK173" s="436">
        <v>0</v>
      </c>
      <c r="BL173" s="436">
        <v>42</v>
      </c>
      <c r="BM173" s="436">
        <v>0</v>
      </c>
      <c r="BN173" s="436">
        <v>1</v>
      </c>
    </row>
    <row r="174" spans="1:66" ht="15.75" x14ac:dyDescent="0.25">
      <c r="A174" s="465">
        <v>70541</v>
      </c>
      <c r="B174" s="458" t="s">
        <v>1661</v>
      </c>
      <c r="C174" s="551" t="s">
        <v>1661</v>
      </c>
      <c r="D174" s="427">
        <v>38</v>
      </c>
      <c r="E174" s="428">
        <v>0.11279147831640063</v>
      </c>
      <c r="F174" s="429">
        <v>0</v>
      </c>
      <c r="G174" s="429" t="s">
        <v>19</v>
      </c>
      <c r="H174" s="430">
        <v>0</v>
      </c>
      <c r="I174" s="430">
        <v>0</v>
      </c>
      <c r="J174" s="430">
        <v>0</v>
      </c>
      <c r="K174" s="431">
        <v>0</v>
      </c>
      <c r="L174" s="430">
        <v>0</v>
      </c>
      <c r="M174" s="431">
        <v>0</v>
      </c>
      <c r="N174" s="430">
        <v>0</v>
      </c>
      <c r="O174" s="549">
        <v>0</v>
      </c>
      <c r="P174" s="356"/>
      <c r="Q174" s="356"/>
      <c r="R174" s="356"/>
      <c r="S174" s="356"/>
      <c r="T174" s="356"/>
      <c r="U174" s="356"/>
      <c r="V174" s="356"/>
      <c r="W174" s="356"/>
      <c r="X174" s="356"/>
      <c r="Y174" s="356"/>
      <c r="Z174" s="356"/>
      <c r="AA174" s="515"/>
      <c r="AB174" s="515"/>
      <c r="AC174" s="356"/>
      <c r="AD174" s="356"/>
      <c r="AE174" s="356"/>
      <c r="AF174" s="356"/>
      <c r="AG174" s="356"/>
      <c r="AH174" s="356"/>
      <c r="AI174" s="453"/>
      <c r="AJ174" s="516"/>
      <c r="AK174" s="356"/>
      <c r="AL174" s="356"/>
      <c r="AM174" s="356"/>
      <c r="AN174" s="356"/>
      <c r="AO174" s="356"/>
      <c r="AP174" s="356"/>
      <c r="AQ174" s="453"/>
      <c r="AR174" s="455"/>
      <c r="AS174" s="356"/>
      <c r="AT174" s="356"/>
      <c r="AU174" s="356"/>
      <c r="AV174" s="356"/>
      <c r="AW174" s="356"/>
      <c r="AX174" s="356"/>
      <c r="AY174" s="356"/>
      <c r="AZ174" s="356"/>
      <c r="BA174" s="356"/>
      <c r="BB174" s="356"/>
      <c r="BC174" s="356"/>
      <c r="BD174" s="356"/>
      <c r="BE174" s="515"/>
      <c r="BF174" s="448">
        <v>228</v>
      </c>
      <c r="BG174" s="441" t="s">
        <v>1647</v>
      </c>
      <c r="BH174" s="442">
        <v>6</v>
      </c>
      <c r="BI174" s="442">
        <v>228</v>
      </c>
      <c r="BJ174" s="436">
        <v>0</v>
      </c>
      <c r="BK174" s="436">
        <v>0</v>
      </c>
      <c r="BL174" s="436">
        <v>42</v>
      </c>
      <c r="BM174" s="436">
        <v>0</v>
      </c>
      <c r="BN174" s="436">
        <v>38</v>
      </c>
    </row>
    <row r="175" spans="1:66" ht="15.75" x14ac:dyDescent="0.25">
      <c r="A175" s="425">
        <v>71380</v>
      </c>
      <c r="B175" s="458" t="s">
        <v>1662</v>
      </c>
      <c r="C175" s="551" t="s">
        <v>1662</v>
      </c>
      <c r="D175" s="427">
        <v>38</v>
      </c>
      <c r="E175" s="428">
        <v>7.8948688724358854E-2</v>
      </c>
      <c r="F175" s="429">
        <v>0</v>
      </c>
      <c r="G175" s="429" t="s">
        <v>19</v>
      </c>
      <c r="H175" s="430">
        <v>0</v>
      </c>
      <c r="I175" s="430">
        <v>0</v>
      </c>
      <c r="J175" s="430">
        <v>0</v>
      </c>
      <c r="K175" s="431">
        <v>0</v>
      </c>
      <c r="L175" s="430">
        <v>0</v>
      </c>
      <c r="M175" s="431">
        <v>0</v>
      </c>
      <c r="N175" s="430">
        <v>0</v>
      </c>
      <c r="O175" s="549">
        <v>0</v>
      </c>
      <c r="P175" s="356"/>
      <c r="Q175" s="356"/>
      <c r="R175" s="356"/>
      <c r="S175" s="356"/>
      <c r="T175" s="356"/>
      <c r="U175" s="356"/>
      <c r="V175" s="356"/>
      <c r="W175" s="356"/>
      <c r="X175" s="356"/>
      <c r="Y175" s="356"/>
      <c r="Z175" s="356"/>
      <c r="AA175" s="515"/>
      <c r="AB175" s="515"/>
      <c r="AC175" s="356"/>
      <c r="AD175" s="356"/>
      <c r="AE175" s="356"/>
      <c r="AF175" s="356"/>
      <c r="AG175" s="356"/>
      <c r="AH175" s="356"/>
      <c r="AI175" s="453"/>
      <c r="AJ175" s="516"/>
      <c r="AK175" s="356"/>
      <c r="AL175" s="356"/>
      <c r="AM175" s="356"/>
      <c r="AN175" s="356"/>
      <c r="AO175" s="356"/>
      <c r="AP175" s="356"/>
      <c r="AQ175" s="453"/>
      <c r="AR175" s="455"/>
      <c r="AS175" s="356"/>
      <c r="AT175" s="356"/>
      <c r="AU175" s="356"/>
      <c r="AV175" s="356"/>
      <c r="AW175" s="356"/>
      <c r="AX175" s="356"/>
      <c r="AY175" s="356"/>
      <c r="AZ175" s="356"/>
      <c r="BA175" s="356"/>
      <c r="BB175" s="356"/>
      <c r="BC175" s="356"/>
      <c r="BD175" s="356"/>
      <c r="BE175" s="515"/>
      <c r="BF175" s="448">
        <v>76</v>
      </c>
      <c r="BG175" s="441" t="s">
        <v>103</v>
      </c>
      <c r="BH175" s="442">
        <v>2</v>
      </c>
      <c r="BI175" s="442">
        <v>76</v>
      </c>
      <c r="BJ175" s="436">
        <v>0</v>
      </c>
      <c r="BK175" s="436">
        <v>0</v>
      </c>
      <c r="BL175" s="436">
        <v>42</v>
      </c>
      <c r="BM175" s="436">
        <v>0</v>
      </c>
      <c r="BN175" s="436">
        <v>38</v>
      </c>
    </row>
    <row r="176" spans="1:66" ht="30" x14ac:dyDescent="0.25">
      <c r="A176" s="425">
        <v>98111</v>
      </c>
      <c r="B176" s="458" t="s">
        <v>1663</v>
      </c>
      <c r="C176" s="551" t="s">
        <v>1663</v>
      </c>
      <c r="D176" s="427">
        <v>38</v>
      </c>
      <c r="E176" s="428">
        <v>8.2321916423095262E-2</v>
      </c>
      <c r="F176" s="429">
        <v>0</v>
      </c>
      <c r="G176" s="429" t="s">
        <v>19</v>
      </c>
      <c r="H176" s="430">
        <v>0</v>
      </c>
      <c r="I176" s="430">
        <v>0</v>
      </c>
      <c r="J176" s="430">
        <v>0</v>
      </c>
      <c r="K176" s="431">
        <v>0</v>
      </c>
      <c r="L176" s="430">
        <v>0</v>
      </c>
      <c r="M176" s="431">
        <v>0</v>
      </c>
      <c r="N176" s="430">
        <v>0</v>
      </c>
      <c r="O176" s="549">
        <v>0</v>
      </c>
      <c r="P176" s="356"/>
      <c r="Q176" s="356"/>
      <c r="R176" s="356"/>
      <c r="S176" s="356"/>
      <c r="T176" s="356"/>
      <c r="U176" s="356"/>
      <c r="V176" s="356"/>
      <c r="W176" s="356"/>
      <c r="X176" s="356"/>
      <c r="Y176" s="356"/>
      <c r="Z176" s="356"/>
      <c r="AA176" s="515"/>
      <c r="AB176" s="515"/>
      <c r="AC176" s="356"/>
      <c r="AD176" s="356"/>
      <c r="AE176" s="356"/>
      <c r="AF176" s="356"/>
      <c r="AG176" s="356"/>
      <c r="AH176" s="356"/>
      <c r="AI176" s="453"/>
      <c r="AJ176" s="516"/>
      <c r="AK176" s="356"/>
      <c r="AL176" s="356"/>
      <c r="AM176" s="356"/>
      <c r="AN176" s="356"/>
      <c r="AO176" s="356"/>
      <c r="AP176" s="356"/>
      <c r="AQ176" s="453"/>
      <c r="AR176" s="455"/>
      <c r="AS176" s="356"/>
      <c r="AT176" s="356"/>
      <c r="AU176" s="356"/>
      <c r="AV176" s="356"/>
      <c r="AW176" s="356"/>
      <c r="AX176" s="356"/>
      <c r="AY176" s="356"/>
      <c r="AZ176" s="356"/>
      <c r="BA176" s="356"/>
      <c r="BB176" s="356"/>
      <c r="BC176" s="356"/>
      <c r="BD176" s="356"/>
      <c r="BE176" s="515"/>
      <c r="BF176" s="448">
        <v>76</v>
      </c>
      <c r="BG176" s="441" t="s">
        <v>1175</v>
      </c>
      <c r="BH176" s="442">
        <v>2</v>
      </c>
      <c r="BI176" s="442">
        <v>76</v>
      </c>
      <c r="BJ176" s="436">
        <v>0</v>
      </c>
      <c r="BK176" s="436">
        <v>0</v>
      </c>
      <c r="BL176" s="436">
        <v>42</v>
      </c>
      <c r="BM176" s="436">
        <v>0</v>
      </c>
      <c r="BN176" s="436">
        <v>38</v>
      </c>
    </row>
    <row r="177" spans="1:66" ht="15.75" x14ac:dyDescent="0.25">
      <c r="A177" s="425">
        <v>71768</v>
      </c>
      <c r="B177" s="458" t="s">
        <v>1664</v>
      </c>
      <c r="C177" s="551" t="s">
        <v>1664</v>
      </c>
      <c r="D177" s="427">
        <v>38</v>
      </c>
      <c r="E177" s="428">
        <v>3.0197469487564601E-2</v>
      </c>
      <c r="F177" s="429">
        <v>0</v>
      </c>
      <c r="G177" s="429" t="s">
        <v>19</v>
      </c>
      <c r="H177" s="430">
        <v>0</v>
      </c>
      <c r="I177" s="430">
        <v>0</v>
      </c>
      <c r="J177" s="430">
        <v>0</v>
      </c>
      <c r="K177" s="431">
        <v>0</v>
      </c>
      <c r="L177" s="430">
        <v>0</v>
      </c>
      <c r="M177" s="431">
        <v>0</v>
      </c>
      <c r="N177" s="430">
        <v>0</v>
      </c>
      <c r="O177" s="549">
        <v>0</v>
      </c>
      <c r="P177" s="356"/>
      <c r="Q177" s="356"/>
      <c r="R177" s="356"/>
      <c r="S177" s="356"/>
      <c r="T177" s="356"/>
      <c r="U177" s="356"/>
      <c r="V177" s="356"/>
      <c r="W177" s="356"/>
      <c r="X177" s="356"/>
      <c r="Y177" s="356"/>
      <c r="Z177" s="356"/>
      <c r="AA177" s="515"/>
      <c r="AB177" s="515"/>
      <c r="AC177" s="356"/>
      <c r="AD177" s="356"/>
      <c r="AE177" s="356"/>
      <c r="AF177" s="356"/>
      <c r="AG177" s="356"/>
      <c r="AH177" s="356"/>
      <c r="AI177" s="453"/>
      <c r="AJ177" s="516"/>
      <c r="AK177" s="356"/>
      <c r="AL177" s="356"/>
      <c r="AM177" s="356"/>
      <c r="AN177" s="356"/>
      <c r="AO177" s="356"/>
      <c r="AP177" s="356"/>
      <c r="AQ177" s="453"/>
      <c r="AR177" s="455"/>
      <c r="AS177" s="356"/>
      <c r="AT177" s="356"/>
      <c r="AU177" s="356"/>
      <c r="AV177" s="356"/>
      <c r="AW177" s="356"/>
      <c r="AX177" s="356"/>
      <c r="AY177" s="356"/>
      <c r="AZ177" s="356"/>
      <c r="BA177" s="356"/>
      <c r="BB177" s="356"/>
      <c r="BC177" s="356"/>
      <c r="BD177" s="356"/>
      <c r="BE177" s="515"/>
      <c r="BF177" s="448">
        <v>38</v>
      </c>
      <c r="BG177" s="441" t="s">
        <v>103</v>
      </c>
      <c r="BH177" s="442">
        <v>1</v>
      </c>
      <c r="BI177" s="442">
        <v>38</v>
      </c>
      <c r="BJ177" s="436">
        <v>0</v>
      </c>
      <c r="BK177" s="436">
        <v>0</v>
      </c>
      <c r="BL177" s="436">
        <v>42</v>
      </c>
      <c r="BM177" s="436">
        <v>0</v>
      </c>
      <c r="BN177" s="436">
        <v>1</v>
      </c>
    </row>
    <row r="178" spans="1:66" ht="15.75" x14ac:dyDescent="0.25">
      <c r="A178" s="494">
        <v>71805</v>
      </c>
      <c r="B178" s="458" t="s">
        <v>647</v>
      </c>
      <c r="C178" s="551" t="s">
        <v>647</v>
      </c>
      <c r="D178" s="427">
        <v>38</v>
      </c>
      <c r="E178" s="428">
        <v>0.7232511376818832</v>
      </c>
      <c r="F178" s="429">
        <v>0</v>
      </c>
      <c r="G178" s="429" t="s">
        <v>19</v>
      </c>
      <c r="H178" s="430">
        <v>0</v>
      </c>
      <c r="I178" s="430">
        <v>0</v>
      </c>
      <c r="J178" s="430">
        <v>0</v>
      </c>
      <c r="K178" s="431">
        <v>0</v>
      </c>
      <c r="L178" s="430">
        <v>0</v>
      </c>
      <c r="M178" s="431">
        <v>0</v>
      </c>
      <c r="N178" s="430">
        <v>0</v>
      </c>
      <c r="O178" s="549">
        <v>0</v>
      </c>
      <c r="P178" s="356"/>
      <c r="Q178" s="356"/>
      <c r="R178" s="356"/>
      <c r="S178" s="356"/>
      <c r="T178" s="356"/>
      <c r="U178" s="356"/>
      <c r="V178" s="356"/>
      <c r="W178" s="356"/>
      <c r="X178" s="356"/>
      <c r="Y178" s="356"/>
      <c r="Z178" s="356"/>
      <c r="AA178" s="515"/>
      <c r="AB178" s="515"/>
      <c r="AC178" s="356"/>
      <c r="AD178" s="356"/>
      <c r="AE178" s="356"/>
      <c r="AF178" s="356"/>
      <c r="AG178" s="356"/>
      <c r="AH178" s="356"/>
      <c r="AI178" s="453"/>
      <c r="AJ178" s="516"/>
      <c r="AK178" s="356"/>
      <c r="AL178" s="356"/>
      <c r="AM178" s="356"/>
      <c r="AN178" s="356"/>
      <c r="AO178" s="356"/>
      <c r="AP178" s="356"/>
      <c r="AQ178" s="453"/>
      <c r="AR178" s="455"/>
      <c r="AS178" s="356"/>
      <c r="AT178" s="356"/>
      <c r="AU178" s="356"/>
      <c r="AV178" s="356"/>
      <c r="AW178" s="356"/>
      <c r="AX178" s="356"/>
      <c r="AY178" s="356"/>
      <c r="AZ178" s="356"/>
      <c r="BA178" s="356"/>
      <c r="BB178" s="356"/>
      <c r="BC178" s="356"/>
      <c r="BD178" s="356"/>
      <c r="BE178" s="515"/>
      <c r="BF178" s="448">
        <v>38</v>
      </c>
      <c r="BG178" s="441" t="s">
        <v>103</v>
      </c>
      <c r="BH178" s="442">
        <v>1</v>
      </c>
      <c r="BI178" s="442">
        <v>38</v>
      </c>
      <c r="BJ178" s="436">
        <v>0</v>
      </c>
      <c r="BK178" s="436">
        <v>0</v>
      </c>
      <c r="BL178" s="436">
        <v>42</v>
      </c>
      <c r="BM178" s="436">
        <v>0</v>
      </c>
      <c r="BN178" s="436">
        <v>1</v>
      </c>
    </row>
    <row r="179" spans="1:66" ht="15.75" x14ac:dyDescent="0.25">
      <c r="A179" s="494">
        <v>72170</v>
      </c>
      <c r="B179" s="458" t="s">
        <v>1665</v>
      </c>
      <c r="C179" s="551" t="s">
        <v>1665</v>
      </c>
      <c r="D179" s="427">
        <v>38</v>
      </c>
      <c r="E179" s="428">
        <v>0.11711702943522974</v>
      </c>
      <c r="F179" s="429">
        <v>0</v>
      </c>
      <c r="G179" s="429" t="s">
        <v>19</v>
      </c>
      <c r="H179" s="430">
        <v>0</v>
      </c>
      <c r="I179" s="430">
        <v>0</v>
      </c>
      <c r="J179" s="430">
        <v>0</v>
      </c>
      <c r="K179" s="431">
        <v>0</v>
      </c>
      <c r="L179" s="430">
        <v>0</v>
      </c>
      <c r="M179" s="431">
        <v>0</v>
      </c>
      <c r="N179" s="430">
        <v>0</v>
      </c>
      <c r="O179" s="549">
        <v>0</v>
      </c>
      <c r="P179" s="356"/>
      <c r="Q179" s="356"/>
      <c r="R179" s="356"/>
      <c r="S179" s="356"/>
      <c r="T179" s="356"/>
      <c r="U179" s="356"/>
      <c r="V179" s="356"/>
      <c r="W179" s="356"/>
      <c r="X179" s="356"/>
      <c r="Y179" s="356"/>
      <c r="Z179" s="356"/>
      <c r="AA179" s="515"/>
      <c r="AB179" s="515"/>
      <c r="AC179" s="356"/>
      <c r="AD179" s="356"/>
      <c r="AE179" s="356"/>
      <c r="AF179" s="356"/>
      <c r="AG179" s="356"/>
      <c r="AH179" s="356"/>
      <c r="AI179" s="453"/>
      <c r="AJ179" s="516"/>
      <c r="AK179" s="356"/>
      <c r="AL179" s="356"/>
      <c r="AM179" s="356"/>
      <c r="AN179" s="356"/>
      <c r="AO179" s="356"/>
      <c r="AP179" s="356"/>
      <c r="AQ179" s="453"/>
      <c r="AR179" s="455"/>
      <c r="AS179" s="356"/>
      <c r="AT179" s="356"/>
      <c r="AU179" s="356"/>
      <c r="AV179" s="356"/>
      <c r="AW179" s="356"/>
      <c r="AX179" s="356"/>
      <c r="AY179" s="356"/>
      <c r="AZ179" s="356"/>
      <c r="BA179" s="356"/>
      <c r="BB179" s="356"/>
      <c r="BC179" s="356"/>
      <c r="BD179" s="356"/>
      <c r="BE179" s="515"/>
      <c r="BF179" s="448">
        <v>38</v>
      </c>
      <c r="BG179" s="441" t="s">
        <v>103</v>
      </c>
      <c r="BH179" s="442">
        <v>1</v>
      </c>
      <c r="BI179" s="442">
        <v>38</v>
      </c>
      <c r="BJ179" s="436">
        <v>0</v>
      </c>
      <c r="BK179" s="436">
        <v>0</v>
      </c>
      <c r="BL179" s="436">
        <v>42</v>
      </c>
      <c r="BM179" s="436">
        <v>0</v>
      </c>
      <c r="BN179" s="436">
        <v>38</v>
      </c>
    </row>
    <row r="180" spans="1:66" ht="15.75" x14ac:dyDescent="0.25">
      <c r="A180" s="553" t="s">
        <v>1666</v>
      </c>
      <c r="B180" s="495" t="s">
        <v>1667</v>
      </c>
      <c r="C180" s="480" t="s">
        <v>1667</v>
      </c>
      <c r="D180" s="472"/>
      <c r="E180" s="473"/>
      <c r="F180" s="429" t="s">
        <v>19</v>
      </c>
      <c r="G180" s="429" t="s">
        <v>19</v>
      </c>
      <c r="H180" s="474"/>
      <c r="I180" s="474"/>
      <c r="J180" s="474"/>
      <c r="K180" s="431" t="s">
        <v>19</v>
      </c>
      <c r="L180" s="474"/>
      <c r="M180" s="431" t="s">
        <v>19</v>
      </c>
      <c r="N180" s="474"/>
      <c r="O180" s="497" t="s">
        <v>1919</v>
      </c>
      <c r="P180" s="356"/>
      <c r="Q180" s="356"/>
      <c r="R180" s="356"/>
      <c r="S180" s="356"/>
      <c r="T180" s="356"/>
      <c r="U180" s="356"/>
      <c r="V180" s="356"/>
      <c r="W180" s="356"/>
      <c r="X180" s="356"/>
      <c r="Y180" s="356"/>
      <c r="Z180" s="356"/>
      <c r="AA180" s="356"/>
      <c r="AB180" s="356"/>
      <c r="AC180" s="356"/>
      <c r="AD180" s="356"/>
      <c r="AE180" s="356"/>
      <c r="AF180" s="356"/>
      <c r="AG180" s="356"/>
      <c r="AH180" s="356"/>
      <c r="AI180" s="453"/>
      <c r="AJ180" s="454"/>
      <c r="AK180" s="356"/>
      <c r="AL180" s="356"/>
      <c r="AM180" s="356"/>
      <c r="AN180" s="356"/>
      <c r="AO180" s="356"/>
      <c r="AP180" s="356"/>
      <c r="AQ180" s="453"/>
      <c r="AR180" s="455"/>
      <c r="AS180" s="356"/>
      <c r="AT180" s="356"/>
      <c r="AU180" s="356"/>
      <c r="AV180" s="356"/>
      <c r="AW180" s="356"/>
      <c r="AX180" s="356"/>
      <c r="AY180" s="356"/>
      <c r="AZ180" s="356"/>
      <c r="BA180" s="356"/>
      <c r="BB180" s="356"/>
      <c r="BC180" s="356"/>
      <c r="BD180" s="356"/>
      <c r="BE180" s="356"/>
      <c r="BF180" s="448" t="s">
        <v>19</v>
      </c>
      <c r="BG180" s="441"/>
      <c r="BH180" s="442"/>
      <c r="BI180" s="442"/>
      <c r="BJ180" s="436">
        <v>0</v>
      </c>
      <c r="BK180" s="436" t="s">
        <v>19</v>
      </c>
      <c r="BL180" s="436" t="s">
        <v>19</v>
      </c>
      <c r="BM180" s="436" t="s">
        <v>19</v>
      </c>
      <c r="BN180" s="436" t="s">
        <v>19</v>
      </c>
    </row>
    <row r="181" spans="1:66" x14ac:dyDescent="0.25">
      <c r="A181" s="494" t="s">
        <v>1668</v>
      </c>
      <c r="B181" s="495" t="s">
        <v>1629</v>
      </c>
      <c r="C181" s="480" t="s">
        <v>1629</v>
      </c>
      <c r="D181" s="415"/>
      <c r="E181" s="473"/>
      <c r="F181" s="429" t="s">
        <v>19</v>
      </c>
      <c r="G181" s="429" t="s">
        <v>19</v>
      </c>
      <c r="H181" s="415"/>
      <c r="I181" s="415"/>
      <c r="J181" s="415"/>
      <c r="K181" s="431" t="s">
        <v>19</v>
      </c>
      <c r="L181" s="415"/>
      <c r="M181" s="431" t="s">
        <v>19</v>
      </c>
      <c r="N181" s="415"/>
      <c r="O181" s="467" t="s">
        <v>1919</v>
      </c>
      <c r="P181" s="419"/>
      <c r="Q181" s="419"/>
      <c r="R181" s="419"/>
      <c r="S181" s="419"/>
      <c r="T181" s="419"/>
      <c r="U181" s="419"/>
      <c r="V181" s="419"/>
      <c r="W181" s="419"/>
      <c r="X181" s="419"/>
      <c r="Y181" s="419"/>
      <c r="Z181" s="419"/>
      <c r="AA181" s="419"/>
      <c r="AB181" s="419"/>
      <c r="AC181" s="419"/>
      <c r="AD181" s="419"/>
      <c r="AE181" s="419"/>
      <c r="AF181" s="419"/>
      <c r="AG181" s="419"/>
      <c r="AH181" s="419"/>
      <c r="AI181" s="420"/>
      <c r="AJ181" s="421"/>
      <c r="AK181" s="419"/>
      <c r="AL181" s="419"/>
      <c r="AM181" s="419"/>
      <c r="AN181" s="419"/>
      <c r="AO181" s="419"/>
      <c r="AP181" s="419"/>
      <c r="AQ181" s="420"/>
      <c r="AR181" s="422"/>
      <c r="AS181" s="419"/>
      <c r="AT181" s="419"/>
      <c r="AU181" s="419"/>
      <c r="AV181" s="419"/>
      <c r="AW181" s="419"/>
      <c r="AX181" s="419"/>
      <c r="AY181" s="419"/>
      <c r="AZ181" s="419"/>
      <c r="BA181" s="419"/>
      <c r="BB181" s="419"/>
      <c r="BC181" s="419"/>
      <c r="BD181" s="419"/>
      <c r="BE181" s="419"/>
      <c r="BF181" s="448" t="s">
        <v>19</v>
      </c>
      <c r="BG181" s="441"/>
      <c r="BH181" s="442"/>
      <c r="BI181" s="442"/>
      <c r="BJ181" s="436">
        <v>0</v>
      </c>
      <c r="BK181" s="436" t="s">
        <v>19</v>
      </c>
      <c r="BL181" s="436" t="s">
        <v>19</v>
      </c>
      <c r="BM181" s="436" t="s">
        <v>19</v>
      </c>
      <c r="BN181" s="436" t="s">
        <v>19</v>
      </c>
    </row>
    <row r="182" spans="1:66" ht="45" x14ac:dyDescent="0.25">
      <c r="A182" s="425">
        <v>91941</v>
      </c>
      <c r="B182" s="468" t="s">
        <v>1669</v>
      </c>
      <c r="C182" s="514" t="s">
        <v>1669</v>
      </c>
      <c r="D182" s="427">
        <v>38</v>
      </c>
      <c r="E182" s="428">
        <v>1.5488720559928349E-2</v>
      </c>
      <c r="F182" s="429">
        <v>0</v>
      </c>
      <c r="G182" s="429" t="s">
        <v>19</v>
      </c>
      <c r="H182" s="430">
        <v>0</v>
      </c>
      <c r="I182" s="430">
        <v>0</v>
      </c>
      <c r="J182" s="430">
        <v>0</v>
      </c>
      <c r="K182" s="431">
        <v>0</v>
      </c>
      <c r="L182" s="430">
        <v>0</v>
      </c>
      <c r="M182" s="431">
        <v>0</v>
      </c>
      <c r="N182" s="430">
        <v>0</v>
      </c>
      <c r="O182" s="432">
        <v>0</v>
      </c>
      <c r="P182" s="356"/>
      <c r="Q182" s="356"/>
      <c r="R182" s="356"/>
      <c r="S182" s="356"/>
      <c r="T182" s="356"/>
      <c r="U182" s="356"/>
      <c r="V182" s="356"/>
      <c r="W182" s="356"/>
      <c r="X182" s="356"/>
      <c r="Y182" s="356"/>
      <c r="Z182" s="356"/>
      <c r="AA182" s="515"/>
      <c r="AB182" s="515"/>
      <c r="AC182" s="356"/>
      <c r="AD182" s="356"/>
      <c r="AE182" s="356"/>
      <c r="AF182" s="356"/>
      <c r="AG182" s="356"/>
      <c r="AH182" s="356"/>
      <c r="AI182" s="453"/>
      <c r="AJ182" s="516"/>
      <c r="AK182" s="356" t="s">
        <v>1505</v>
      </c>
      <c r="AL182" s="356" t="s">
        <v>1505</v>
      </c>
      <c r="AM182" s="356" t="s">
        <v>1505</v>
      </c>
      <c r="AN182" s="356" t="s">
        <v>1505</v>
      </c>
      <c r="AO182" s="356" t="s">
        <v>1505</v>
      </c>
      <c r="AP182" s="356" t="s">
        <v>1505</v>
      </c>
      <c r="AQ182" s="356" t="s">
        <v>1505</v>
      </c>
      <c r="AR182" s="356" t="s">
        <v>1505</v>
      </c>
      <c r="AS182" s="356" t="s">
        <v>1505</v>
      </c>
      <c r="AT182" s="356" t="s">
        <v>1505</v>
      </c>
      <c r="AU182" s="356" t="s">
        <v>1505</v>
      </c>
      <c r="AV182" s="356" t="s">
        <v>1505</v>
      </c>
      <c r="AW182" s="356" t="s">
        <v>1505</v>
      </c>
      <c r="AX182" s="356" t="s">
        <v>1505</v>
      </c>
      <c r="AY182" s="356" t="s">
        <v>1505</v>
      </c>
      <c r="AZ182" s="356" t="s">
        <v>1505</v>
      </c>
      <c r="BA182" s="356" t="s">
        <v>1505</v>
      </c>
      <c r="BB182" s="356" t="s">
        <v>1505</v>
      </c>
      <c r="BC182" s="356" t="s">
        <v>1505</v>
      </c>
      <c r="BD182" s="356" t="s">
        <v>1505</v>
      </c>
      <c r="BE182" s="515"/>
      <c r="BF182" s="448">
        <v>76</v>
      </c>
      <c r="BG182" s="441" t="s">
        <v>103</v>
      </c>
      <c r="BH182" s="442">
        <v>2</v>
      </c>
      <c r="BI182" s="442">
        <v>76</v>
      </c>
      <c r="BJ182" s="436">
        <v>20</v>
      </c>
      <c r="BK182" s="436">
        <v>20</v>
      </c>
      <c r="BL182" s="436">
        <v>22</v>
      </c>
      <c r="BM182" s="436">
        <v>0</v>
      </c>
      <c r="BN182" s="436">
        <v>38</v>
      </c>
    </row>
    <row r="183" spans="1:66" ht="45" x14ac:dyDescent="0.25">
      <c r="A183" s="437"/>
      <c r="B183" s="468"/>
      <c r="C183" s="501" t="s">
        <v>1670</v>
      </c>
      <c r="D183" s="427"/>
      <c r="E183" s="428"/>
      <c r="F183" s="429"/>
      <c r="G183" s="429"/>
      <c r="H183" s="430"/>
      <c r="I183" s="430"/>
      <c r="J183" s="430"/>
      <c r="K183" s="431"/>
      <c r="L183" s="430"/>
      <c r="M183" s="431"/>
      <c r="N183" s="430"/>
      <c r="O183" s="432"/>
      <c r="P183" s="554"/>
      <c r="Q183" s="554"/>
      <c r="R183" s="554"/>
      <c r="S183" s="554"/>
      <c r="T183" s="554"/>
      <c r="U183" s="554"/>
      <c r="V183" s="554"/>
      <c r="W183" s="554"/>
      <c r="X183" s="554"/>
      <c r="Y183" s="554"/>
      <c r="Z183" s="554"/>
      <c r="AA183" s="555"/>
      <c r="AB183" s="555"/>
      <c r="AC183" s="554"/>
      <c r="AD183" s="554"/>
      <c r="AE183" s="554"/>
      <c r="AF183" s="554"/>
      <c r="AG183" s="554"/>
      <c r="AH183" s="554"/>
      <c r="AI183" s="556"/>
      <c r="AJ183" s="557"/>
      <c r="AK183" s="554"/>
      <c r="AL183" s="554"/>
      <c r="AM183" s="554"/>
      <c r="AN183" s="554"/>
      <c r="AO183" s="554"/>
      <c r="AP183" s="554"/>
      <c r="AQ183" s="558"/>
      <c r="AR183" s="559"/>
      <c r="AS183" s="554"/>
      <c r="AT183" s="554"/>
      <c r="AU183" s="554"/>
      <c r="AV183" s="554"/>
      <c r="AW183" s="554"/>
      <c r="AX183" s="554"/>
      <c r="AY183" s="554"/>
      <c r="AZ183" s="554"/>
      <c r="BA183" s="554"/>
      <c r="BB183" s="554"/>
      <c r="BC183" s="554"/>
      <c r="BD183" s="554"/>
      <c r="BE183" s="555"/>
      <c r="BF183" s="448">
        <v>76</v>
      </c>
      <c r="BG183" s="441" t="s">
        <v>103</v>
      </c>
      <c r="BH183" s="442"/>
      <c r="BI183" s="442"/>
      <c r="BJ183" s="436"/>
      <c r="BK183" s="436"/>
      <c r="BL183" s="436"/>
      <c r="BM183" s="436"/>
      <c r="BN183" s="436"/>
    </row>
    <row r="184" spans="1:66" x14ac:dyDescent="0.25">
      <c r="A184" s="425" t="s">
        <v>1671</v>
      </c>
      <c r="B184" s="495" t="s">
        <v>1637</v>
      </c>
      <c r="C184" s="480" t="s">
        <v>1637</v>
      </c>
      <c r="D184" s="415"/>
      <c r="E184" s="473"/>
      <c r="F184" s="429" t="s">
        <v>19</v>
      </c>
      <c r="G184" s="429" t="s">
        <v>19</v>
      </c>
      <c r="H184" s="415"/>
      <c r="I184" s="415"/>
      <c r="J184" s="415"/>
      <c r="K184" s="431" t="s">
        <v>19</v>
      </c>
      <c r="L184" s="415"/>
      <c r="M184" s="431" t="s">
        <v>19</v>
      </c>
      <c r="N184" s="415"/>
      <c r="O184" s="467" t="s">
        <v>1919</v>
      </c>
      <c r="P184" s="419"/>
      <c r="Q184" s="419"/>
      <c r="R184" s="419"/>
      <c r="S184" s="419"/>
      <c r="T184" s="419"/>
      <c r="U184" s="419"/>
      <c r="V184" s="419"/>
      <c r="W184" s="419"/>
      <c r="X184" s="419"/>
      <c r="Y184" s="419"/>
      <c r="Z184" s="419"/>
      <c r="AA184" s="419"/>
      <c r="AB184" s="419"/>
      <c r="AC184" s="419"/>
      <c r="AD184" s="419"/>
      <c r="AE184" s="419"/>
      <c r="AF184" s="419"/>
      <c r="AG184" s="419"/>
      <c r="AH184" s="419"/>
      <c r="AI184" s="420"/>
      <c r="AJ184" s="421"/>
      <c r="AK184" s="419"/>
      <c r="AL184" s="419"/>
      <c r="AM184" s="419"/>
      <c r="AN184" s="419"/>
      <c r="AO184" s="419"/>
      <c r="AP184" s="419"/>
      <c r="AQ184" s="420"/>
      <c r="AR184" s="422"/>
      <c r="AS184" s="419"/>
      <c r="AT184" s="419"/>
      <c r="AU184" s="419"/>
      <c r="AV184" s="419"/>
      <c r="AW184" s="419"/>
      <c r="AX184" s="419"/>
      <c r="AY184" s="419"/>
      <c r="AZ184" s="419"/>
      <c r="BA184" s="419"/>
      <c r="BB184" s="419"/>
      <c r="BC184" s="419"/>
      <c r="BD184" s="419"/>
      <c r="BE184" s="419"/>
      <c r="BF184" s="448" t="s">
        <v>19</v>
      </c>
      <c r="BG184" s="441"/>
      <c r="BH184" s="442"/>
      <c r="BI184" s="442"/>
      <c r="BJ184" s="436">
        <v>0</v>
      </c>
      <c r="BK184" s="436" t="s">
        <v>19</v>
      </c>
      <c r="BL184" s="436" t="s">
        <v>19</v>
      </c>
      <c r="BM184" s="436" t="s">
        <v>19</v>
      </c>
      <c r="BN184" s="436" t="s">
        <v>19</v>
      </c>
    </row>
    <row r="185" spans="1:66" ht="15.75" x14ac:dyDescent="0.25">
      <c r="A185" s="494">
        <v>72425</v>
      </c>
      <c r="B185" s="458" t="s">
        <v>1672</v>
      </c>
      <c r="C185" s="551" t="s">
        <v>1672</v>
      </c>
      <c r="D185" s="427">
        <v>38</v>
      </c>
      <c r="E185" s="428">
        <v>9.6668606907608715E-3</v>
      </c>
      <c r="F185" s="429">
        <v>0</v>
      </c>
      <c r="G185" s="429" t="s">
        <v>19</v>
      </c>
      <c r="H185" s="430">
        <v>0</v>
      </c>
      <c r="I185" s="430">
        <v>0</v>
      </c>
      <c r="J185" s="430">
        <v>0</v>
      </c>
      <c r="K185" s="431">
        <v>0</v>
      </c>
      <c r="L185" s="430">
        <v>0</v>
      </c>
      <c r="M185" s="431">
        <v>0</v>
      </c>
      <c r="N185" s="430">
        <v>0</v>
      </c>
      <c r="O185" s="432">
        <v>0</v>
      </c>
      <c r="P185" s="356"/>
      <c r="Q185" s="356"/>
      <c r="R185" s="356"/>
      <c r="S185" s="356"/>
      <c r="T185" s="356"/>
      <c r="U185" s="356"/>
      <c r="V185" s="356"/>
      <c r="W185" s="356"/>
      <c r="X185" s="356"/>
      <c r="Y185" s="356"/>
      <c r="Z185" s="356"/>
      <c r="AA185" s="515"/>
      <c r="AB185" s="515"/>
      <c r="AC185" s="356"/>
      <c r="AD185" s="356"/>
      <c r="AE185" s="356"/>
      <c r="AF185" s="356"/>
      <c r="AG185" s="356"/>
      <c r="AH185" s="356"/>
      <c r="AI185" s="453"/>
      <c r="AJ185" s="516"/>
      <c r="AK185" s="356"/>
      <c r="AL185" s="356"/>
      <c r="AM185" s="356"/>
      <c r="AN185" s="356"/>
      <c r="AO185" s="356"/>
      <c r="AP185" s="356"/>
      <c r="AQ185" s="453"/>
      <c r="AR185" s="455"/>
      <c r="AS185" s="356"/>
      <c r="AT185" s="356"/>
      <c r="AU185" s="356"/>
      <c r="AV185" s="356"/>
      <c r="AW185" s="356"/>
      <c r="AX185" s="356"/>
      <c r="AY185" s="356"/>
      <c r="AZ185" s="356"/>
      <c r="BA185" s="356"/>
      <c r="BB185" s="356"/>
      <c r="BC185" s="356"/>
      <c r="BD185" s="356"/>
      <c r="BE185" s="515"/>
      <c r="BF185" s="448">
        <v>76</v>
      </c>
      <c r="BG185" s="441" t="s">
        <v>103</v>
      </c>
      <c r="BH185" s="442">
        <v>2</v>
      </c>
      <c r="BI185" s="442">
        <v>76</v>
      </c>
      <c r="BJ185" s="436">
        <v>0</v>
      </c>
      <c r="BK185" s="436">
        <v>0</v>
      </c>
      <c r="BL185" s="436">
        <v>42</v>
      </c>
      <c r="BM185" s="436">
        <v>0</v>
      </c>
      <c r="BN185" s="436">
        <v>38</v>
      </c>
    </row>
    <row r="186" spans="1:66" ht="30" x14ac:dyDescent="0.25">
      <c r="A186" s="425">
        <v>72397</v>
      </c>
      <c r="B186" s="458" t="s">
        <v>677</v>
      </c>
      <c r="C186" s="551" t="s">
        <v>677</v>
      </c>
      <c r="D186" s="427">
        <v>38</v>
      </c>
      <c r="E186" s="428">
        <v>2.4574093448098055E-3</v>
      </c>
      <c r="F186" s="429">
        <v>0</v>
      </c>
      <c r="G186" s="429" t="s">
        <v>19</v>
      </c>
      <c r="H186" s="430">
        <v>0</v>
      </c>
      <c r="I186" s="430">
        <v>0</v>
      </c>
      <c r="J186" s="430">
        <v>0</v>
      </c>
      <c r="K186" s="431">
        <v>0</v>
      </c>
      <c r="L186" s="430">
        <v>0</v>
      </c>
      <c r="M186" s="431">
        <v>0</v>
      </c>
      <c r="N186" s="430">
        <v>0</v>
      </c>
      <c r="O186" s="549">
        <v>0</v>
      </c>
      <c r="P186" s="356"/>
      <c r="Q186" s="356"/>
      <c r="R186" s="356"/>
      <c r="S186" s="356"/>
      <c r="T186" s="356"/>
      <c r="U186" s="356"/>
      <c r="V186" s="356"/>
      <c r="W186" s="356"/>
      <c r="X186" s="356"/>
      <c r="Y186" s="356"/>
      <c r="Z186" s="356"/>
      <c r="AA186" s="515"/>
      <c r="AB186" s="515"/>
      <c r="AC186" s="356"/>
      <c r="AD186" s="356"/>
      <c r="AE186" s="356"/>
      <c r="AF186" s="356"/>
      <c r="AG186" s="356"/>
      <c r="AH186" s="356"/>
      <c r="AI186" s="453"/>
      <c r="AJ186" s="516"/>
      <c r="AK186" s="356"/>
      <c r="AL186" s="356"/>
      <c r="AM186" s="356"/>
      <c r="AN186" s="356"/>
      <c r="AO186" s="356"/>
      <c r="AP186" s="356"/>
      <c r="AQ186" s="453"/>
      <c r="AR186" s="455"/>
      <c r="AS186" s="356"/>
      <c r="AT186" s="356"/>
      <c r="AU186" s="356"/>
      <c r="AV186" s="356"/>
      <c r="AW186" s="356"/>
      <c r="AX186" s="356"/>
      <c r="AY186" s="356"/>
      <c r="AZ186" s="356"/>
      <c r="BA186" s="356"/>
      <c r="BB186" s="356"/>
      <c r="BC186" s="356"/>
      <c r="BD186" s="356"/>
      <c r="BE186" s="515"/>
      <c r="BF186" s="448">
        <v>38</v>
      </c>
      <c r="BG186" s="441" t="s">
        <v>99</v>
      </c>
      <c r="BH186" s="442">
        <v>1</v>
      </c>
      <c r="BI186" s="442">
        <v>38</v>
      </c>
      <c r="BJ186" s="436">
        <v>0</v>
      </c>
      <c r="BK186" s="436">
        <v>0</v>
      </c>
      <c r="BL186" s="436">
        <v>42</v>
      </c>
      <c r="BM186" s="436">
        <v>0</v>
      </c>
      <c r="BN186" s="436">
        <v>38</v>
      </c>
    </row>
    <row r="187" spans="1:66" x14ac:dyDescent="0.25">
      <c r="A187" s="492" t="s">
        <v>1673</v>
      </c>
      <c r="B187" s="495" t="s">
        <v>1646</v>
      </c>
      <c r="C187" s="480" t="s">
        <v>1646</v>
      </c>
      <c r="D187" s="415"/>
      <c r="E187" s="473"/>
      <c r="F187" s="429" t="s">
        <v>19</v>
      </c>
      <c r="G187" s="429" t="s">
        <v>19</v>
      </c>
      <c r="H187" s="415"/>
      <c r="I187" s="415"/>
      <c r="J187" s="415"/>
      <c r="K187" s="431" t="s">
        <v>19</v>
      </c>
      <c r="L187" s="415"/>
      <c r="M187" s="431" t="s">
        <v>19</v>
      </c>
      <c r="N187" s="415"/>
      <c r="O187" s="467" t="s">
        <v>1919</v>
      </c>
      <c r="P187" s="419"/>
      <c r="Q187" s="419"/>
      <c r="R187" s="419"/>
      <c r="S187" s="419"/>
      <c r="T187" s="419"/>
      <c r="U187" s="419"/>
      <c r="V187" s="419"/>
      <c r="W187" s="419"/>
      <c r="X187" s="419"/>
      <c r="Y187" s="419"/>
      <c r="Z187" s="419"/>
      <c r="AA187" s="419"/>
      <c r="AB187" s="419"/>
      <c r="AC187" s="419"/>
      <c r="AD187" s="419"/>
      <c r="AE187" s="419"/>
      <c r="AF187" s="419"/>
      <c r="AG187" s="419"/>
      <c r="AH187" s="419"/>
      <c r="AI187" s="420"/>
      <c r="AJ187" s="421"/>
      <c r="AK187" s="419"/>
      <c r="AL187" s="419"/>
      <c r="AM187" s="419"/>
      <c r="AN187" s="419"/>
      <c r="AO187" s="419"/>
      <c r="AP187" s="419"/>
      <c r="AQ187" s="420"/>
      <c r="AR187" s="422"/>
      <c r="AS187" s="419"/>
      <c r="AT187" s="419"/>
      <c r="AU187" s="419"/>
      <c r="AV187" s="419"/>
      <c r="AW187" s="419"/>
      <c r="AX187" s="419"/>
      <c r="AY187" s="419"/>
      <c r="AZ187" s="419"/>
      <c r="BA187" s="419"/>
      <c r="BB187" s="419"/>
      <c r="BC187" s="419"/>
      <c r="BD187" s="419"/>
      <c r="BE187" s="419"/>
      <c r="BF187" s="448" t="s">
        <v>19</v>
      </c>
      <c r="BG187" s="441"/>
      <c r="BH187" s="442"/>
      <c r="BI187" s="442"/>
      <c r="BJ187" s="436">
        <v>0</v>
      </c>
      <c r="BK187" s="436" t="s">
        <v>19</v>
      </c>
      <c r="BL187" s="436" t="s">
        <v>19</v>
      </c>
      <c r="BM187" s="436" t="s">
        <v>19</v>
      </c>
      <c r="BN187" s="436" t="s">
        <v>19</v>
      </c>
    </row>
    <row r="188" spans="1:66" ht="30" x14ac:dyDescent="0.25">
      <c r="A188" s="494">
        <v>71194</v>
      </c>
      <c r="B188" s="468" t="s">
        <v>313</v>
      </c>
      <c r="C188" s="550" t="s">
        <v>313</v>
      </c>
      <c r="D188" s="427">
        <v>38</v>
      </c>
      <c r="E188" s="428">
        <v>2.8927771421186292E-2</v>
      </c>
      <c r="F188" s="429">
        <v>0</v>
      </c>
      <c r="G188" s="429" t="s">
        <v>19</v>
      </c>
      <c r="H188" s="430">
        <v>0</v>
      </c>
      <c r="I188" s="430">
        <v>0</v>
      </c>
      <c r="J188" s="430">
        <v>0</v>
      </c>
      <c r="K188" s="431">
        <v>0</v>
      </c>
      <c r="L188" s="430">
        <v>0</v>
      </c>
      <c r="M188" s="431">
        <v>0</v>
      </c>
      <c r="N188" s="430">
        <v>0</v>
      </c>
      <c r="O188" s="432">
        <v>0</v>
      </c>
      <c r="P188" s="356"/>
      <c r="Q188" s="356"/>
      <c r="R188" s="356"/>
      <c r="S188" s="356"/>
      <c r="T188" s="356"/>
      <c r="U188" s="356"/>
      <c r="V188" s="356"/>
      <c r="W188" s="356"/>
      <c r="X188" s="356"/>
      <c r="Y188" s="356"/>
      <c r="Z188" s="356"/>
      <c r="AA188" s="515"/>
      <c r="AB188" s="515"/>
      <c r="AC188" s="356"/>
      <c r="AD188" s="356"/>
      <c r="AE188" s="356"/>
      <c r="AF188" s="356"/>
      <c r="AG188" s="356"/>
      <c r="AH188" s="356"/>
      <c r="AI188" s="453"/>
      <c r="AJ188" s="516"/>
      <c r="AK188" s="356"/>
      <c r="AL188" s="356"/>
      <c r="AM188" s="356"/>
      <c r="AN188" s="356"/>
      <c r="AO188" s="356"/>
      <c r="AP188" s="356"/>
      <c r="AQ188" s="453"/>
      <c r="AR188" s="455"/>
      <c r="AS188" s="356"/>
      <c r="AT188" s="356"/>
      <c r="AU188" s="356"/>
      <c r="AV188" s="356"/>
      <c r="AW188" s="356"/>
      <c r="AX188" s="356"/>
      <c r="AY188" s="356"/>
      <c r="AZ188" s="356"/>
      <c r="BA188" s="356"/>
      <c r="BB188" s="356"/>
      <c r="BC188" s="356"/>
      <c r="BD188" s="356"/>
      <c r="BE188" s="515"/>
      <c r="BF188" s="448">
        <v>190</v>
      </c>
      <c r="BG188" s="441" t="s">
        <v>1647</v>
      </c>
      <c r="BH188" s="442">
        <v>5</v>
      </c>
      <c r="BI188" s="442">
        <v>190</v>
      </c>
      <c r="BJ188" s="436">
        <v>0</v>
      </c>
      <c r="BK188" s="436">
        <v>0</v>
      </c>
      <c r="BL188" s="436">
        <v>42</v>
      </c>
      <c r="BM188" s="436">
        <v>0</v>
      </c>
      <c r="BN188" s="436">
        <v>1</v>
      </c>
    </row>
    <row r="189" spans="1:66" x14ac:dyDescent="0.25">
      <c r="A189" s="494" t="s">
        <v>1674</v>
      </c>
      <c r="B189" s="445" t="s">
        <v>1675</v>
      </c>
      <c r="C189" s="493" t="s">
        <v>1675</v>
      </c>
      <c r="D189" s="472"/>
      <c r="E189" s="473"/>
      <c r="F189" s="429" t="s">
        <v>19</v>
      </c>
      <c r="G189" s="429" t="s">
        <v>19</v>
      </c>
      <c r="H189" s="474"/>
      <c r="I189" s="474"/>
      <c r="J189" s="474"/>
      <c r="K189" s="431" t="s">
        <v>19</v>
      </c>
      <c r="L189" s="474"/>
      <c r="M189" s="431" t="s">
        <v>19</v>
      </c>
      <c r="N189" s="474"/>
      <c r="O189" s="497" t="s">
        <v>1919</v>
      </c>
      <c r="P189" s="419"/>
      <c r="Q189" s="419"/>
      <c r="R189" s="419"/>
      <c r="S189" s="419"/>
      <c r="T189" s="419"/>
      <c r="U189" s="419"/>
      <c r="V189" s="419"/>
      <c r="W189" s="419"/>
      <c r="X189" s="419"/>
      <c r="Y189" s="419"/>
      <c r="Z189" s="419"/>
      <c r="AA189" s="419"/>
      <c r="AB189" s="419"/>
      <c r="AC189" s="419"/>
      <c r="AD189" s="419"/>
      <c r="AE189" s="419"/>
      <c r="AF189" s="419"/>
      <c r="AG189" s="419"/>
      <c r="AH189" s="419"/>
      <c r="AI189" s="420"/>
      <c r="AJ189" s="421"/>
      <c r="AK189" s="419"/>
      <c r="AL189" s="419"/>
      <c r="AM189" s="419"/>
      <c r="AN189" s="419"/>
      <c r="AO189" s="419"/>
      <c r="AP189" s="419"/>
      <c r="AQ189" s="420"/>
      <c r="AR189" s="422"/>
      <c r="AS189" s="419"/>
      <c r="AT189" s="419"/>
      <c r="AU189" s="419"/>
      <c r="AV189" s="419"/>
      <c r="AW189" s="419"/>
      <c r="AX189" s="419"/>
      <c r="AY189" s="419"/>
      <c r="AZ189" s="419"/>
      <c r="BA189" s="419"/>
      <c r="BB189" s="419"/>
      <c r="BC189" s="419"/>
      <c r="BD189" s="419"/>
      <c r="BE189" s="419"/>
      <c r="BF189" s="448" t="s">
        <v>19</v>
      </c>
      <c r="BG189" s="441"/>
      <c r="BH189" s="442"/>
      <c r="BI189" s="442"/>
      <c r="BJ189" s="436">
        <v>0</v>
      </c>
      <c r="BK189" s="436" t="s">
        <v>19</v>
      </c>
      <c r="BL189" s="436" t="s">
        <v>19</v>
      </c>
      <c r="BM189" s="436" t="s">
        <v>19</v>
      </c>
      <c r="BN189" s="436" t="s">
        <v>19</v>
      </c>
    </row>
    <row r="190" spans="1:66" x14ac:dyDescent="0.25">
      <c r="A190" s="425" t="s">
        <v>1676</v>
      </c>
      <c r="B190" s="495" t="s">
        <v>1677</v>
      </c>
      <c r="C190" s="480" t="s">
        <v>1677</v>
      </c>
      <c r="D190" s="472"/>
      <c r="E190" s="473"/>
      <c r="F190" s="429" t="s">
        <v>19</v>
      </c>
      <c r="G190" s="429" t="s">
        <v>19</v>
      </c>
      <c r="H190" s="474"/>
      <c r="I190" s="474"/>
      <c r="J190" s="474"/>
      <c r="K190" s="431" t="s">
        <v>19</v>
      </c>
      <c r="L190" s="474"/>
      <c r="M190" s="431" t="s">
        <v>19</v>
      </c>
      <c r="N190" s="474"/>
      <c r="O190" s="497" t="s">
        <v>1919</v>
      </c>
      <c r="P190" s="419"/>
      <c r="Q190" s="419"/>
      <c r="R190" s="419"/>
      <c r="S190" s="419"/>
      <c r="T190" s="419"/>
      <c r="U190" s="419"/>
      <c r="V190" s="419"/>
      <c r="W190" s="419"/>
      <c r="X190" s="419"/>
      <c r="Y190" s="419"/>
      <c r="Z190" s="419"/>
      <c r="AA190" s="419"/>
      <c r="AB190" s="419"/>
      <c r="AC190" s="419"/>
      <c r="AD190" s="419"/>
      <c r="AE190" s="419"/>
      <c r="AF190" s="419"/>
      <c r="AG190" s="419"/>
      <c r="AH190" s="419"/>
      <c r="AI190" s="420"/>
      <c r="AJ190" s="421"/>
      <c r="AK190" s="419"/>
      <c r="AL190" s="419"/>
      <c r="AM190" s="419"/>
      <c r="AN190" s="419"/>
      <c r="AO190" s="419"/>
      <c r="AP190" s="419"/>
      <c r="AQ190" s="420"/>
      <c r="AR190" s="422"/>
      <c r="AS190" s="419"/>
      <c r="AT190" s="419"/>
      <c r="AU190" s="419"/>
      <c r="AV190" s="419"/>
      <c r="AW190" s="419"/>
      <c r="AX190" s="419"/>
      <c r="AY190" s="419"/>
      <c r="AZ190" s="419"/>
      <c r="BA190" s="419"/>
      <c r="BB190" s="419"/>
      <c r="BC190" s="419"/>
      <c r="BD190" s="419"/>
      <c r="BE190" s="419"/>
      <c r="BF190" s="448" t="s">
        <v>19</v>
      </c>
      <c r="BG190" s="441"/>
      <c r="BH190" s="442"/>
      <c r="BI190" s="442"/>
      <c r="BJ190" s="436">
        <v>0</v>
      </c>
      <c r="BK190" s="436" t="s">
        <v>19</v>
      </c>
      <c r="BL190" s="436" t="s">
        <v>19</v>
      </c>
      <c r="BM190" s="436" t="s">
        <v>19</v>
      </c>
      <c r="BN190" s="436" t="s">
        <v>19</v>
      </c>
    </row>
    <row r="191" spans="1:66" x14ac:dyDescent="0.25">
      <c r="A191" s="425" t="s">
        <v>1678</v>
      </c>
      <c r="B191" s="495" t="s">
        <v>1679</v>
      </c>
      <c r="C191" s="480" t="s">
        <v>1679</v>
      </c>
      <c r="D191" s="415"/>
      <c r="E191" s="473"/>
      <c r="F191" s="429" t="s">
        <v>19</v>
      </c>
      <c r="G191" s="429" t="s">
        <v>19</v>
      </c>
      <c r="H191" s="415"/>
      <c r="I191" s="415"/>
      <c r="J191" s="415"/>
      <c r="K191" s="431" t="s">
        <v>19</v>
      </c>
      <c r="L191" s="415"/>
      <c r="M191" s="431" t="s">
        <v>19</v>
      </c>
      <c r="N191" s="415"/>
      <c r="O191" s="467" t="s">
        <v>1919</v>
      </c>
      <c r="P191" s="419"/>
      <c r="Q191" s="419"/>
      <c r="R191" s="419"/>
      <c r="S191" s="419"/>
      <c r="T191" s="419"/>
      <c r="U191" s="419"/>
      <c r="V191" s="419"/>
      <c r="W191" s="419"/>
      <c r="X191" s="419"/>
      <c r="Y191" s="419"/>
      <c r="Z191" s="419"/>
      <c r="AA191" s="419"/>
      <c r="AB191" s="419"/>
      <c r="AC191" s="419"/>
      <c r="AD191" s="419"/>
      <c r="AE191" s="419"/>
      <c r="AF191" s="419"/>
      <c r="AG191" s="419"/>
      <c r="AH191" s="419"/>
      <c r="AI191" s="420"/>
      <c r="AJ191" s="421"/>
      <c r="AK191" s="419"/>
      <c r="AL191" s="419"/>
      <c r="AM191" s="419"/>
      <c r="AN191" s="419"/>
      <c r="AO191" s="419"/>
      <c r="AP191" s="419"/>
      <c r="AQ191" s="420"/>
      <c r="AR191" s="422"/>
      <c r="AS191" s="419"/>
      <c r="AT191" s="419"/>
      <c r="AU191" s="419"/>
      <c r="AV191" s="419"/>
      <c r="AW191" s="419"/>
      <c r="AX191" s="419"/>
      <c r="AY191" s="419"/>
      <c r="AZ191" s="419"/>
      <c r="BA191" s="419"/>
      <c r="BB191" s="419"/>
      <c r="BC191" s="419"/>
      <c r="BD191" s="419"/>
      <c r="BE191" s="419"/>
      <c r="BF191" s="448" t="s">
        <v>19</v>
      </c>
      <c r="BG191" s="441"/>
      <c r="BH191" s="442"/>
      <c r="BI191" s="442"/>
      <c r="BJ191" s="436">
        <v>0</v>
      </c>
      <c r="BK191" s="436" t="s">
        <v>19</v>
      </c>
      <c r="BL191" s="436" t="s">
        <v>19</v>
      </c>
      <c r="BM191" s="436" t="s">
        <v>19</v>
      </c>
      <c r="BN191" s="436" t="s">
        <v>19</v>
      </c>
    </row>
    <row r="192" spans="1:66" ht="15.75" x14ac:dyDescent="0.25">
      <c r="A192" s="425">
        <v>81811</v>
      </c>
      <c r="B192" s="458" t="s">
        <v>723</v>
      </c>
      <c r="C192" s="551" t="s">
        <v>723</v>
      </c>
      <c r="D192" s="427">
        <v>38</v>
      </c>
      <c r="E192" s="428">
        <v>9.6495656676100452E-2</v>
      </c>
      <c r="F192" s="429">
        <v>0</v>
      </c>
      <c r="G192" s="429" t="s">
        <v>19</v>
      </c>
      <c r="H192" s="430">
        <v>0</v>
      </c>
      <c r="I192" s="430">
        <v>0</v>
      </c>
      <c r="J192" s="430">
        <v>0</v>
      </c>
      <c r="K192" s="431">
        <v>0</v>
      </c>
      <c r="L192" s="430">
        <v>0</v>
      </c>
      <c r="M192" s="431">
        <v>0</v>
      </c>
      <c r="N192" s="430">
        <v>0</v>
      </c>
      <c r="O192" s="432">
        <v>0</v>
      </c>
      <c r="P192" s="356"/>
      <c r="Q192" s="356"/>
      <c r="R192" s="356"/>
      <c r="S192" s="356"/>
      <c r="T192" s="356"/>
      <c r="U192" s="356"/>
      <c r="V192" s="356"/>
      <c r="W192" s="356"/>
      <c r="X192" s="356"/>
      <c r="Y192" s="356"/>
      <c r="Z192" s="356"/>
      <c r="AA192" s="515"/>
      <c r="AB192" s="515"/>
      <c r="AC192" s="356"/>
      <c r="AD192" s="356"/>
      <c r="AE192" s="356"/>
      <c r="AF192" s="356"/>
      <c r="AG192" s="356"/>
      <c r="AH192" s="356"/>
      <c r="AI192" s="453"/>
      <c r="AJ192" s="516"/>
      <c r="AK192" s="356"/>
      <c r="AL192" s="356"/>
      <c r="AM192" s="356"/>
      <c r="AN192" s="356"/>
      <c r="AO192" s="356"/>
      <c r="AP192" s="356"/>
      <c r="AQ192" s="453"/>
      <c r="AR192" s="455"/>
      <c r="AS192" s="356"/>
      <c r="AT192" s="356"/>
      <c r="AU192" s="356"/>
      <c r="AV192" s="356"/>
      <c r="AW192" s="356"/>
      <c r="AX192" s="356"/>
      <c r="AY192" s="356"/>
      <c r="AZ192" s="356"/>
      <c r="BA192" s="356"/>
      <c r="BB192" s="356"/>
      <c r="BC192" s="356"/>
      <c r="BD192" s="356"/>
      <c r="BE192" s="515"/>
      <c r="BF192" s="560">
        <v>0</v>
      </c>
      <c r="BG192" s="441" t="s">
        <v>103</v>
      </c>
      <c r="BH192" s="442">
        <v>1</v>
      </c>
      <c r="BI192" s="442">
        <v>38</v>
      </c>
      <c r="BJ192" s="436">
        <v>0</v>
      </c>
      <c r="BK192" s="436">
        <v>0</v>
      </c>
      <c r="BL192" s="436">
        <v>42</v>
      </c>
      <c r="BM192" s="436">
        <v>0</v>
      </c>
      <c r="BN192" s="436">
        <v>38</v>
      </c>
    </row>
    <row r="193" spans="1:66" ht="30" x14ac:dyDescent="0.25">
      <c r="A193" s="494">
        <v>81815</v>
      </c>
      <c r="B193" s="458" t="s">
        <v>1680</v>
      </c>
      <c r="C193" s="551" t="s">
        <v>1680</v>
      </c>
      <c r="D193" s="427">
        <v>38</v>
      </c>
      <c r="E193" s="428">
        <v>0.25392146048319703</v>
      </c>
      <c r="F193" s="429">
        <v>0</v>
      </c>
      <c r="G193" s="429" t="s">
        <v>19</v>
      </c>
      <c r="H193" s="430">
        <v>0</v>
      </c>
      <c r="I193" s="430">
        <v>0</v>
      </c>
      <c r="J193" s="430">
        <v>0</v>
      </c>
      <c r="K193" s="431">
        <v>0</v>
      </c>
      <c r="L193" s="430">
        <v>0</v>
      </c>
      <c r="M193" s="431">
        <v>0</v>
      </c>
      <c r="N193" s="430">
        <v>0</v>
      </c>
      <c r="O193" s="549">
        <v>0</v>
      </c>
      <c r="P193" s="356"/>
      <c r="Q193" s="356"/>
      <c r="R193" s="356"/>
      <c r="S193" s="356"/>
      <c r="T193" s="356"/>
      <c r="U193" s="356"/>
      <c r="V193" s="356"/>
      <c r="W193" s="356"/>
      <c r="X193" s="356"/>
      <c r="Y193" s="356"/>
      <c r="Z193" s="356"/>
      <c r="AA193" s="515"/>
      <c r="AB193" s="515"/>
      <c r="AC193" s="356"/>
      <c r="AD193" s="356"/>
      <c r="AE193" s="356"/>
      <c r="AF193" s="356"/>
      <c r="AG193" s="356"/>
      <c r="AH193" s="356"/>
      <c r="AI193" s="453"/>
      <c r="AJ193" s="516"/>
      <c r="AK193" s="356"/>
      <c r="AL193" s="356"/>
      <c r="AM193" s="356"/>
      <c r="AN193" s="356"/>
      <c r="AO193" s="356"/>
      <c r="AP193" s="356"/>
      <c r="AQ193" s="356"/>
      <c r="AR193" s="455"/>
      <c r="AS193" s="356"/>
      <c r="AT193" s="356"/>
      <c r="AU193" s="356"/>
      <c r="AV193" s="356"/>
      <c r="AW193" s="356"/>
      <c r="AX193" s="356"/>
      <c r="AY193" s="356"/>
      <c r="AZ193" s="356"/>
      <c r="BA193" s="356"/>
      <c r="BB193" s="356"/>
      <c r="BC193" s="356"/>
      <c r="BD193" s="356"/>
      <c r="BE193" s="515"/>
      <c r="BF193" s="448">
        <v>38</v>
      </c>
      <c r="BG193" s="441" t="s">
        <v>103</v>
      </c>
      <c r="BH193" s="442">
        <v>1</v>
      </c>
      <c r="BI193" s="442">
        <v>38</v>
      </c>
      <c r="BJ193" s="436">
        <v>0</v>
      </c>
      <c r="BK193" s="436">
        <v>0</v>
      </c>
      <c r="BL193" s="436">
        <v>42</v>
      </c>
      <c r="BM193" s="436">
        <v>0</v>
      </c>
      <c r="BN193" s="436">
        <v>38</v>
      </c>
    </row>
    <row r="194" spans="1:66" ht="15.75" x14ac:dyDescent="0.25">
      <c r="A194" s="425">
        <v>80976</v>
      </c>
      <c r="B194" s="458" t="s">
        <v>1681</v>
      </c>
      <c r="C194" s="551" t="s">
        <v>1681</v>
      </c>
      <c r="D194" s="427">
        <v>38</v>
      </c>
      <c r="E194" s="428">
        <v>5.2188081449776477E-2</v>
      </c>
      <c r="F194" s="429">
        <v>0</v>
      </c>
      <c r="G194" s="429" t="s">
        <v>19</v>
      </c>
      <c r="H194" s="430">
        <v>0</v>
      </c>
      <c r="I194" s="430">
        <v>0</v>
      </c>
      <c r="J194" s="430">
        <v>0</v>
      </c>
      <c r="K194" s="431">
        <v>0</v>
      </c>
      <c r="L194" s="430">
        <v>0</v>
      </c>
      <c r="M194" s="431">
        <v>0</v>
      </c>
      <c r="N194" s="430">
        <v>0</v>
      </c>
      <c r="O194" s="549">
        <v>0</v>
      </c>
      <c r="P194" s="356"/>
      <c r="Q194" s="356"/>
      <c r="R194" s="356"/>
      <c r="S194" s="356"/>
      <c r="T194" s="356"/>
      <c r="U194" s="356"/>
      <c r="V194" s="356"/>
      <c r="W194" s="356"/>
      <c r="X194" s="356"/>
      <c r="Y194" s="356"/>
      <c r="Z194" s="356"/>
      <c r="AA194" s="515"/>
      <c r="AB194" s="515"/>
      <c r="AC194" s="356"/>
      <c r="AD194" s="356"/>
      <c r="AE194" s="356"/>
      <c r="AF194" s="356"/>
      <c r="AG194" s="356"/>
      <c r="AH194" s="356"/>
      <c r="AI194" s="453"/>
      <c r="AJ194" s="516"/>
      <c r="AK194" s="356"/>
      <c r="AL194" s="356"/>
      <c r="AM194" s="356"/>
      <c r="AN194" s="356"/>
      <c r="AO194" s="356"/>
      <c r="AP194" s="356"/>
      <c r="AQ194" s="453"/>
      <c r="AR194" s="455"/>
      <c r="AS194" s="356"/>
      <c r="AT194" s="356"/>
      <c r="AU194" s="356"/>
      <c r="AV194" s="356"/>
      <c r="AW194" s="356"/>
      <c r="AX194" s="356"/>
      <c r="AY194" s="356"/>
      <c r="AZ194" s="356"/>
      <c r="BA194" s="356"/>
      <c r="BB194" s="356"/>
      <c r="BC194" s="356"/>
      <c r="BD194" s="356"/>
      <c r="BE194" s="515"/>
      <c r="BF194" s="448">
        <v>38</v>
      </c>
      <c r="BG194" s="441" t="s">
        <v>103</v>
      </c>
      <c r="BH194" s="442">
        <v>1</v>
      </c>
      <c r="BI194" s="442">
        <v>38</v>
      </c>
      <c r="BJ194" s="436">
        <v>0</v>
      </c>
      <c r="BK194" s="436">
        <v>0</v>
      </c>
      <c r="BL194" s="436">
        <v>42</v>
      </c>
      <c r="BM194" s="436">
        <v>0</v>
      </c>
      <c r="BN194" s="436">
        <v>38</v>
      </c>
    </row>
    <row r="195" spans="1:66" x14ac:dyDescent="0.25">
      <c r="A195" s="425" t="s">
        <v>1682</v>
      </c>
      <c r="B195" s="495" t="s">
        <v>1683</v>
      </c>
      <c r="C195" s="480" t="s">
        <v>1683</v>
      </c>
      <c r="D195" s="415"/>
      <c r="E195" s="473"/>
      <c r="F195" s="429" t="s">
        <v>19</v>
      </c>
      <c r="G195" s="429" t="s">
        <v>19</v>
      </c>
      <c r="H195" s="415"/>
      <c r="I195" s="415"/>
      <c r="J195" s="415"/>
      <c r="K195" s="431" t="s">
        <v>19</v>
      </c>
      <c r="L195" s="415"/>
      <c r="M195" s="431" t="s">
        <v>19</v>
      </c>
      <c r="N195" s="415"/>
      <c r="O195" s="467" t="s">
        <v>1919</v>
      </c>
      <c r="P195" s="419"/>
      <c r="Q195" s="419"/>
      <c r="R195" s="419"/>
      <c r="S195" s="419"/>
      <c r="T195" s="419"/>
      <c r="U195" s="419"/>
      <c r="V195" s="419"/>
      <c r="W195" s="419"/>
      <c r="X195" s="419"/>
      <c r="Y195" s="419"/>
      <c r="Z195" s="419"/>
      <c r="AA195" s="419"/>
      <c r="AB195" s="419"/>
      <c r="AC195" s="419"/>
      <c r="AD195" s="419"/>
      <c r="AE195" s="419"/>
      <c r="AF195" s="419"/>
      <c r="AG195" s="419"/>
      <c r="AH195" s="419"/>
      <c r="AI195" s="420"/>
      <c r="AJ195" s="421"/>
      <c r="AK195" s="419"/>
      <c r="AL195" s="419"/>
      <c r="AM195" s="419"/>
      <c r="AN195" s="419"/>
      <c r="AO195" s="419"/>
      <c r="AP195" s="419"/>
      <c r="AQ195" s="420"/>
      <c r="AR195" s="422"/>
      <c r="AS195" s="419"/>
      <c r="AT195" s="419"/>
      <c r="AU195" s="419"/>
      <c r="AV195" s="419"/>
      <c r="AW195" s="419"/>
      <c r="AX195" s="419"/>
      <c r="AY195" s="419"/>
      <c r="AZ195" s="419"/>
      <c r="BA195" s="419"/>
      <c r="BB195" s="419"/>
      <c r="BC195" s="419"/>
      <c r="BD195" s="419"/>
      <c r="BE195" s="419"/>
      <c r="BF195" s="448" t="s">
        <v>19</v>
      </c>
      <c r="BG195" s="441"/>
      <c r="BH195" s="442"/>
      <c r="BI195" s="442"/>
      <c r="BJ195" s="436">
        <v>0</v>
      </c>
      <c r="BK195" s="436" t="s">
        <v>19</v>
      </c>
      <c r="BL195" s="436" t="s">
        <v>19</v>
      </c>
      <c r="BM195" s="436" t="s">
        <v>19</v>
      </c>
      <c r="BN195" s="436" t="s">
        <v>19</v>
      </c>
    </row>
    <row r="196" spans="1:66" ht="15.75" x14ac:dyDescent="0.25">
      <c r="A196" s="425">
        <v>81442</v>
      </c>
      <c r="B196" s="458" t="s">
        <v>1684</v>
      </c>
      <c r="C196" s="551" t="s">
        <v>1684</v>
      </c>
      <c r="D196" s="427">
        <v>38</v>
      </c>
      <c r="E196" s="428">
        <v>1.0854771450428246E-2</v>
      </c>
      <c r="F196" s="429">
        <v>0</v>
      </c>
      <c r="G196" s="429" t="s">
        <v>19</v>
      </c>
      <c r="H196" s="430">
        <v>0</v>
      </c>
      <c r="I196" s="430">
        <v>0</v>
      </c>
      <c r="J196" s="430">
        <v>0</v>
      </c>
      <c r="K196" s="431">
        <v>0</v>
      </c>
      <c r="L196" s="430">
        <v>0</v>
      </c>
      <c r="M196" s="431">
        <v>0</v>
      </c>
      <c r="N196" s="430">
        <v>0</v>
      </c>
      <c r="O196" s="432">
        <v>0</v>
      </c>
      <c r="P196" s="356"/>
      <c r="Q196" s="356"/>
      <c r="R196" s="356"/>
      <c r="S196" s="356"/>
      <c r="T196" s="356"/>
      <c r="U196" s="356"/>
      <c r="V196" s="356"/>
      <c r="W196" s="356"/>
      <c r="X196" s="356"/>
      <c r="Y196" s="356"/>
      <c r="Z196" s="356"/>
      <c r="AA196" s="515"/>
      <c r="AB196" s="515"/>
      <c r="AC196" s="356"/>
      <c r="AD196" s="356"/>
      <c r="AE196" s="356"/>
      <c r="AF196" s="356"/>
      <c r="AG196" s="356"/>
      <c r="AH196" s="356"/>
      <c r="AI196" s="453"/>
      <c r="AJ196" s="516"/>
      <c r="AK196" s="356"/>
      <c r="AL196" s="356"/>
      <c r="AM196" s="356"/>
      <c r="AN196" s="356"/>
      <c r="AO196" s="356"/>
      <c r="AP196" s="356"/>
      <c r="AQ196" s="453"/>
      <c r="AR196" s="455"/>
      <c r="AS196" s="356"/>
      <c r="AT196" s="356"/>
      <c r="AU196" s="356"/>
      <c r="AV196" s="356"/>
      <c r="AW196" s="356"/>
      <c r="AX196" s="356"/>
      <c r="AY196" s="356"/>
      <c r="AZ196" s="356"/>
      <c r="BA196" s="356"/>
      <c r="BB196" s="356"/>
      <c r="BC196" s="356"/>
      <c r="BD196" s="356"/>
      <c r="BE196" s="515"/>
      <c r="BF196" s="448">
        <v>38</v>
      </c>
      <c r="BG196" s="441" t="s">
        <v>103</v>
      </c>
      <c r="BH196" s="442">
        <v>1</v>
      </c>
      <c r="BI196" s="442">
        <v>38</v>
      </c>
      <c r="BJ196" s="436">
        <v>0</v>
      </c>
      <c r="BK196" s="436">
        <v>0</v>
      </c>
      <c r="BL196" s="436">
        <v>42</v>
      </c>
      <c r="BM196" s="436">
        <v>0</v>
      </c>
      <c r="BN196" s="436">
        <v>38</v>
      </c>
    </row>
    <row r="197" spans="1:66" ht="15.75" x14ac:dyDescent="0.25">
      <c r="A197" s="494">
        <v>81003</v>
      </c>
      <c r="B197" s="458" t="s">
        <v>1685</v>
      </c>
      <c r="C197" s="551" t="s">
        <v>1685</v>
      </c>
      <c r="D197" s="427">
        <v>38</v>
      </c>
      <c r="E197" s="428">
        <v>0.10018645850235837</v>
      </c>
      <c r="F197" s="429">
        <v>0</v>
      </c>
      <c r="G197" s="429" t="s">
        <v>19</v>
      </c>
      <c r="H197" s="430">
        <v>0</v>
      </c>
      <c r="I197" s="430">
        <v>0</v>
      </c>
      <c r="J197" s="430">
        <v>0</v>
      </c>
      <c r="K197" s="431">
        <v>0</v>
      </c>
      <c r="L197" s="430">
        <v>0</v>
      </c>
      <c r="M197" s="431">
        <v>0</v>
      </c>
      <c r="N197" s="430">
        <v>0</v>
      </c>
      <c r="O197" s="549">
        <v>0</v>
      </c>
      <c r="P197" s="356"/>
      <c r="Q197" s="356"/>
      <c r="R197" s="356"/>
      <c r="S197" s="356"/>
      <c r="T197" s="356"/>
      <c r="U197" s="356"/>
      <c r="V197" s="356"/>
      <c r="W197" s="356"/>
      <c r="X197" s="356"/>
      <c r="Y197" s="356"/>
      <c r="Z197" s="356"/>
      <c r="AA197" s="515"/>
      <c r="AB197" s="515"/>
      <c r="AC197" s="356"/>
      <c r="AD197" s="356"/>
      <c r="AE197" s="356"/>
      <c r="AF197" s="356"/>
      <c r="AG197" s="356"/>
      <c r="AH197" s="356"/>
      <c r="AI197" s="453"/>
      <c r="AJ197" s="516"/>
      <c r="AK197" s="356"/>
      <c r="AL197" s="356"/>
      <c r="AM197" s="356"/>
      <c r="AN197" s="356"/>
      <c r="AO197" s="356"/>
      <c r="AP197" s="356"/>
      <c r="AQ197" s="453"/>
      <c r="AR197" s="455"/>
      <c r="AS197" s="356"/>
      <c r="AT197" s="356"/>
      <c r="AU197" s="356"/>
      <c r="AV197" s="356"/>
      <c r="AW197" s="356"/>
      <c r="AX197" s="356"/>
      <c r="AY197" s="356"/>
      <c r="AZ197" s="356"/>
      <c r="BA197" s="356"/>
      <c r="BB197" s="356"/>
      <c r="BC197" s="356"/>
      <c r="BD197" s="356"/>
      <c r="BE197" s="515"/>
      <c r="BF197" s="448">
        <v>501.59999999999997</v>
      </c>
      <c r="BG197" s="441" t="s">
        <v>1647</v>
      </c>
      <c r="BH197" s="442">
        <v>13.2</v>
      </c>
      <c r="BI197" s="442">
        <v>501.59999999999997</v>
      </c>
      <c r="BJ197" s="436">
        <v>0</v>
      </c>
      <c r="BK197" s="436">
        <v>0</v>
      </c>
      <c r="BL197" s="436">
        <v>42</v>
      </c>
      <c r="BM197" s="436">
        <v>0</v>
      </c>
      <c r="BN197" s="436">
        <v>1</v>
      </c>
    </row>
    <row r="198" spans="1:66" ht="15.75" x14ac:dyDescent="0.25">
      <c r="A198" s="425">
        <v>81402</v>
      </c>
      <c r="B198" s="458" t="s">
        <v>1686</v>
      </c>
      <c r="C198" s="551" t="s">
        <v>1686</v>
      </c>
      <c r="D198" s="427">
        <v>38</v>
      </c>
      <c r="E198" s="428">
        <v>6.5473731240642445E-3</v>
      </c>
      <c r="F198" s="429">
        <v>0</v>
      </c>
      <c r="G198" s="429" t="s">
        <v>19</v>
      </c>
      <c r="H198" s="430">
        <v>0</v>
      </c>
      <c r="I198" s="430">
        <v>0</v>
      </c>
      <c r="J198" s="430">
        <v>0</v>
      </c>
      <c r="K198" s="431">
        <v>0</v>
      </c>
      <c r="L198" s="430">
        <v>0</v>
      </c>
      <c r="M198" s="431">
        <v>0</v>
      </c>
      <c r="N198" s="430">
        <v>0</v>
      </c>
      <c r="O198" s="549">
        <v>0</v>
      </c>
      <c r="P198" s="356"/>
      <c r="Q198" s="356"/>
      <c r="R198" s="356"/>
      <c r="S198" s="356"/>
      <c r="T198" s="356"/>
      <c r="U198" s="356"/>
      <c r="V198" s="356"/>
      <c r="W198" s="356"/>
      <c r="X198" s="356"/>
      <c r="Y198" s="356"/>
      <c r="Z198" s="356"/>
      <c r="AA198" s="515"/>
      <c r="AB198" s="515"/>
      <c r="AC198" s="356"/>
      <c r="AD198" s="356"/>
      <c r="AE198" s="356"/>
      <c r="AF198" s="356"/>
      <c r="AG198" s="356"/>
      <c r="AH198" s="356"/>
      <c r="AI198" s="453"/>
      <c r="AJ198" s="516"/>
      <c r="AK198" s="356"/>
      <c r="AL198" s="356"/>
      <c r="AM198" s="356"/>
      <c r="AN198" s="356"/>
      <c r="AO198" s="356"/>
      <c r="AP198" s="356"/>
      <c r="AQ198" s="453"/>
      <c r="AR198" s="455"/>
      <c r="AS198" s="356"/>
      <c r="AT198" s="356"/>
      <c r="AU198" s="356"/>
      <c r="AV198" s="356"/>
      <c r="AW198" s="356"/>
      <c r="AX198" s="356"/>
      <c r="AY198" s="356"/>
      <c r="AZ198" s="356"/>
      <c r="BA198" s="356"/>
      <c r="BB198" s="356"/>
      <c r="BC198" s="356"/>
      <c r="BD198" s="356"/>
      <c r="BE198" s="515"/>
      <c r="BF198" s="448">
        <v>38</v>
      </c>
      <c r="BG198" s="441" t="s">
        <v>103</v>
      </c>
      <c r="BH198" s="442">
        <v>1</v>
      </c>
      <c r="BI198" s="442">
        <v>38</v>
      </c>
      <c r="BJ198" s="436">
        <v>0</v>
      </c>
      <c r="BK198" s="436">
        <v>0</v>
      </c>
      <c r="BL198" s="436">
        <v>42</v>
      </c>
      <c r="BM198" s="436">
        <v>0</v>
      </c>
      <c r="BN198" s="436">
        <v>1</v>
      </c>
    </row>
    <row r="199" spans="1:66" ht="48.75" customHeight="1" x14ac:dyDescent="0.25">
      <c r="A199" s="425" t="s">
        <v>1687</v>
      </c>
      <c r="B199" s="495" t="s">
        <v>1688</v>
      </c>
      <c r="C199" s="480" t="s">
        <v>1688</v>
      </c>
      <c r="D199" s="415"/>
      <c r="E199" s="473"/>
      <c r="F199" s="429" t="s">
        <v>19</v>
      </c>
      <c r="G199" s="429" t="s">
        <v>19</v>
      </c>
      <c r="H199" s="415"/>
      <c r="I199" s="415"/>
      <c r="J199" s="415"/>
      <c r="K199" s="431" t="s">
        <v>19</v>
      </c>
      <c r="L199" s="415"/>
      <c r="M199" s="431" t="s">
        <v>19</v>
      </c>
      <c r="N199" s="415"/>
      <c r="O199" s="467" t="s">
        <v>1919</v>
      </c>
      <c r="P199" s="846" t="s">
        <v>1689</v>
      </c>
      <c r="Q199" s="847"/>
      <c r="R199" s="847"/>
      <c r="S199" s="847"/>
      <c r="T199" s="847"/>
      <c r="U199" s="847"/>
      <c r="V199" s="847"/>
      <c r="W199" s="847"/>
      <c r="X199" s="847"/>
      <c r="Y199" s="847"/>
      <c r="Z199" s="847"/>
      <c r="AA199" s="847"/>
      <c r="AB199" s="847"/>
      <c r="AC199" s="847"/>
      <c r="AD199" s="847"/>
      <c r="AE199" s="847"/>
      <c r="AF199" s="847"/>
      <c r="AG199" s="847"/>
      <c r="AH199" s="847"/>
      <c r="AI199" s="847"/>
      <c r="AJ199" s="847"/>
      <c r="AK199" s="847"/>
      <c r="AL199" s="847"/>
      <c r="AM199" s="847"/>
      <c r="AN199" s="847"/>
      <c r="AO199" s="847"/>
      <c r="AP199" s="847"/>
      <c r="AQ199" s="847"/>
      <c r="AR199" s="847"/>
      <c r="AS199" s="847"/>
      <c r="AT199" s="847"/>
      <c r="AU199" s="847"/>
      <c r="AV199" s="847"/>
      <c r="AW199" s="847"/>
      <c r="AX199" s="847"/>
      <c r="AY199" s="847"/>
      <c r="AZ199" s="847"/>
      <c r="BA199" s="847"/>
      <c r="BB199" s="847"/>
      <c r="BC199" s="847"/>
      <c r="BD199" s="847"/>
      <c r="BE199" s="848"/>
      <c r="BF199" s="448" t="s">
        <v>19</v>
      </c>
      <c r="BG199" s="441"/>
      <c r="BH199" s="442"/>
      <c r="BI199" s="442"/>
      <c r="BJ199" s="436"/>
      <c r="BK199" s="436" t="s">
        <v>19</v>
      </c>
      <c r="BL199" s="436" t="s">
        <v>19</v>
      </c>
      <c r="BM199" s="436" t="s">
        <v>19</v>
      </c>
      <c r="BN199" s="436" t="s">
        <v>19</v>
      </c>
    </row>
    <row r="200" spans="1:66" ht="15" customHeight="1" x14ac:dyDescent="0.25">
      <c r="A200" s="425">
        <v>80902</v>
      </c>
      <c r="B200" s="468" t="s">
        <v>752</v>
      </c>
      <c r="C200" s="468" t="s">
        <v>752</v>
      </c>
      <c r="D200" s="427">
        <v>38</v>
      </c>
      <c r="E200" s="428">
        <v>7.5212405176320232E-2</v>
      </c>
      <c r="F200" s="429">
        <v>0</v>
      </c>
      <c r="G200" s="429" t="s">
        <v>19</v>
      </c>
      <c r="H200" s="430">
        <v>0</v>
      </c>
      <c r="I200" s="430">
        <v>0</v>
      </c>
      <c r="J200" s="430">
        <v>0</v>
      </c>
      <c r="K200" s="431">
        <v>0</v>
      </c>
      <c r="L200" s="430">
        <v>0</v>
      </c>
      <c r="M200" s="431">
        <v>0</v>
      </c>
      <c r="N200" s="430">
        <v>0</v>
      </c>
      <c r="O200" s="432">
        <v>0</v>
      </c>
      <c r="P200" s="356" t="s">
        <v>1505</v>
      </c>
      <c r="Q200" s="356" t="s">
        <v>1505</v>
      </c>
      <c r="R200" s="356" t="s">
        <v>1505</v>
      </c>
      <c r="S200" s="356" t="s">
        <v>1505</v>
      </c>
      <c r="T200" s="356" t="s">
        <v>1505</v>
      </c>
      <c r="U200" s="356" t="s">
        <v>1505</v>
      </c>
      <c r="V200" s="356" t="s">
        <v>1505</v>
      </c>
      <c r="W200" s="356" t="s">
        <v>1505</v>
      </c>
      <c r="X200" s="356" t="s">
        <v>1505</v>
      </c>
      <c r="Y200" s="356" t="s">
        <v>1505</v>
      </c>
      <c r="Z200" s="356" t="s">
        <v>1505</v>
      </c>
      <c r="AA200" s="515"/>
      <c r="AB200" s="515"/>
      <c r="AC200" s="356" t="s">
        <v>1505</v>
      </c>
      <c r="AD200" s="356" t="s">
        <v>1505</v>
      </c>
      <c r="AE200" s="356" t="s">
        <v>1505</v>
      </c>
      <c r="AF200" s="356" t="s">
        <v>1505</v>
      </c>
      <c r="AG200" s="356" t="s">
        <v>1505</v>
      </c>
      <c r="AH200" s="356" t="s">
        <v>1505</v>
      </c>
      <c r="AI200" s="356" t="s">
        <v>1505</v>
      </c>
      <c r="AJ200" s="516"/>
      <c r="AK200" s="356" t="s">
        <v>1505</v>
      </c>
      <c r="AL200" s="356" t="s">
        <v>1505</v>
      </c>
      <c r="AM200" s="356" t="s">
        <v>1505</v>
      </c>
      <c r="AN200" s="356" t="s">
        <v>1505</v>
      </c>
      <c r="AO200" s="356" t="s">
        <v>1505</v>
      </c>
      <c r="AP200" s="356" t="s">
        <v>1505</v>
      </c>
      <c r="AQ200" s="356" t="s">
        <v>1505</v>
      </c>
      <c r="AR200" s="356" t="s">
        <v>1505</v>
      </c>
      <c r="AS200" s="356" t="s">
        <v>1505</v>
      </c>
      <c r="AT200" s="356" t="s">
        <v>1505</v>
      </c>
      <c r="AU200" s="356" t="s">
        <v>1505</v>
      </c>
      <c r="AV200" s="356" t="s">
        <v>1505</v>
      </c>
      <c r="AW200" s="356" t="s">
        <v>1505</v>
      </c>
      <c r="AX200" s="356" t="s">
        <v>1505</v>
      </c>
      <c r="AY200" s="356" t="s">
        <v>1505</v>
      </c>
      <c r="AZ200" s="356" t="s">
        <v>1505</v>
      </c>
      <c r="BA200" s="356" t="s">
        <v>1505</v>
      </c>
      <c r="BB200" s="356" t="s">
        <v>1505</v>
      </c>
      <c r="BC200" s="356" t="s">
        <v>1505</v>
      </c>
      <c r="BD200" s="356" t="s">
        <v>1505</v>
      </c>
      <c r="BE200" s="515"/>
      <c r="BF200" s="448">
        <v>76</v>
      </c>
      <c r="BG200" s="441" t="s">
        <v>103</v>
      </c>
      <c r="BH200" s="442">
        <v>2</v>
      </c>
      <c r="BI200" s="442">
        <v>76</v>
      </c>
      <c r="BJ200" s="436">
        <v>38</v>
      </c>
      <c r="BK200" s="436">
        <v>38</v>
      </c>
      <c r="BL200" s="436">
        <v>4</v>
      </c>
      <c r="BM200" s="436">
        <v>0</v>
      </c>
      <c r="BN200" s="436">
        <v>38</v>
      </c>
    </row>
    <row r="201" spans="1:66" ht="15.75" x14ac:dyDescent="0.25">
      <c r="A201" s="425">
        <v>80903</v>
      </c>
      <c r="B201" s="468" t="s">
        <v>755</v>
      </c>
      <c r="C201" s="468" t="s">
        <v>755</v>
      </c>
      <c r="D201" s="427">
        <v>38</v>
      </c>
      <c r="E201" s="428">
        <v>0.10171009618201232</v>
      </c>
      <c r="F201" s="429">
        <v>0</v>
      </c>
      <c r="G201" s="429" t="s">
        <v>19</v>
      </c>
      <c r="H201" s="430">
        <v>0</v>
      </c>
      <c r="I201" s="430">
        <v>0</v>
      </c>
      <c r="J201" s="430">
        <v>0</v>
      </c>
      <c r="K201" s="431">
        <v>0</v>
      </c>
      <c r="L201" s="430">
        <v>0</v>
      </c>
      <c r="M201" s="431">
        <v>0</v>
      </c>
      <c r="N201" s="430">
        <v>0</v>
      </c>
      <c r="O201" s="549">
        <v>0</v>
      </c>
      <c r="P201" s="356" t="s">
        <v>1505</v>
      </c>
      <c r="Q201" s="356" t="s">
        <v>1505</v>
      </c>
      <c r="R201" s="356" t="s">
        <v>1505</v>
      </c>
      <c r="S201" s="356" t="s">
        <v>1505</v>
      </c>
      <c r="T201" s="356" t="s">
        <v>1505</v>
      </c>
      <c r="U201" s="356" t="s">
        <v>1505</v>
      </c>
      <c r="V201" s="356" t="s">
        <v>1505</v>
      </c>
      <c r="W201" s="356" t="s">
        <v>1505</v>
      </c>
      <c r="X201" s="356" t="s">
        <v>1505</v>
      </c>
      <c r="Y201" s="356" t="s">
        <v>1505</v>
      </c>
      <c r="Z201" s="356" t="s">
        <v>1505</v>
      </c>
      <c r="AA201" s="515"/>
      <c r="AB201" s="515"/>
      <c r="AC201" s="356" t="s">
        <v>1505</v>
      </c>
      <c r="AD201" s="356" t="s">
        <v>1505</v>
      </c>
      <c r="AE201" s="356" t="s">
        <v>1505</v>
      </c>
      <c r="AF201" s="356" t="s">
        <v>1505</v>
      </c>
      <c r="AG201" s="356" t="s">
        <v>1505</v>
      </c>
      <c r="AH201" s="356" t="s">
        <v>1505</v>
      </c>
      <c r="AI201" s="356" t="s">
        <v>1505</v>
      </c>
      <c r="AJ201" s="516"/>
      <c r="AK201" s="356" t="s">
        <v>1505</v>
      </c>
      <c r="AL201" s="356" t="s">
        <v>1505</v>
      </c>
      <c r="AM201" s="356" t="s">
        <v>1505</v>
      </c>
      <c r="AN201" s="356" t="s">
        <v>1505</v>
      </c>
      <c r="AO201" s="356" t="s">
        <v>1505</v>
      </c>
      <c r="AP201" s="356" t="s">
        <v>1505</v>
      </c>
      <c r="AQ201" s="356" t="s">
        <v>1505</v>
      </c>
      <c r="AR201" s="356" t="s">
        <v>1505</v>
      </c>
      <c r="AS201" s="356" t="s">
        <v>1505</v>
      </c>
      <c r="AT201" s="356" t="s">
        <v>1505</v>
      </c>
      <c r="AU201" s="356" t="s">
        <v>1505</v>
      </c>
      <c r="AV201" s="356" t="s">
        <v>1505</v>
      </c>
      <c r="AW201" s="356" t="s">
        <v>1505</v>
      </c>
      <c r="AX201" s="356" t="s">
        <v>1505</v>
      </c>
      <c r="AY201" s="356" t="s">
        <v>1505</v>
      </c>
      <c r="AZ201" s="356" t="s">
        <v>1505</v>
      </c>
      <c r="BA201" s="356" t="s">
        <v>1505</v>
      </c>
      <c r="BB201" s="356" t="s">
        <v>1505</v>
      </c>
      <c r="BC201" s="356" t="s">
        <v>1505</v>
      </c>
      <c r="BD201" s="356" t="s">
        <v>1505</v>
      </c>
      <c r="BE201" s="515"/>
      <c r="BF201" s="448">
        <v>76</v>
      </c>
      <c r="BG201" s="441" t="s">
        <v>103</v>
      </c>
      <c r="BH201" s="442">
        <v>2</v>
      </c>
      <c r="BI201" s="442">
        <v>76</v>
      </c>
      <c r="BJ201" s="436">
        <v>38</v>
      </c>
      <c r="BK201" s="436">
        <v>38</v>
      </c>
      <c r="BL201" s="436">
        <v>4</v>
      </c>
      <c r="BM201" s="436">
        <v>0</v>
      </c>
      <c r="BN201" s="436">
        <v>38</v>
      </c>
    </row>
    <row r="202" spans="1:66" ht="15.75" x14ac:dyDescent="0.25">
      <c r="A202" s="425">
        <v>80905</v>
      </c>
      <c r="B202" s="468" t="s">
        <v>1690</v>
      </c>
      <c r="C202" s="468" t="s">
        <v>1690</v>
      </c>
      <c r="D202" s="427">
        <v>38</v>
      </c>
      <c r="E202" s="428">
        <v>0.17061091505507886</v>
      </c>
      <c r="F202" s="429">
        <v>0</v>
      </c>
      <c r="G202" s="429" t="s">
        <v>19</v>
      </c>
      <c r="H202" s="430">
        <v>0</v>
      </c>
      <c r="I202" s="430">
        <v>0</v>
      </c>
      <c r="J202" s="430">
        <v>0</v>
      </c>
      <c r="K202" s="431">
        <v>0</v>
      </c>
      <c r="L202" s="430">
        <v>0</v>
      </c>
      <c r="M202" s="431">
        <v>0</v>
      </c>
      <c r="N202" s="430">
        <v>0</v>
      </c>
      <c r="O202" s="549">
        <v>0</v>
      </c>
      <c r="P202" s="356" t="s">
        <v>1505</v>
      </c>
      <c r="Q202" s="356" t="s">
        <v>1505</v>
      </c>
      <c r="R202" s="356" t="s">
        <v>1505</v>
      </c>
      <c r="S202" s="356" t="s">
        <v>1505</v>
      </c>
      <c r="T202" s="356" t="s">
        <v>1505</v>
      </c>
      <c r="U202" s="356" t="s">
        <v>1505</v>
      </c>
      <c r="V202" s="356" t="s">
        <v>1505</v>
      </c>
      <c r="W202" s="356" t="s">
        <v>1505</v>
      </c>
      <c r="X202" s="356" t="s">
        <v>1505</v>
      </c>
      <c r="Y202" s="356" t="s">
        <v>1505</v>
      </c>
      <c r="Z202" s="356" t="s">
        <v>1505</v>
      </c>
      <c r="AA202" s="515"/>
      <c r="AB202" s="515"/>
      <c r="AC202" s="356" t="s">
        <v>1505</v>
      </c>
      <c r="AD202" s="356" t="s">
        <v>1505</v>
      </c>
      <c r="AE202" s="356" t="s">
        <v>1505</v>
      </c>
      <c r="AF202" s="356" t="s">
        <v>1505</v>
      </c>
      <c r="AG202" s="356" t="s">
        <v>1505</v>
      </c>
      <c r="AH202" s="356" t="s">
        <v>1505</v>
      </c>
      <c r="AI202" s="356" t="s">
        <v>1505</v>
      </c>
      <c r="AJ202" s="516"/>
      <c r="AK202" s="356" t="s">
        <v>1505</v>
      </c>
      <c r="AL202" s="356" t="s">
        <v>1505</v>
      </c>
      <c r="AM202" s="356" t="s">
        <v>1505</v>
      </c>
      <c r="AN202" s="356" t="s">
        <v>1505</v>
      </c>
      <c r="AO202" s="356" t="s">
        <v>1505</v>
      </c>
      <c r="AP202" s="356" t="s">
        <v>1505</v>
      </c>
      <c r="AQ202" s="356" t="s">
        <v>1505</v>
      </c>
      <c r="AR202" s="356" t="s">
        <v>1505</v>
      </c>
      <c r="AS202" s="356" t="s">
        <v>1505</v>
      </c>
      <c r="AT202" s="356" t="s">
        <v>1505</v>
      </c>
      <c r="AU202" s="356" t="s">
        <v>1505</v>
      </c>
      <c r="AV202" s="356" t="s">
        <v>1505</v>
      </c>
      <c r="AW202" s="356" t="s">
        <v>1505</v>
      </c>
      <c r="AX202" s="356" t="s">
        <v>1505</v>
      </c>
      <c r="AY202" s="356" t="s">
        <v>1505</v>
      </c>
      <c r="AZ202" s="356" t="s">
        <v>1505</v>
      </c>
      <c r="BA202" s="356" t="s">
        <v>1505</v>
      </c>
      <c r="BB202" s="356" t="s">
        <v>1505</v>
      </c>
      <c r="BC202" s="356" t="s">
        <v>1505</v>
      </c>
      <c r="BD202" s="356" t="s">
        <v>1505</v>
      </c>
      <c r="BE202" s="515"/>
      <c r="BF202" s="448">
        <v>76</v>
      </c>
      <c r="BG202" s="441" t="s">
        <v>103</v>
      </c>
      <c r="BH202" s="442">
        <v>2</v>
      </c>
      <c r="BI202" s="442">
        <v>76</v>
      </c>
      <c r="BJ202" s="436">
        <v>38</v>
      </c>
      <c r="BK202" s="436">
        <v>38</v>
      </c>
      <c r="BL202" s="436">
        <v>4</v>
      </c>
      <c r="BM202" s="436">
        <v>0</v>
      </c>
      <c r="BN202" s="436">
        <v>38</v>
      </c>
    </row>
    <row r="203" spans="1:66" ht="15.75" x14ac:dyDescent="0.25">
      <c r="A203" s="425">
        <v>81888</v>
      </c>
      <c r="B203" s="468" t="s">
        <v>323</v>
      </c>
      <c r="C203" s="468" t="s">
        <v>323</v>
      </c>
      <c r="D203" s="427">
        <v>38</v>
      </c>
      <c r="E203" s="428">
        <v>9.3494062519809101E-2</v>
      </c>
      <c r="F203" s="429">
        <v>0</v>
      </c>
      <c r="G203" s="429" t="s">
        <v>19</v>
      </c>
      <c r="H203" s="430">
        <v>0</v>
      </c>
      <c r="I203" s="430">
        <v>0</v>
      </c>
      <c r="J203" s="430">
        <v>0</v>
      </c>
      <c r="K203" s="431">
        <v>0</v>
      </c>
      <c r="L203" s="430">
        <v>0</v>
      </c>
      <c r="M203" s="431">
        <v>0</v>
      </c>
      <c r="N203" s="430">
        <v>0</v>
      </c>
      <c r="O203" s="549">
        <v>0</v>
      </c>
      <c r="P203" s="356" t="s">
        <v>1505</v>
      </c>
      <c r="Q203" s="356" t="s">
        <v>1505</v>
      </c>
      <c r="R203" s="356" t="s">
        <v>1505</v>
      </c>
      <c r="S203" s="356" t="s">
        <v>1505</v>
      </c>
      <c r="T203" s="356" t="s">
        <v>1505</v>
      </c>
      <c r="U203" s="356" t="s">
        <v>1505</v>
      </c>
      <c r="V203" s="356" t="s">
        <v>1505</v>
      </c>
      <c r="W203" s="356" t="s">
        <v>1505</v>
      </c>
      <c r="X203" s="356" t="s">
        <v>1505</v>
      </c>
      <c r="Y203" s="356" t="s">
        <v>1505</v>
      </c>
      <c r="Z203" s="356" t="s">
        <v>1505</v>
      </c>
      <c r="AA203" s="515"/>
      <c r="AB203" s="515"/>
      <c r="AC203" s="356" t="s">
        <v>1505</v>
      </c>
      <c r="AD203" s="356" t="s">
        <v>1505</v>
      </c>
      <c r="AE203" s="356" t="s">
        <v>1505</v>
      </c>
      <c r="AF203" s="356" t="s">
        <v>1505</v>
      </c>
      <c r="AG203" s="356" t="s">
        <v>1505</v>
      </c>
      <c r="AH203" s="356" t="s">
        <v>1505</v>
      </c>
      <c r="AI203" s="356" t="s">
        <v>1505</v>
      </c>
      <c r="AJ203" s="516"/>
      <c r="AK203" s="356" t="s">
        <v>1505</v>
      </c>
      <c r="AL203" s="356" t="s">
        <v>1505</v>
      </c>
      <c r="AM203" s="356" t="s">
        <v>1505</v>
      </c>
      <c r="AN203" s="356" t="s">
        <v>1505</v>
      </c>
      <c r="AO203" s="356" t="s">
        <v>1505</v>
      </c>
      <c r="AP203" s="356" t="s">
        <v>1505</v>
      </c>
      <c r="AQ203" s="356" t="s">
        <v>1505</v>
      </c>
      <c r="AR203" s="356" t="s">
        <v>1505</v>
      </c>
      <c r="AS203" s="356" t="s">
        <v>1505</v>
      </c>
      <c r="AT203" s="356" t="s">
        <v>1505</v>
      </c>
      <c r="AU203" s="356" t="s">
        <v>1505</v>
      </c>
      <c r="AV203" s="356" t="s">
        <v>1505</v>
      </c>
      <c r="AW203" s="356" t="s">
        <v>1505</v>
      </c>
      <c r="AX203" s="356" t="s">
        <v>1505</v>
      </c>
      <c r="AY203" s="356" t="s">
        <v>1505</v>
      </c>
      <c r="AZ203" s="356" t="s">
        <v>1505</v>
      </c>
      <c r="BA203" s="356" t="s">
        <v>1505</v>
      </c>
      <c r="BB203" s="356" t="s">
        <v>1505</v>
      </c>
      <c r="BC203" s="356" t="s">
        <v>1505</v>
      </c>
      <c r="BD203" s="356" t="s">
        <v>1505</v>
      </c>
      <c r="BE203" s="515"/>
      <c r="BF203" s="448">
        <v>76</v>
      </c>
      <c r="BG203" s="441" t="s">
        <v>103</v>
      </c>
      <c r="BH203" s="442">
        <v>2</v>
      </c>
      <c r="BI203" s="442">
        <v>76</v>
      </c>
      <c r="BJ203" s="436">
        <v>38</v>
      </c>
      <c r="BK203" s="436">
        <v>38</v>
      </c>
      <c r="BL203" s="436">
        <v>4</v>
      </c>
      <c r="BM203" s="436">
        <v>0</v>
      </c>
      <c r="BN203" s="436">
        <v>38</v>
      </c>
    </row>
    <row r="204" spans="1:66" ht="15.75" x14ac:dyDescent="0.25">
      <c r="A204" s="425">
        <v>81860</v>
      </c>
      <c r="B204" s="468" t="s">
        <v>1691</v>
      </c>
      <c r="C204" s="468" t="s">
        <v>1691</v>
      </c>
      <c r="D204" s="427">
        <v>38</v>
      </c>
      <c r="E204" s="428">
        <v>0.52599750876262719</v>
      </c>
      <c r="F204" s="429">
        <v>0</v>
      </c>
      <c r="G204" s="429" t="s">
        <v>19</v>
      </c>
      <c r="H204" s="430">
        <v>0</v>
      </c>
      <c r="I204" s="430">
        <v>0</v>
      </c>
      <c r="J204" s="430">
        <v>0</v>
      </c>
      <c r="K204" s="431">
        <v>0</v>
      </c>
      <c r="L204" s="430">
        <v>0</v>
      </c>
      <c r="M204" s="431">
        <v>0</v>
      </c>
      <c r="N204" s="430">
        <v>0</v>
      </c>
      <c r="O204" s="549">
        <v>0</v>
      </c>
      <c r="P204" s="356" t="s">
        <v>1505</v>
      </c>
      <c r="Q204" s="356" t="s">
        <v>1505</v>
      </c>
      <c r="R204" s="356" t="s">
        <v>1505</v>
      </c>
      <c r="S204" s="356" t="s">
        <v>1505</v>
      </c>
      <c r="T204" s="356" t="s">
        <v>1505</v>
      </c>
      <c r="U204" s="356" t="s">
        <v>1505</v>
      </c>
      <c r="V204" s="356" t="s">
        <v>1505</v>
      </c>
      <c r="W204" s="356" t="s">
        <v>1505</v>
      </c>
      <c r="X204" s="356" t="s">
        <v>1505</v>
      </c>
      <c r="Y204" s="356" t="s">
        <v>1505</v>
      </c>
      <c r="Z204" s="356" t="s">
        <v>1505</v>
      </c>
      <c r="AA204" s="515"/>
      <c r="AB204" s="515"/>
      <c r="AC204" s="356" t="s">
        <v>1505</v>
      </c>
      <c r="AD204" s="356" t="s">
        <v>1505</v>
      </c>
      <c r="AE204" s="356" t="s">
        <v>1505</v>
      </c>
      <c r="AF204" s="356" t="s">
        <v>1505</v>
      </c>
      <c r="AG204" s="356" t="s">
        <v>1505</v>
      </c>
      <c r="AH204" s="356" t="s">
        <v>1505</v>
      </c>
      <c r="AI204" s="356" t="s">
        <v>1505</v>
      </c>
      <c r="AJ204" s="516"/>
      <c r="AK204" s="356" t="s">
        <v>1505</v>
      </c>
      <c r="AL204" s="356" t="s">
        <v>1505</v>
      </c>
      <c r="AM204" s="356" t="s">
        <v>1505</v>
      </c>
      <c r="AN204" s="356" t="s">
        <v>1505</v>
      </c>
      <c r="AO204" s="356" t="s">
        <v>1505</v>
      </c>
      <c r="AP204" s="356" t="s">
        <v>1505</v>
      </c>
      <c r="AQ204" s="356" t="s">
        <v>1505</v>
      </c>
      <c r="AR204" s="356" t="s">
        <v>1505</v>
      </c>
      <c r="AS204" s="356" t="s">
        <v>1505</v>
      </c>
      <c r="AT204" s="356" t="s">
        <v>1505</v>
      </c>
      <c r="AU204" s="356" t="s">
        <v>1505</v>
      </c>
      <c r="AV204" s="356" t="s">
        <v>1505</v>
      </c>
      <c r="AW204" s="356" t="s">
        <v>1505</v>
      </c>
      <c r="AX204" s="356" t="s">
        <v>1505</v>
      </c>
      <c r="AY204" s="356" t="s">
        <v>1505</v>
      </c>
      <c r="AZ204" s="356" t="s">
        <v>1505</v>
      </c>
      <c r="BA204" s="356" t="s">
        <v>1505</v>
      </c>
      <c r="BB204" s="356" t="s">
        <v>1505</v>
      </c>
      <c r="BC204" s="356" t="s">
        <v>1505</v>
      </c>
      <c r="BD204" s="356" t="s">
        <v>1505</v>
      </c>
      <c r="BE204" s="515"/>
      <c r="BF204" s="448">
        <v>76</v>
      </c>
      <c r="BG204" s="441" t="s">
        <v>103</v>
      </c>
      <c r="BH204" s="442">
        <v>2</v>
      </c>
      <c r="BI204" s="442">
        <v>76</v>
      </c>
      <c r="BJ204" s="436">
        <v>38</v>
      </c>
      <c r="BK204" s="436">
        <v>38</v>
      </c>
      <c r="BL204" s="436">
        <v>4</v>
      </c>
      <c r="BM204" s="436">
        <v>0</v>
      </c>
      <c r="BN204" s="436">
        <v>38</v>
      </c>
    </row>
    <row r="205" spans="1:66" ht="15.75" x14ac:dyDescent="0.25">
      <c r="A205" s="425">
        <v>81055</v>
      </c>
      <c r="B205" s="468" t="s">
        <v>1692</v>
      </c>
      <c r="C205" s="468" t="s">
        <v>1692</v>
      </c>
      <c r="D205" s="427">
        <v>38</v>
      </c>
      <c r="E205" s="428">
        <v>3.4006164724227773E-2</v>
      </c>
      <c r="F205" s="429">
        <v>0</v>
      </c>
      <c r="G205" s="429" t="s">
        <v>19</v>
      </c>
      <c r="H205" s="430">
        <v>0</v>
      </c>
      <c r="I205" s="430">
        <v>0</v>
      </c>
      <c r="J205" s="430">
        <v>0</v>
      </c>
      <c r="K205" s="431">
        <v>0</v>
      </c>
      <c r="L205" s="430">
        <v>0</v>
      </c>
      <c r="M205" s="431">
        <v>0</v>
      </c>
      <c r="N205" s="430">
        <v>0</v>
      </c>
      <c r="O205" s="549">
        <v>0</v>
      </c>
      <c r="P205" s="356" t="s">
        <v>1505</v>
      </c>
      <c r="Q205" s="356" t="s">
        <v>1505</v>
      </c>
      <c r="R205" s="356" t="s">
        <v>1505</v>
      </c>
      <c r="S205" s="356" t="s">
        <v>1505</v>
      </c>
      <c r="T205" s="356" t="s">
        <v>1505</v>
      </c>
      <c r="U205" s="356" t="s">
        <v>1505</v>
      </c>
      <c r="V205" s="356" t="s">
        <v>1505</v>
      </c>
      <c r="W205" s="356" t="s">
        <v>1505</v>
      </c>
      <c r="X205" s="356" t="s">
        <v>1505</v>
      </c>
      <c r="Y205" s="356" t="s">
        <v>1505</v>
      </c>
      <c r="Z205" s="356" t="s">
        <v>1505</v>
      </c>
      <c r="AA205" s="515"/>
      <c r="AB205" s="515"/>
      <c r="AC205" s="356" t="s">
        <v>1505</v>
      </c>
      <c r="AD205" s="356" t="s">
        <v>1505</v>
      </c>
      <c r="AE205" s="356" t="s">
        <v>1505</v>
      </c>
      <c r="AF205" s="356" t="s">
        <v>1505</v>
      </c>
      <c r="AG205" s="356" t="s">
        <v>1505</v>
      </c>
      <c r="AH205" s="356" t="s">
        <v>1505</v>
      </c>
      <c r="AI205" s="356" t="s">
        <v>1505</v>
      </c>
      <c r="AJ205" s="516"/>
      <c r="AK205" s="356" t="s">
        <v>1505</v>
      </c>
      <c r="AL205" s="356" t="s">
        <v>1505</v>
      </c>
      <c r="AM205" s="356" t="s">
        <v>1505</v>
      </c>
      <c r="AN205" s="356" t="s">
        <v>1505</v>
      </c>
      <c r="AO205" s="356" t="s">
        <v>1505</v>
      </c>
      <c r="AP205" s="356" t="s">
        <v>1505</v>
      </c>
      <c r="AQ205" s="356" t="s">
        <v>1505</v>
      </c>
      <c r="AR205" s="356" t="s">
        <v>1505</v>
      </c>
      <c r="AS205" s="356" t="s">
        <v>1505</v>
      </c>
      <c r="AT205" s="356" t="s">
        <v>1505</v>
      </c>
      <c r="AU205" s="356" t="s">
        <v>1505</v>
      </c>
      <c r="AV205" s="356" t="s">
        <v>1505</v>
      </c>
      <c r="AW205" s="356" t="s">
        <v>1505</v>
      </c>
      <c r="AX205" s="356" t="s">
        <v>1505</v>
      </c>
      <c r="AY205" s="356" t="s">
        <v>1505</v>
      </c>
      <c r="AZ205" s="356" t="s">
        <v>1505</v>
      </c>
      <c r="BA205" s="356" t="s">
        <v>1505</v>
      </c>
      <c r="BB205" s="356" t="s">
        <v>1505</v>
      </c>
      <c r="BC205" s="356" t="s">
        <v>1505</v>
      </c>
      <c r="BD205" s="356" t="s">
        <v>1505</v>
      </c>
      <c r="BE205" s="515"/>
      <c r="BF205" s="448">
        <v>76</v>
      </c>
      <c r="BG205" s="441" t="s">
        <v>103</v>
      </c>
      <c r="BH205" s="442">
        <v>2</v>
      </c>
      <c r="BI205" s="442">
        <v>76</v>
      </c>
      <c r="BJ205" s="436">
        <v>38</v>
      </c>
      <c r="BK205" s="436">
        <v>38</v>
      </c>
      <c r="BL205" s="436">
        <v>4</v>
      </c>
      <c r="BM205" s="436">
        <v>0</v>
      </c>
      <c r="BN205" s="436">
        <v>38</v>
      </c>
    </row>
    <row r="206" spans="1:66" ht="15.75" x14ac:dyDescent="0.25">
      <c r="A206" s="425">
        <v>81058</v>
      </c>
      <c r="B206" s="468" t="s">
        <v>1693</v>
      </c>
      <c r="C206" s="468" t="s">
        <v>1693</v>
      </c>
      <c r="D206" s="427">
        <v>38</v>
      </c>
      <c r="E206" s="428">
        <v>9.0682972943783469E-2</v>
      </c>
      <c r="F206" s="429">
        <v>0</v>
      </c>
      <c r="G206" s="429" t="s">
        <v>19</v>
      </c>
      <c r="H206" s="430">
        <v>0</v>
      </c>
      <c r="I206" s="430">
        <v>0</v>
      </c>
      <c r="J206" s="430">
        <v>0</v>
      </c>
      <c r="K206" s="431">
        <v>0</v>
      </c>
      <c r="L206" s="430">
        <v>0</v>
      </c>
      <c r="M206" s="431">
        <v>0</v>
      </c>
      <c r="N206" s="430">
        <v>0</v>
      </c>
      <c r="O206" s="549">
        <v>0</v>
      </c>
      <c r="P206" s="356" t="s">
        <v>1505</v>
      </c>
      <c r="Q206" s="356" t="s">
        <v>1505</v>
      </c>
      <c r="R206" s="356" t="s">
        <v>1505</v>
      </c>
      <c r="S206" s="356" t="s">
        <v>1505</v>
      </c>
      <c r="T206" s="356" t="s">
        <v>1505</v>
      </c>
      <c r="U206" s="356" t="s">
        <v>1505</v>
      </c>
      <c r="V206" s="356" t="s">
        <v>1505</v>
      </c>
      <c r="W206" s="356" t="s">
        <v>1505</v>
      </c>
      <c r="X206" s="356" t="s">
        <v>1505</v>
      </c>
      <c r="Y206" s="356" t="s">
        <v>1505</v>
      </c>
      <c r="Z206" s="356" t="s">
        <v>1505</v>
      </c>
      <c r="AA206" s="515"/>
      <c r="AB206" s="515"/>
      <c r="AC206" s="356" t="s">
        <v>1505</v>
      </c>
      <c r="AD206" s="356" t="s">
        <v>1505</v>
      </c>
      <c r="AE206" s="356" t="s">
        <v>1505</v>
      </c>
      <c r="AF206" s="356" t="s">
        <v>1505</v>
      </c>
      <c r="AG206" s="356" t="s">
        <v>1505</v>
      </c>
      <c r="AH206" s="356" t="s">
        <v>1505</v>
      </c>
      <c r="AI206" s="356" t="s">
        <v>1505</v>
      </c>
      <c r="AJ206" s="516"/>
      <c r="AK206" s="356" t="s">
        <v>1505</v>
      </c>
      <c r="AL206" s="356" t="s">
        <v>1505</v>
      </c>
      <c r="AM206" s="356" t="s">
        <v>1505</v>
      </c>
      <c r="AN206" s="356" t="s">
        <v>1505</v>
      </c>
      <c r="AO206" s="356" t="s">
        <v>1505</v>
      </c>
      <c r="AP206" s="356" t="s">
        <v>1505</v>
      </c>
      <c r="AQ206" s="356" t="s">
        <v>1505</v>
      </c>
      <c r="AR206" s="356" t="s">
        <v>1505</v>
      </c>
      <c r="AS206" s="356" t="s">
        <v>1505</v>
      </c>
      <c r="AT206" s="356" t="s">
        <v>1505</v>
      </c>
      <c r="AU206" s="356" t="s">
        <v>1505</v>
      </c>
      <c r="AV206" s="356" t="s">
        <v>1505</v>
      </c>
      <c r="AW206" s="356" t="s">
        <v>1505</v>
      </c>
      <c r="AX206" s="356" t="s">
        <v>1505</v>
      </c>
      <c r="AY206" s="356" t="s">
        <v>1505</v>
      </c>
      <c r="AZ206" s="356" t="s">
        <v>1505</v>
      </c>
      <c r="BA206" s="356" t="s">
        <v>1505</v>
      </c>
      <c r="BB206" s="356" t="s">
        <v>1505</v>
      </c>
      <c r="BC206" s="356" t="s">
        <v>1505</v>
      </c>
      <c r="BD206" s="356" t="s">
        <v>1505</v>
      </c>
      <c r="BE206" s="515"/>
      <c r="BF206" s="448">
        <v>76</v>
      </c>
      <c r="BG206" s="441" t="s">
        <v>103</v>
      </c>
      <c r="BH206" s="442">
        <v>2</v>
      </c>
      <c r="BI206" s="442">
        <v>76</v>
      </c>
      <c r="BJ206" s="436">
        <v>38</v>
      </c>
      <c r="BK206" s="436">
        <v>38</v>
      </c>
      <c r="BL206" s="436">
        <v>4</v>
      </c>
      <c r="BM206" s="436">
        <v>0</v>
      </c>
      <c r="BN206" s="436">
        <v>38</v>
      </c>
    </row>
    <row r="207" spans="1:66" ht="15.75" x14ac:dyDescent="0.25">
      <c r="A207" s="494">
        <v>81056</v>
      </c>
      <c r="B207" s="468" t="s">
        <v>1694</v>
      </c>
      <c r="C207" s="468" t="s">
        <v>1694</v>
      </c>
      <c r="D207" s="427">
        <v>38</v>
      </c>
      <c r="E207" s="428">
        <v>9.8808242643661143E-2</v>
      </c>
      <c r="F207" s="429">
        <v>0</v>
      </c>
      <c r="G207" s="429" t="s">
        <v>19</v>
      </c>
      <c r="H207" s="430">
        <v>0</v>
      </c>
      <c r="I207" s="430">
        <v>0</v>
      </c>
      <c r="J207" s="430">
        <v>0</v>
      </c>
      <c r="K207" s="431">
        <v>0</v>
      </c>
      <c r="L207" s="430">
        <v>0</v>
      </c>
      <c r="M207" s="431">
        <v>0</v>
      </c>
      <c r="N207" s="430">
        <v>0</v>
      </c>
      <c r="O207" s="549">
        <v>0</v>
      </c>
      <c r="P207" s="356" t="s">
        <v>1505</v>
      </c>
      <c r="Q207" s="356" t="s">
        <v>1505</v>
      </c>
      <c r="R207" s="356" t="s">
        <v>1505</v>
      </c>
      <c r="S207" s="356" t="s">
        <v>1505</v>
      </c>
      <c r="T207" s="356" t="s">
        <v>1505</v>
      </c>
      <c r="U207" s="356" t="s">
        <v>1505</v>
      </c>
      <c r="V207" s="356" t="s">
        <v>1505</v>
      </c>
      <c r="W207" s="356" t="s">
        <v>1505</v>
      </c>
      <c r="X207" s="356" t="s">
        <v>1505</v>
      </c>
      <c r="Y207" s="356" t="s">
        <v>1505</v>
      </c>
      <c r="Z207" s="356" t="s">
        <v>1505</v>
      </c>
      <c r="AA207" s="515"/>
      <c r="AB207" s="515"/>
      <c r="AC207" s="356" t="s">
        <v>1505</v>
      </c>
      <c r="AD207" s="356" t="s">
        <v>1505</v>
      </c>
      <c r="AE207" s="356" t="s">
        <v>1505</v>
      </c>
      <c r="AF207" s="356" t="s">
        <v>1505</v>
      </c>
      <c r="AG207" s="356" t="s">
        <v>1505</v>
      </c>
      <c r="AH207" s="356" t="s">
        <v>1505</v>
      </c>
      <c r="AI207" s="356" t="s">
        <v>1505</v>
      </c>
      <c r="AJ207" s="516"/>
      <c r="AK207" s="356" t="s">
        <v>1505</v>
      </c>
      <c r="AL207" s="356" t="s">
        <v>1505</v>
      </c>
      <c r="AM207" s="356" t="s">
        <v>1505</v>
      </c>
      <c r="AN207" s="356" t="s">
        <v>1505</v>
      </c>
      <c r="AO207" s="356" t="s">
        <v>1505</v>
      </c>
      <c r="AP207" s="356" t="s">
        <v>1505</v>
      </c>
      <c r="AQ207" s="356" t="s">
        <v>1505</v>
      </c>
      <c r="AR207" s="356" t="s">
        <v>1505</v>
      </c>
      <c r="AS207" s="356" t="s">
        <v>1505</v>
      </c>
      <c r="AT207" s="356" t="s">
        <v>1505</v>
      </c>
      <c r="AU207" s="356" t="s">
        <v>1505</v>
      </c>
      <c r="AV207" s="356" t="s">
        <v>1505</v>
      </c>
      <c r="AW207" s="356" t="s">
        <v>1505</v>
      </c>
      <c r="AX207" s="356" t="s">
        <v>1505</v>
      </c>
      <c r="AY207" s="356" t="s">
        <v>1505</v>
      </c>
      <c r="AZ207" s="356" t="s">
        <v>1505</v>
      </c>
      <c r="BA207" s="356" t="s">
        <v>1505</v>
      </c>
      <c r="BB207" s="356" t="s">
        <v>1505</v>
      </c>
      <c r="BC207" s="356" t="s">
        <v>1505</v>
      </c>
      <c r="BD207" s="356" t="s">
        <v>1505</v>
      </c>
      <c r="BE207" s="515"/>
      <c r="BF207" s="448">
        <v>152</v>
      </c>
      <c r="BG207" s="441" t="s">
        <v>103</v>
      </c>
      <c r="BH207" s="442">
        <v>4</v>
      </c>
      <c r="BI207" s="442">
        <v>152</v>
      </c>
      <c r="BJ207" s="436">
        <v>38</v>
      </c>
      <c r="BK207" s="436">
        <v>38</v>
      </c>
      <c r="BL207" s="436">
        <v>4</v>
      </c>
      <c r="BM207" s="436">
        <v>0</v>
      </c>
      <c r="BN207" s="436">
        <v>38</v>
      </c>
    </row>
    <row r="208" spans="1:66" ht="15.75" x14ac:dyDescent="0.25">
      <c r="A208" s="494">
        <v>81003</v>
      </c>
      <c r="B208" s="468" t="s">
        <v>1685</v>
      </c>
      <c r="C208" s="468" t="s">
        <v>1685</v>
      </c>
      <c r="D208" s="427">
        <v>38</v>
      </c>
      <c r="E208" s="428">
        <v>0.10018645850235837</v>
      </c>
      <c r="F208" s="429">
        <v>0</v>
      </c>
      <c r="G208" s="429" t="s">
        <v>19</v>
      </c>
      <c r="H208" s="430">
        <v>0</v>
      </c>
      <c r="I208" s="430">
        <v>0</v>
      </c>
      <c r="J208" s="430">
        <v>0</v>
      </c>
      <c r="K208" s="431">
        <v>0</v>
      </c>
      <c r="L208" s="430">
        <v>0</v>
      </c>
      <c r="M208" s="431">
        <v>0</v>
      </c>
      <c r="N208" s="430">
        <v>0</v>
      </c>
      <c r="O208" s="549">
        <v>0</v>
      </c>
      <c r="P208" s="356" t="s">
        <v>1505</v>
      </c>
      <c r="Q208" s="356" t="s">
        <v>1505</v>
      </c>
      <c r="R208" s="356" t="s">
        <v>1505</v>
      </c>
      <c r="S208" s="356" t="s">
        <v>1505</v>
      </c>
      <c r="T208" s="356" t="s">
        <v>1505</v>
      </c>
      <c r="U208" s="356" t="s">
        <v>1505</v>
      </c>
      <c r="V208" s="356" t="s">
        <v>1505</v>
      </c>
      <c r="W208" s="356" t="s">
        <v>1505</v>
      </c>
      <c r="X208" s="356" t="s">
        <v>1505</v>
      </c>
      <c r="Y208" s="356" t="s">
        <v>1505</v>
      </c>
      <c r="Z208" s="356" t="s">
        <v>1505</v>
      </c>
      <c r="AA208" s="515"/>
      <c r="AB208" s="515"/>
      <c r="AC208" s="356" t="s">
        <v>1505</v>
      </c>
      <c r="AD208" s="356" t="s">
        <v>1505</v>
      </c>
      <c r="AE208" s="356" t="s">
        <v>1505</v>
      </c>
      <c r="AF208" s="356" t="s">
        <v>1505</v>
      </c>
      <c r="AG208" s="356" t="s">
        <v>1505</v>
      </c>
      <c r="AH208" s="356" t="s">
        <v>1505</v>
      </c>
      <c r="AI208" s="356" t="s">
        <v>1505</v>
      </c>
      <c r="AJ208" s="516"/>
      <c r="AK208" s="356" t="s">
        <v>1505</v>
      </c>
      <c r="AL208" s="356" t="s">
        <v>1505</v>
      </c>
      <c r="AM208" s="356" t="s">
        <v>1505</v>
      </c>
      <c r="AN208" s="356" t="s">
        <v>1505</v>
      </c>
      <c r="AO208" s="356" t="s">
        <v>1505</v>
      </c>
      <c r="AP208" s="356" t="s">
        <v>1505</v>
      </c>
      <c r="AQ208" s="356" t="s">
        <v>1505</v>
      </c>
      <c r="AR208" s="356" t="s">
        <v>1505</v>
      </c>
      <c r="AS208" s="356" t="s">
        <v>1505</v>
      </c>
      <c r="AT208" s="356" t="s">
        <v>1505</v>
      </c>
      <c r="AU208" s="356" t="s">
        <v>1505</v>
      </c>
      <c r="AV208" s="356" t="s">
        <v>1505</v>
      </c>
      <c r="AW208" s="356" t="s">
        <v>1505</v>
      </c>
      <c r="AX208" s="356" t="s">
        <v>1505</v>
      </c>
      <c r="AY208" s="356" t="s">
        <v>1505</v>
      </c>
      <c r="AZ208" s="356" t="s">
        <v>1505</v>
      </c>
      <c r="BA208" s="356" t="s">
        <v>1505</v>
      </c>
      <c r="BB208" s="356" t="s">
        <v>1505</v>
      </c>
      <c r="BC208" s="356" t="s">
        <v>1505</v>
      </c>
      <c r="BD208" s="356" t="s">
        <v>1505</v>
      </c>
      <c r="BE208" s="515"/>
      <c r="BF208" s="448">
        <v>501.59999999999997</v>
      </c>
      <c r="BG208" s="441" t="s">
        <v>1647</v>
      </c>
      <c r="BH208" s="442">
        <v>13.2</v>
      </c>
      <c r="BI208" s="442">
        <v>501.59999999999997</v>
      </c>
      <c r="BJ208" s="436">
        <v>38</v>
      </c>
      <c r="BK208" s="436">
        <v>38</v>
      </c>
      <c r="BL208" s="436">
        <v>4</v>
      </c>
      <c r="BM208" s="436">
        <v>0</v>
      </c>
      <c r="BN208" s="436">
        <v>38</v>
      </c>
    </row>
    <row r="209" spans="1:66" ht="15.75" x14ac:dyDescent="0.25">
      <c r="A209" s="561"/>
      <c r="B209" s="468"/>
      <c r="C209" s="501" t="s">
        <v>1695</v>
      </c>
      <c r="D209" s="427"/>
      <c r="E209" s="428"/>
      <c r="F209" s="429"/>
      <c r="G209" s="429"/>
      <c r="H209" s="430"/>
      <c r="I209" s="430"/>
      <c r="J209" s="430"/>
      <c r="K209" s="431"/>
      <c r="L209" s="430"/>
      <c r="M209" s="431"/>
      <c r="N209" s="430"/>
      <c r="O209" s="549"/>
      <c r="P209" s="867" t="s">
        <v>1696</v>
      </c>
      <c r="Q209" s="868"/>
      <c r="R209" s="868"/>
      <c r="S209" s="868"/>
      <c r="T209" s="868"/>
      <c r="U209" s="868"/>
      <c r="V209" s="868"/>
      <c r="W209" s="868"/>
      <c r="X209" s="868"/>
      <c r="Y209" s="868"/>
      <c r="Z209" s="868"/>
      <c r="AA209" s="868"/>
      <c r="AB209" s="868"/>
      <c r="AC209" s="868"/>
      <c r="AD209" s="868"/>
      <c r="AE209" s="868"/>
      <c r="AF209" s="868"/>
      <c r="AG209" s="868"/>
      <c r="AH209" s="868"/>
      <c r="AI209" s="868"/>
      <c r="AJ209" s="868"/>
      <c r="AK209" s="868"/>
      <c r="AL209" s="868"/>
      <c r="AM209" s="868"/>
      <c r="AN209" s="868"/>
      <c r="AO209" s="868"/>
      <c r="AP209" s="868"/>
      <c r="AQ209" s="868"/>
      <c r="AR209" s="868"/>
      <c r="AS209" s="868"/>
      <c r="AT209" s="868"/>
      <c r="AU209" s="868"/>
      <c r="AV209" s="868"/>
      <c r="AW209" s="868"/>
      <c r="AX209" s="868"/>
      <c r="AY209" s="868"/>
      <c r="AZ209" s="868"/>
      <c r="BA209" s="868"/>
      <c r="BB209" s="868"/>
      <c r="BC209" s="868"/>
      <c r="BD209" s="868"/>
      <c r="BE209" s="869"/>
      <c r="BF209" s="448">
        <v>38</v>
      </c>
      <c r="BG209" s="441" t="s">
        <v>1697</v>
      </c>
      <c r="BH209" s="442"/>
      <c r="BI209" s="442"/>
      <c r="BJ209" s="436"/>
      <c r="BK209" s="436"/>
      <c r="BL209" s="436"/>
      <c r="BM209" s="436"/>
      <c r="BN209" s="436"/>
    </row>
    <row r="210" spans="1:66" ht="15.75" customHeight="1" x14ac:dyDescent="0.25">
      <c r="A210" s="425" t="s">
        <v>1698</v>
      </c>
      <c r="B210" s="495" t="s">
        <v>1699</v>
      </c>
      <c r="C210" s="480" t="s">
        <v>1699</v>
      </c>
      <c r="D210" s="472"/>
      <c r="E210" s="473"/>
      <c r="F210" s="429" t="s">
        <v>19</v>
      </c>
      <c r="G210" s="429" t="s">
        <v>19</v>
      </c>
      <c r="H210" s="474"/>
      <c r="I210" s="474"/>
      <c r="J210" s="474"/>
      <c r="K210" s="431" t="s">
        <v>19</v>
      </c>
      <c r="L210" s="474"/>
      <c r="M210" s="431" t="s">
        <v>19</v>
      </c>
      <c r="N210" s="474"/>
      <c r="O210" s="497" t="s">
        <v>1919</v>
      </c>
      <c r="P210" s="855" t="s">
        <v>1700</v>
      </c>
      <c r="Q210" s="856"/>
      <c r="R210" s="856"/>
      <c r="S210" s="856"/>
      <c r="T210" s="856"/>
      <c r="U210" s="856"/>
      <c r="V210" s="856"/>
      <c r="W210" s="856"/>
      <c r="X210" s="856"/>
      <c r="Y210" s="856"/>
      <c r="Z210" s="856"/>
      <c r="AA210" s="856"/>
      <c r="AB210" s="856"/>
      <c r="AC210" s="856"/>
      <c r="AD210" s="856"/>
      <c r="AE210" s="856"/>
      <c r="AF210" s="856"/>
      <c r="AG210" s="856"/>
      <c r="AH210" s="856"/>
      <c r="AI210" s="856"/>
      <c r="AJ210" s="856"/>
      <c r="AK210" s="856"/>
      <c r="AL210" s="856"/>
      <c r="AM210" s="856"/>
      <c r="AN210" s="856"/>
      <c r="AO210" s="856"/>
      <c r="AP210" s="856"/>
      <c r="AQ210" s="856"/>
      <c r="AR210" s="856"/>
      <c r="AS210" s="856"/>
      <c r="AT210" s="856"/>
      <c r="AU210" s="856"/>
      <c r="AV210" s="856"/>
      <c r="AW210" s="856"/>
      <c r="AX210" s="856"/>
      <c r="AY210" s="856"/>
      <c r="AZ210" s="856"/>
      <c r="BA210" s="856"/>
      <c r="BB210" s="856"/>
      <c r="BC210" s="856"/>
      <c r="BD210" s="856"/>
      <c r="BE210" s="857"/>
      <c r="BF210" s="448" t="s">
        <v>19</v>
      </c>
      <c r="BG210" s="441"/>
      <c r="BH210" s="442"/>
      <c r="BI210" s="442"/>
      <c r="BJ210" s="436">
        <v>1</v>
      </c>
      <c r="BK210" s="436" t="s">
        <v>19</v>
      </c>
      <c r="BL210" s="436" t="s">
        <v>19</v>
      </c>
      <c r="BM210" s="436" t="s">
        <v>19</v>
      </c>
      <c r="BN210" s="436" t="s">
        <v>19</v>
      </c>
    </row>
    <row r="211" spans="1:66" ht="39" customHeight="1" x14ac:dyDescent="0.25">
      <c r="A211" s="425" t="s">
        <v>1701</v>
      </c>
      <c r="B211" s="495" t="s">
        <v>780</v>
      </c>
      <c r="C211" s="480" t="s">
        <v>780</v>
      </c>
      <c r="D211" s="415"/>
      <c r="E211" s="473"/>
      <c r="F211" s="429" t="s">
        <v>19</v>
      </c>
      <c r="G211" s="429" t="s">
        <v>19</v>
      </c>
      <c r="H211" s="415"/>
      <c r="I211" s="415"/>
      <c r="J211" s="415"/>
      <c r="K211" s="431" t="s">
        <v>19</v>
      </c>
      <c r="L211" s="415"/>
      <c r="M211" s="431" t="s">
        <v>19</v>
      </c>
      <c r="N211" s="415"/>
      <c r="O211" s="467" t="s">
        <v>1919</v>
      </c>
      <c r="P211" s="858"/>
      <c r="Q211" s="859"/>
      <c r="R211" s="859"/>
      <c r="S211" s="859"/>
      <c r="T211" s="859"/>
      <c r="U211" s="859"/>
      <c r="V211" s="859"/>
      <c r="W211" s="859"/>
      <c r="X211" s="859"/>
      <c r="Y211" s="859"/>
      <c r="Z211" s="859"/>
      <c r="AA211" s="859"/>
      <c r="AB211" s="859"/>
      <c r="AC211" s="859"/>
      <c r="AD211" s="859"/>
      <c r="AE211" s="859"/>
      <c r="AF211" s="859"/>
      <c r="AG211" s="859"/>
      <c r="AH211" s="859"/>
      <c r="AI211" s="859"/>
      <c r="AJ211" s="859"/>
      <c r="AK211" s="859"/>
      <c r="AL211" s="859"/>
      <c r="AM211" s="859"/>
      <c r="AN211" s="859"/>
      <c r="AO211" s="859"/>
      <c r="AP211" s="859"/>
      <c r="AQ211" s="859"/>
      <c r="AR211" s="859"/>
      <c r="AS211" s="859"/>
      <c r="AT211" s="859"/>
      <c r="AU211" s="859"/>
      <c r="AV211" s="859"/>
      <c r="AW211" s="859"/>
      <c r="AX211" s="859"/>
      <c r="AY211" s="859"/>
      <c r="AZ211" s="859"/>
      <c r="BA211" s="859"/>
      <c r="BB211" s="859"/>
      <c r="BC211" s="859"/>
      <c r="BD211" s="859"/>
      <c r="BE211" s="860"/>
      <c r="BF211" s="448" t="s">
        <v>19</v>
      </c>
      <c r="BG211" s="441"/>
      <c r="BH211" s="442"/>
      <c r="BI211" s="442"/>
      <c r="BJ211" s="436">
        <v>0</v>
      </c>
      <c r="BK211" s="436" t="s">
        <v>19</v>
      </c>
      <c r="BL211" s="436" t="s">
        <v>19</v>
      </c>
      <c r="BM211" s="436" t="s">
        <v>19</v>
      </c>
      <c r="BN211" s="436" t="s">
        <v>19</v>
      </c>
    </row>
    <row r="212" spans="1:66" ht="15.75" x14ac:dyDescent="0.25">
      <c r="A212" s="494">
        <v>80926</v>
      </c>
      <c r="B212" s="468" t="s">
        <v>749</v>
      </c>
      <c r="C212" s="514" t="s">
        <v>749</v>
      </c>
      <c r="D212" s="427">
        <v>38</v>
      </c>
      <c r="E212" s="428">
        <v>0.21679580819227265</v>
      </c>
      <c r="F212" s="429">
        <v>0</v>
      </c>
      <c r="G212" s="429" t="s">
        <v>19</v>
      </c>
      <c r="H212" s="430">
        <v>0</v>
      </c>
      <c r="I212" s="430">
        <v>0</v>
      </c>
      <c r="J212" s="430">
        <v>0</v>
      </c>
      <c r="K212" s="431">
        <v>0</v>
      </c>
      <c r="L212" s="430">
        <v>0</v>
      </c>
      <c r="M212" s="431">
        <v>0</v>
      </c>
      <c r="N212" s="430">
        <v>0</v>
      </c>
      <c r="O212" s="432">
        <v>0</v>
      </c>
      <c r="P212" s="356" t="s">
        <v>1505</v>
      </c>
      <c r="Q212" s="356" t="s">
        <v>1505</v>
      </c>
      <c r="R212" s="356" t="s">
        <v>1505</v>
      </c>
      <c r="S212" s="356" t="s">
        <v>1505</v>
      </c>
      <c r="T212" s="356" t="s">
        <v>1505</v>
      </c>
      <c r="U212" s="356" t="s">
        <v>1505</v>
      </c>
      <c r="V212" s="356" t="s">
        <v>1505</v>
      </c>
      <c r="W212" s="356" t="s">
        <v>1505</v>
      </c>
      <c r="X212" s="356" t="s">
        <v>1505</v>
      </c>
      <c r="Y212" s="356" t="s">
        <v>1505</v>
      </c>
      <c r="Z212" s="356" t="s">
        <v>1505</v>
      </c>
      <c r="AA212" s="515"/>
      <c r="AB212" s="515"/>
      <c r="AC212" s="356" t="s">
        <v>1505</v>
      </c>
      <c r="AD212" s="356" t="s">
        <v>1505</v>
      </c>
      <c r="AE212" s="356" t="s">
        <v>1505</v>
      </c>
      <c r="AF212" s="356" t="s">
        <v>1505</v>
      </c>
      <c r="AG212" s="356" t="s">
        <v>1505</v>
      </c>
      <c r="AH212" s="356" t="s">
        <v>1505</v>
      </c>
      <c r="AI212" s="356" t="s">
        <v>1505</v>
      </c>
      <c r="AJ212" s="516"/>
      <c r="AK212" s="356" t="s">
        <v>1505</v>
      </c>
      <c r="AL212" s="356" t="s">
        <v>1505</v>
      </c>
      <c r="AM212" s="356" t="s">
        <v>1505</v>
      </c>
      <c r="AN212" s="356" t="s">
        <v>1505</v>
      </c>
      <c r="AO212" s="356" t="s">
        <v>1505</v>
      </c>
      <c r="AP212" s="356" t="s">
        <v>1505</v>
      </c>
      <c r="AQ212" s="356" t="s">
        <v>1505</v>
      </c>
      <c r="AR212" s="356" t="s">
        <v>1505</v>
      </c>
      <c r="AS212" s="356" t="s">
        <v>1505</v>
      </c>
      <c r="AT212" s="356" t="s">
        <v>1505</v>
      </c>
      <c r="AU212" s="356" t="s">
        <v>1505</v>
      </c>
      <c r="AV212" s="356" t="s">
        <v>1505</v>
      </c>
      <c r="AW212" s="356" t="s">
        <v>1505</v>
      </c>
      <c r="AX212" s="356" t="s">
        <v>1505</v>
      </c>
      <c r="AY212" s="356" t="s">
        <v>1505</v>
      </c>
      <c r="AZ212" s="356" t="s">
        <v>1505</v>
      </c>
      <c r="BA212" s="356" t="s">
        <v>1505</v>
      </c>
      <c r="BB212" s="356" t="s">
        <v>1505</v>
      </c>
      <c r="BC212" s="356" t="s">
        <v>1505</v>
      </c>
      <c r="BD212" s="356" t="s">
        <v>1505</v>
      </c>
      <c r="BE212" s="515"/>
      <c r="BF212" s="448">
        <v>114</v>
      </c>
      <c r="BG212" s="441" t="s">
        <v>103</v>
      </c>
      <c r="BH212" s="442">
        <v>3</v>
      </c>
      <c r="BI212" s="442">
        <v>114</v>
      </c>
      <c r="BJ212" s="436">
        <v>38</v>
      </c>
      <c r="BK212" s="436">
        <v>38</v>
      </c>
      <c r="BL212" s="436">
        <v>4</v>
      </c>
      <c r="BM212" s="436">
        <v>0</v>
      </c>
      <c r="BN212" s="436">
        <v>38</v>
      </c>
    </row>
    <row r="213" spans="1:66" ht="15.75" x14ac:dyDescent="0.25">
      <c r="A213" s="425">
        <v>80946</v>
      </c>
      <c r="B213" s="468" t="s">
        <v>746</v>
      </c>
      <c r="C213" s="514" t="s">
        <v>746</v>
      </c>
      <c r="D213" s="427">
        <v>38</v>
      </c>
      <c r="E213" s="428">
        <v>6.910049959018276E-2</v>
      </c>
      <c r="F213" s="429">
        <v>0</v>
      </c>
      <c r="G213" s="429" t="s">
        <v>19</v>
      </c>
      <c r="H213" s="430">
        <v>0</v>
      </c>
      <c r="I213" s="430">
        <v>0</v>
      </c>
      <c r="J213" s="430">
        <v>0</v>
      </c>
      <c r="K213" s="431">
        <v>0</v>
      </c>
      <c r="L213" s="430">
        <v>0</v>
      </c>
      <c r="M213" s="431">
        <v>0</v>
      </c>
      <c r="N213" s="430">
        <v>0</v>
      </c>
      <c r="O213" s="549">
        <v>0</v>
      </c>
      <c r="P213" s="356" t="s">
        <v>1505</v>
      </c>
      <c r="Q213" s="356" t="s">
        <v>1505</v>
      </c>
      <c r="R213" s="356" t="s">
        <v>1505</v>
      </c>
      <c r="S213" s="356" t="s">
        <v>1505</v>
      </c>
      <c r="T213" s="356" t="s">
        <v>1505</v>
      </c>
      <c r="U213" s="356" t="s">
        <v>1505</v>
      </c>
      <c r="V213" s="356" t="s">
        <v>1505</v>
      </c>
      <c r="W213" s="356" t="s">
        <v>1505</v>
      </c>
      <c r="X213" s="356" t="s">
        <v>1505</v>
      </c>
      <c r="Y213" s="356" t="s">
        <v>1505</v>
      </c>
      <c r="Z213" s="356" t="s">
        <v>1505</v>
      </c>
      <c r="AA213" s="515"/>
      <c r="AB213" s="515"/>
      <c r="AC213" s="356" t="s">
        <v>1505</v>
      </c>
      <c r="AD213" s="356" t="s">
        <v>1505</v>
      </c>
      <c r="AE213" s="356" t="s">
        <v>1505</v>
      </c>
      <c r="AF213" s="356" t="s">
        <v>1505</v>
      </c>
      <c r="AG213" s="356" t="s">
        <v>1505</v>
      </c>
      <c r="AH213" s="356" t="s">
        <v>1505</v>
      </c>
      <c r="AI213" s="356" t="s">
        <v>1505</v>
      </c>
      <c r="AJ213" s="516"/>
      <c r="AK213" s="356" t="s">
        <v>1505</v>
      </c>
      <c r="AL213" s="356" t="s">
        <v>1505</v>
      </c>
      <c r="AM213" s="356" t="s">
        <v>1505</v>
      </c>
      <c r="AN213" s="356" t="s">
        <v>1505</v>
      </c>
      <c r="AO213" s="356" t="s">
        <v>1505</v>
      </c>
      <c r="AP213" s="356" t="s">
        <v>1505</v>
      </c>
      <c r="AQ213" s="356" t="s">
        <v>1505</v>
      </c>
      <c r="AR213" s="356" t="s">
        <v>1505</v>
      </c>
      <c r="AS213" s="356" t="s">
        <v>1505</v>
      </c>
      <c r="AT213" s="356" t="s">
        <v>1505</v>
      </c>
      <c r="AU213" s="356" t="s">
        <v>1505</v>
      </c>
      <c r="AV213" s="356" t="s">
        <v>1505</v>
      </c>
      <c r="AW213" s="356" t="s">
        <v>1505</v>
      </c>
      <c r="AX213" s="356" t="s">
        <v>1505</v>
      </c>
      <c r="AY213" s="356" t="s">
        <v>1505</v>
      </c>
      <c r="AZ213" s="356" t="s">
        <v>1505</v>
      </c>
      <c r="BA213" s="356" t="s">
        <v>1505</v>
      </c>
      <c r="BB213" s="356" t="s">
        <v>1505</v>
      </c>
      <c r="BC213" s="356" t="s">
        <v>1505</v>
      </c>
      <c r="BD213" s="356" t="s">
        <v>1505</v>
      </c>
      <c r="BE213" s="515"/>
      <c r="BF213" s="448">
        <v>38</v>
      </c>
      <c r="BG213" s="441" t="s">
        <v>103</v>
      </c>
      <c r="BH213" s="442">
        <v>1</v>
      </c>
      <c r="BI213" s="442">
        <v>38</v>
      </c>
      <c r="BJ213" s="436">
        <v>38</v>
      </c>
      <c r="BK213" s="436">
        <v>38</v>
      </c>
      <c r="BL213" s="436">
        <v>4</v>
      </c>
      <c r="BM213" s="436">
        <v>0</v>
      </c>
      <c r="BN213" s="436">
        <v>38</v>
      </c>
    </row>
    <row r="214" spans="1:66" ht="56.25" customHeight="1" x14ac:dyDescent="0.25">
      <c r="A214" s="425" t="s">
        <v>1702</v>
      </c>
      <c r="B214" s="495" t="s">
        <v>1683</v>
      </c>
      <c r="C214" s="480" t="s">
        <v>1683</v>
      </c>
      <c r="D214" s="415"/>
      <c r="E214" s="473"/>
      <c r="F214" s="429" t="s">
        <v>19</v>
      </c>
      <c r="G214" s="429" t="s">
        <v>19</v>
      </c>
      <c r="H214" s="415"/>
      <c r="I214" s="415"/>
      <c r="J214" s="415"/>
      <c r="K214" s="431" t="s">
        <v>19</v>
      </c>
      <c r="L214" s="415"/>
      <c r="M214" s="431" t="s">
        <v>19</v>
      </c>
      <c r="N214" s="415"/>
      <c r="O214" s="467" t="s">
        <v>1919</v>
      </c>
      <c r="P214" s="846" t="s">
        <v>1700</v>
      </c>
      <c r="Q214" s="847"/>
      <c r="R214" s="847"/>
      <c r="S214" s="847"/>
      <c r="T214" s="847"/>
      <c r="U214" s="847"/>
      <c r="V214" s="847"/>
      <c r="W214" s="847"/>
      <c r="X214" s="847"/>
      <c r="Y214" s="847"/>
      <c r="Z214" s="847"/>
      <c r="AA214" s="847"/>
      <c r="AB214" s="847"/>
      <c r="AC214" s="847"/>
      <c r="AD214" s="847"/>
      <c r="AE214" s="847"/>
      <c r="AF214" s="847"/>
      <c r="AG214" s="847"/>
      <c r="AH214" s="847"/>
      <c r="AI214" s="847"/>
      <c r="AJ214" s="847"/>
      <c r="AK214" s="847"/>
      <c r="AL214" s="847"/>
      <c r="AM214" s="847"/>
      <c r="AN214" s="847"/>
      <c r="AO214" s="847"/>
      <c r="AP214" s="847"/>
      <c r="AQ214" s="847"/>
      <c r="AR214" s="847"/>
      <c r="AS214" s="847"/>
      <c r="AT214" s="847"/>
      <c r="AU214" s="847"/>
      <c r="AV214" s="847"/>
      <c r="AW214" s="847"/>
      <c r="AX214" s="847"/>
      <c r="AY214" s="847"/>
      <c r="AZ214" s="847"/>
      <c r="BA214" s="847"/>
      <c r="BB214" s="847"/>
      <c r="BC214" s="847"/>
      <c r="BD214" s="847"/>
      <c r="BE214" s="848"/>
      <c r="BF214" s="448" t="s">
        <v>19</v>
      </c>
      <c r="BG214" s="441"/>
      <c r="BH214" s="442"/>
      <c r="BI214" s="442"/>
      <c r="BJ214" s="436">
        <v>1</v>
      </c>
      <c r="BK214" s="436" t="s">
        <v>19</v>
      </c>
      <c r="BL214" s="436" t="s">
        <v>19</v>
      </c>
      <c r="BM214" s="436" t="s">
        <v>19</v>
      </c>
      <c r="BN214" s="436" t="s">
        <v>19</v>
      </c>
    </row>
    <row r="215" spans="1:66" ht="15.75" x14ac:dyDescent="0.25">
      <c r="A215" s="425">
        <v>81069</v>
      </c>
      <c r="B215" s="468" t="s">
        <v>1703</v>
      </c>
      <c r="C215" s="514" t="s">
        <v>1703</v>
      </c>
      <c r="D215" s="427">
        <v>38</v>
      </c>
      <c r="E215" s="428">
        <v>3.6563314686977745E-2</v>
      </c>
      <c r="F215" s="429">
        <v>0</v>
      </c>
      <c r="G215" s="429" t="s">
        <v>19</v>
      </c>
      <c r="H215" s="430">
        <v>0</v>
      </c>
      <c r="I215" s="430">
        <v>0</v>
      </c>
      <c r="J215" s="430">
        <v>0</v>
      </c>
      <c r="K215" s="431">
        <v>0</v>
      </c>
      <c r="L215" s="430">
        <v>0</v>
      </c>
      <c r="M215" s="431">
        <v>0</v>
      </c>
      <c r="N215" s="430">
        <v>0</v>
      </c>
      <c r="O215" s="432">
        <v>0</v>
      </c>
      <c r="P215" s="356" t="s">
        <v>1505</v>
      </c>
      <c r="Q215" s="356" t="s">
        <v>1505</v>
      </c>
      <c r="R215" s="356" t="s">
        <v>1505</v>
      </c>
      <c r="S215" s="356" t="s">
        <v>1505</v>
      </c>
      <c r="T215" s="356" t="s">
        <v>1505</v>
      </c>
      <c r="U215" s="356" t="s">
        <v>1505</v>
      </c>
      <c r="V215" s="356" t="s">
        <v>1505</v>
      </c>
      <c r="W215" s="356" t="s">
        <v>1505</v>
      </c>
      <c r="X215" s="356" t="s">
        <v>1505</v>
      </c>
      <c r="Y215" s="356" t="s">
        <v>1505</v>
      </c>
      <c r="Z215" s="356" t="s">
        <v>1505</v>
      </c>
      <c r="AA215" s="515"/>
      <c r="AB215" s="515"/>
      <c r="AC215" s="356" t="s">
        <v>1505</v>
      </c>
      <c r="AD215" s="356" t="s">
        <v>1505</v>
      </c>
      <c r="AE215" s="356" t="s">
        <v>1505</v>
      </c>
      <c r="AF215" s="356" t="s">
        <v>1505</v>
      </c>
      <c r="AG215" s="356" t="s">
        <v>1505</v>
      </c>
      <c r="AH215" s="356" t="s">
        <v>1505</v>
      </c>
      <c r="AI215" s="356" t="s">
        <v>1505</v>
      </c>
      <c r="AJ215" s="516"/>
      <c r="AK215" s="356" t="s">
        <v>1505</v>
      </c>
      <c r="AL215" s="356" t="s">
        <v>1505</v>
      </c>
      <c r="AM215" s="356" t="s">
        <v>1505</v>
      </c>
      <c r="AN215" s="356" t="s">
        <v>1505</v>
      </c>
      <c r="AO215" s="356" t="s">
        <v>1505</v>
      </c>
      <c r="AP215" s="356" t="s">
        <v>1505</v>
      </c>
      <c r="AQ215" s="356" t="s">
        <v>1505</v>
      </c>
      <c r="AR215" s="356" t="s">
        <v>1505</v>
      </c>
      <c r="AS215" s="356" t="s">
        <v>1505</v>
      </c>
      <c r="AT215" s="356" t="s">
        <v>1505</v>
      </c>
      <c r="AU215" s="356" t="s">
        <v>1505</v>
      </c>
      <c r="AV215" s="356" t="s">
        <v>1505</v>
      </c>
      <c r="AW215" s="356" t="s">
        <v>1505</v>
      </c>
      <c r="AX215" s="356" t="s">
        <v>1505</v>
      </c>
      <c r="AY215" s="356" t="s">
        <v>1505</v>
      </c>
      <c r="AZ215" s="356" t="s">
        <v>1505</v>
      </c>
      <c r="BA215" s="356" t="s">
        <v>1505</v>
      </c>
      <c r="BB215" s="356" t="s">
        <v>1505</v>
      </c>
      <c r="BC215" s="356" t="s">
        <v>1505</v>
      </c>
      <c r="BD215" s="356" t="s">
        <v>1505</v>
      </c>
      <c r="BE215" s="515"/>
      <c r="BF215" s="448">
        <v>152</v>
      </c>
      <c r="BG215" s="441" t="s">
        <v>103</v>
      </c>
      <c r="BH215" s="442">
        <v>4</v>
      </c>
      <c r="BI215" s="442">
        <v>152</v>
      </c>
      <c r="BJ215" s="436">
        <v>38</v>
      </c>
      <c r="BK215" s="436">
        <v>38</v>
      </c>
      <c r="BL215" s="436">
        <v>4</v>
      </c>
      <c r="BM215" s="436">
        <v>0</v>
      </c>
      <c r="BN215" s="436">
        <v>38</v>
      </c>
    </row>
    <row r="216" spans="1:66" ht="15.75" x14ac:dyDescent="0.25">
      <c r="A216" s="425">
        <v>81066</v>
      </c>
      <c r="B216" s="468" t="s">
        <v>1704</v>
      </c>
      <c r="C216" s="514" t="s">
        <v>1704</v>
      </c>
      <c r="D216" s="427">
        <v>38</v>
      </c>
      <c r="E216" s="428">
        <v>3.9301992574378816E-2</v>
      </c>
      <c r="F216" s="429">
        <v>0</v>
      </c>
      <c r="G216" s="429" t="s">
        <v>19</v>
      </c>
      <c r="H216" s="430">
        <v>0</v>
      </c>
      <c r="I216" s="430">
        <v>0</v>
      </c>
      <c r="J216" s="430">
        <v>0</v>
      </c>
      <c r="K216" s="431">
        <v>0</v>
      </c>
      <c r="L216" s="430">
        <v>0</v>
      </c>
      <c r="M216" s="431">
        <v>0</v>
      </c>
      <c r="N216" s="430">
        <v>0</v>
      </c>
      <c r="O216" s="549">
        <v>0</v>
      </c>
      <c r="P216" s="356" t="s">
        <v>1505</v>
      </c>
      <c r="Q216" s="356" t="s">
        <v>1505</v>
      </c>
      <c r="R216" s="356" t="s">
        <v>1505</v>
      </c>
      <c r="S216" s="356" t="s">
        <v>1505</v>
      </c>
      <c r="T216" s="356" t="s">
        <v>1505</v>
      </c>
      <c r="U216" s="356" t="s">
        <v>1505</v>
      </c>
      <c r="V216" s="356" t="s">
        <v>1505</v>
      </c>
      <c r="W216" s="356" t="s">
        <v>1505</v>
      </c>
      <c r="X216" s="356" t="s">
        <v>1505</v>
      </c>
      <c r="Y216" s="356" t="s">
        <v>1505</v>
      </c>
      <c r="Z216" s="356" t="s">
        <v>1505</v>
      </c>
      <c r="AA216" s="515"/>
      <c r="AB216" s="515"/>
      <c r="AC216" s="356" t="s">
        <v>1505</v>
      </c>
      <c r="AD216" s="356" t="s">
        <v>1505</v>
      </c>
      <c r="AE216" s="356" t="s">
        <v>1505</v>
      </c>
      <c r="AF216" s="356" t="s">
        <v>1505</v>
      </c>
      <c r="AG216" s="356" t="s">
        <v>1505</v>
      </c>
      <c r="AH216" s="356" t="s">
        <v>1505</v>
      </c>
      <c r="AI216" s="356" t="s">
        <v>1505</v>
      </c>
      <c r="AJ216" s="516"/>
      <c r="AK216" s="356" t="s">
        <v>1505</v>
      </c>
      <c r="AL216" s="356" t="s">
        <v>1505</v>
      </c>
      <c r="AM216" s="356" t="s">
        <v>1505</v>
      </c>
      <c r="AN216" s="356" t="s">
        <v>1505</v>
      </c>
      <c r="AO216" s="356" t="s">
        <v>1505</v>
      </c>
      <c r="AP216" s="356" t="s">
        <v>1505</v>
      </c>
      <c r="AQ216" s="356" t="s">
        <v>1505</v>
      </c>
      <c r="AR216" s="356" t="s">
        <v>1505</v>
      </c>
      <c r="AS216" s="356" t="s">
        <v>1505</v>
      </c>
      <c r="AT216" s="356" t="s">
        <v>1505</v>
      </c>
      <c r="AU216" s="356" t="s">
        <v>1505</v>
      </c>
      <c r="AV216" s="356" t="s">
        <v>1505</v>
      </c>
      <c r="AW216" s="356" t="s">
        <v>1505</v>
      </c>
      <c r="AX216" s="356" t="s">
        <v>1505</v>
      </c>
      <c r="AY216" s="356" t="s">
        <v>1505</v>
      </c>
      <c r="AZ216" s="356" t="s">
        <v>1505</v>
      </c>
      <c r="BA216" s="356" t="s">
        <v>1505</v>
      </c>
      <c r="BB216" s="356" t="s">
        <v>1505</v>
      </c>
      <c r="BC216" s="356" t="s">
        <v>1505</v>
      </c>
      <c r="BD216" s="356" t="s">
        <v>1505</v>
      </c>
      <c r="BE216" s="515"/>
      <c r="BF216" s="448">
        <v>418</v>
      </c>
      <c r="BG216" s="441" t="s">
        <v>103</v>
      </c>
      <c r="BH216" s="442">
        <v>11</v>
      </c>
      <c r="BI216" s="442">
        <v>418</v>
      </c>
      <c r="BJ216" s="436">
        <v>38</v>
      </c>
      <c r="BK216" s="436">
        <v>38</v>
      </c>
      <c r="BL216" s="436">
        <v>4</v>
      </c>
      <c r="BM216" s="436">
        <v>0</v>
      </c>
      <c r="BN216" s="436">
        <v>1</v>
      </c>
    </row>
    <row r="217" spans="1:66" ht="15.75" x14ac:dyDescent="0.25">
      <c r="A217" s="425">
        <v>81162</v>
      </c>
      <c r="B217" s="468" t="s">
        <v>1705</v>
      </c>
      <c r="C217" s="514" t="s">
        <v>1705</v>
      </c>
      <c r="D217" s="427">
        <v>38</v>
      </c>
      <c r="E217" s="428">
        <v>3.4639916610619587E-3</v>
      </c>
      <c r="F217" s="429">
        <v>0</v>
      </c>
      <c r="G217" s="429" t="s">
        <v>19</v>
      </c>
      <c r="H217" s="430">
        <v>0</v>
      </c>
      <c r="I217" s="430">
        <v>0</v>
      </c>
      <c r="J217" s="430">
        <v>0</v>
      </c>
      <c r="K217" s="431">
        <v>0</v>
      </c>
      <c r="L217" s="430">
        <v>0</v>
      </c>
      <c r="M217" s="431">
        <v>0</v>
      </c>
      <c r="N217" s="430">
        <v>0</v>
      </c>
      <c r="O217" s="549">
        <v>0</v>
      </c>
      <c r="P217" s="356" t="s">
        <v>1505</v>
      </c>
      <c r="Q217" s="356" t="s">
        <v>1505</v>
      </c>
      <c r="R217" s="356" t="s">
        <v>1505</v>
      </c>
      <c r="S217" s="356" t="s">
        <v>1505</v>
      </c>
      <c r="T217" s="356" t="s">
        <v>1505</v>
      </c>
      <c r="U217" s="356" t="s">
        <v>1505</v>
      </c>
      <c r="V217" s="356" t="s">
        <v>1505</v>
      </c>
      <c r="W217" s="356" t="s">
        <v>1505</v>
      </c>
      <c r="X217" s="356" t="s">
        <v>1505</v>
      </c>
      <c r="Y217" s="356" t="s">
        <v>1505</v>
      </c>
      <c r="Z217" s="356" t="s">
        <v>1505</v>
      </c>
      <c r="AA217" s="515"/>
      <c r="AB217" s="515"/>
      <c r="AC217" s="356" t="s">
        <v>1505</v>
      </c>
      <c r="AD217" s="356" t="s">
        <v>1505</v>
      </c>
      <c r="AE217" s="356" t="s">
        <v>1505</v>
      </c>
      <c r="AF217" s="356" t="s">
        <v>1505</v>
      </c>
      <c r="AG217" s="356" t="s">
        <v>1505</v>
      </c>
      <c r="AH217" s="356" t="s">
        <v>1505</v>
      </c>
      <c r="AI217" s="356" t="s">
        <v>1505</v>
      </c>
      <c r="AJ217" s="516"/>
      <c r="AK217" s="356" t="s">
        <v>1505</v>
      </c>
      <c r="AL217" s="356" t="s">
        <v>1505</v>
      </c>
      <c r="AM217" s="356" t="s">
        <v>1505</v>
      </c>
      <c r="AN217" s="356" t="s">
        <v>1505</v>
      </c>
      <c r="AO217" s="356" t="s">
        <v>1505</v>
      </c>
      <c r="AP217" s="356" t="s">
        <v>1505</v>
      </c>
      <c r="AQ217" s="356" t="s">
        <v>1505</v>
      </c>
      <c r="AR217" s="356" t="s">
        <v>1505</v>
      </c>
      <c r="AS217" s="356" t="s">
        <v>1505</v>
      </c>
      <c r="AT217" s="356" t="s">
        <v>1505</v>
      </c>
      <c r="AU217" s="356" t="s">
        <v>1505</v>
      </c>
      <c r="AV217" s="356" t="s">
        <v>1505</v>
      </c>
      <c r="AW217" s="356" t="s">
        <v>1505</v>
      </c>
      <c r="AX217" s="356" t="s">
        <v>1505</v>
      </c>
      <c r="AY217" s="356" t="s">
        <v>1505</v>
      </c>
      <c r="AZ217" s="356" t="s">
        <v>1505</v>
      </c>
      <c r="BA217" s="356" t="s">
        <v>1505</v>
      </c>
      <c r="BB217" s="356" t="s">
        <v>1505</v>
      </c>
      <c r="BC217" s="356" t="s">
        <v>1505</v>
      </c>
      <c r="BD217" s="356" t="s">
        <v>1505</v>
      </c>
      <c r="BE217" s="515"/>
      <c r="BF217" s="448">
        <v>38</v>
      </c>
      <c r="BG217" s="441" t="s">
        <v>103</v>
      </c>
      <c r="BH217" s="442">
        <v>1</v>
      </c>
      <c r="BI217" s="442">
        <v>38</v>
      </c>
      <c r="BJ217" s="436">
        <v>38</v>
      </c>
      <c r="BK217" s="436">
        <v>38</v>
      </c>
      <c r="BL217" s="436">
        <v>4</v>
      </c>
      <c r="BM217" s="436">
        <v>0</v>
      </c>
      <c r="BN217" s="436">
        <v>1</v>
      </c>
    </row>
    <row r="218" spans="1:66" ht="15.75" x14ac:dyDescent="0.25">
      <c r="A218" s="425">
        <v>81180</v>
      </c>
      <c r="B218" s="468" t="s">
        <v>1706</v>
      </c>
      <c r="C218" s="514" t="s">
        <v>1706</v>
      </c>
      <c r="D218" s="427">
        <v>38</v>
      </c>
      <c r="E218" s="428">
        <v>9.9116241671860367E-3</v>
      </c>
      <c r="F218" s="429">
        <v>0</v>
      </c>
      <c r="G218" s="429" t="s">
        <v>19</v>
      </c>
      <c r="H218" s="430">
        <v>0</v>
      </c>
      <c r="I218" s="430">
        <v>0</v>
      </c>
      <c r="J218" s="430">
        <v>0</v>
      </c>
      <c r="K218" s="431">
        <v>0</v>
      </c>
      <c r="L218" s="430">
        <v>0</v>
      </c>
      <c r="M218" s="431">
        <v>0</v>
      </c>
      <c r="N218" s="430">
        <v>0</v>
      </c>
      <c r="O218" s="549">
        <v>0</v>
      </c>
      <c r="P218" s="356" t="s">
        <v>1505</v>
      </c>
      <c r="Q218" s="356" t="s">
        <v>1505</v>
      </c>
      <c r="R218" s="356" t="s">
        <v>1505</v>
      </c>
      <c r="S218" s="356" t="s">
        <v>1505</v>
      </c>
      <c r="T218" s="356" t="s">
        <v>1505</v>
      </c>
      <c r="U218" s="356" t="s">
        <v>1505</v>
      </c>
      <c r="V218" s="356" t="s">
        <v>1505</v>
      </c>
      <c r="W218" s="356" t="s">
        <v>1505</v>
      </c>
      <c r="X218" s="356" t="s">
        <v>1505</v>
      </c>
      <c r="Y218" s="356" t="s">
        <v>1505</v>
      </c>
      <c r="Z218" s="356" t="s">
        <v>1505</v>
      </c>
      <c r="AA218" s="515"/>
      <c r="AB218" s="515"/>
      <c r="AC218" s="356" t="s">
        <v>1505</v>
      </c>
      <c r="AD218" s="356" t="s">
        <v>1505</v>
      </c>
      <c r="AE218" s="356" t="s">
        <v>1505</v>
      </c>
      <c r="AF218" s="356" t="s">
        <v>1505</v>
      </c>
      <c r="AG218" s="356" t="s">
        <v>1505</v>
      </c>
      <c r="AH218" s="356" t="s">
        <v>1505</v>
      </c>
      <c r="AI218" s="356" t="s">
        <v>1505</v>
      </c>
      <c r="AJ218" s="516"/>
      <c r="AK218" s="356" t="s">
        <v>1505</v>
      </c>
      <c r="AL218" s="356" t="s">
        <v>1505</v>
      </c>
      <c r="AM218" s="356" t="s">
        <v>1505</v>
      </c>
      <c r="AN218" s="356" t="s">
        <v>1505</v>
      </c>
      <c r="AO218" s="356" t="s">
        <v>1505</v>
      </c>
      <c r="AP218" s="356" t="s">
        <v>1505</v>
      </c>
      <c r="AQ218" s="356" t="s">
        <v>1505</v>
      </c>
      <c r="AR218" s="356" t="s">
        <v>1505</v>
      </c>
      <c r="AS218" s="356" t="s">
        <v>1505</v>
      </c>
      <c r="AT218" s="356" t="s">
        <v>1505</v>
      </c>
      <c r="AU218" s="356" t="s">
        <v>1505</v>
      </c>
      <c r="AV218" s="356" t="s">
        <v>1505</v>
      </c>
      <c r="AW218" s="356" t="s">
        <v>1505</v>
      </c>
      <c r="AX218" s="356" t="s">
        <v>1505</v>
      </c>
      <c r="AY218" s="356" t="s">
        <v>1505</v>
      </c>
      <c r="AZ218" s="356" t="s">
        <v>1505</v>
      </c>
      <c r="BA218" s="356" t="s">
        <v>1505</v>
      </c>
      <c r="BB218" s="356" t="s">
        <v>1505</v>
      </c>
      <c r="BC218" s="356" t="s">
        <v>1505</v>
      </c>
      <c r="BD218" s="356" t="s">
        <v>1505</v>
      </c>
      <c r="BE218" s="515"/>
      <c r="BF218" s="448">
        <v>38</v>
      </c>
      <c r="BG218" s="441" t="s">
        <v>103</v>
      </c>
      <c r="BH218" s="442">
        <v>1</v>
      </c>
      <c r="BI218" s="442">
        <v>38</v>
      </c>
      <c r="BJ218" s="436">
        <v>38</v>
      </c>
      <c r="BK218" s="436">
        <v>38</v>
      </c>
      <c r="BL218" s="436">
        <v>4</v>
      </c>
      <c r="BM218" s="436">
        <v>0</v>
      </c>
      <c r="BN218" s="436">
        <v>1</v>
      </c>
    </row>
    <row r="219" spans="1:66" ht="15.75" x14ac:dyDescent="0.25">
      <c r="A219" s="425">
        <v>81179</v>
      </c>
      <c r="B219" s="468" t="s">
        <v>1707</v>
      </c>
      <c r="C219" s="514" t="s">
        <v>1707</v>
      </c>
      <c r="D219" s="427">
        <v>38</v>
      </c>
      <c r="E219" s="428">
        <v>8.5968433414987718E-3</v>
      </c>
      <c r="F219" s="429">
        <v>0</v>
      </c>
      <c r="G219" s="429" t="s">
        <v>19</v>
      </c>
      <c r="H219" s="430">
        <v>0</v>
      </c>
      <c r="I219" s="430">
        <v>0</v>
      </c>
      <c r="J219" s="430">
        <v>0</v>
      </c>
      <c r="K219" s="431">
        <v>0</v>
      </c>
      <c r="L219" s="430">
        <v>0</v>
      </c>
      <c r="M219" s="431">
        <v>0</v>
      </c>
      <c r="N219" s="430">
        <v>0</v>
      </c>
      <c r="O219" s="549">
        <v>0</v>
      </c>
      <c r="P219" s="356" t="s">
        <v>1505</v>
      </c>
      <c r="Q219" s="356" t="s">
        <v>1505</v>
      </c>
      <c r="R219" s="356" t="s">
        <v>1505</v>
      </c>
      <c r="S219" s="356" t="s">
        <v>1505</v>
      </c>
      <c r="T219" s="356" t="s">
        <v>1505</v>
      </c>
      <c r="U219" s="356" t="s">
        <v>1505</v>
      </c>
      <c r="V219" s="356" t="s">
        <v>1505</v>
      </c>
      <c r="W219" s="356" t="s">
        <v>1505</v>
      </c>
      <c r="X219" s="356" t="s">
        <v>1505</v>
      </c>
      <c r="Y219" s="356" t="s">
        <v>1505</v>
      </c>
      <c r="Z219" s="356" t="s">
        <v>1505</v>
      </c>
      <c r="AA219" s="515"/>
      <c r="AB219" s="515"/>
      <c r="AC219" s="356" t="s">
        <v>1505</v>
      </c>
      <c r="AD219" s="356" t="s">
        <v>1505</v>
      </c>
      <c r="AE219" s="356" t="s">
        <v>1505</v>
      </c>
      <c r="AF219" s="356" t="s">
        <v>1505</v>
      </c>
      <c r="AG219" s="356" t="s">
        <v>1505</v>
      </c>
      <c r="AH219" s="356" t="s">
        <v>1505</v>
      </c>
      <c r="AI219" s="356" t="s">
        <v>1505</v>
      </c>
      <c r="AJ219" s="516"/>
      <c r="AK219" s="356" t="s">
        <v>1505</v>
      </c>
      <c r="AL219" s="356" t="s">
        <v>1505</v>
      </c>
      <c r="AM219" s="356" t="s">
        <v>1505</v>
      </c>
      <c r="AN219" s="356" t="s">
        <v>1505</v>
      </c>
      <c r="AO219" s="356" t="s">
        <v>1505</v>
      </c>
      <c r="AP219" s="356" t="s">
        <v>1505</v>
      </c>
      <c r="AQ219" s="356" t="s">
        <v>1505</v>
      </c>
      <c r="AR219" s="356" t="s">
        <v>1505</v>
      </c>
      <c r="AS219" s="356" t="s">
        <v>1505</v>
      </c>
      <c r="AT219" s="356" t="s">
        <v>1505</v>
      </c>
      <c r="AU219" s="356" t="s">
        <v>1505</v>
      </c>
      <c r="AV219" s="356" t="s">
        <v>1505</v>
      </c>
      <c r="AW219" s="356" t="s">
        <v>1505</v>
      </c>
      <c r="AX219" s="356" t="s">
        <v>1505</v>
      </c>
      <c r="AY219" s="356" t="s">
        <v>1505</v>
      </c>
      <c r="AZ219" s="356" t="s">
        <v>1505</v>
      </c>
      <c r="BA219" s="356" t="s">
        <v>1505</v>
      </c>
      <c r="BB219" s="356" t="s">
        <v>1505</v>
      </c>
      <c r="BC219" s="356" t="s">
        <v>1505</v>
      </c>
      <c r="BD219" s="356" t="s">
        <v>1505</v>
      </c>
      <c r="BE219" s="515"/>
      <c r="BF219" s="448">
        <v>38</v>
      </c>
      <c r="BG219" s="441" t="s">
        <v>103</v>
      </c>
      <c r="BH219" s="442">
        <v>1</v>
      </c>
      <c r="BI219" s="442">
        <v>38</v>
      </c>
      <c r="BJ219" s="436">
        <v>38</v>
      </c>
      <c r="BK219" s="436">
        <v>38</v>
      </c>
      <c r="BL219" s="436">
        <v>4</v>
      </c>
      <c r="BM219" s="436">
        <v>0</v>
      </c>
      <c r="BN219" s="436" t="e">
        <v>#NAME?</v>
      </c>
    </row>
    <row r="220" spans="1:66" ht="15.75" x14ac:dyDescent="0.25">
      <c r="A220" s="425">
        <v>81321</v>
      </c>
      <c r="B220" s="468" t="s">
        <v>327</v>
      </c>
      <c r="C220" s="514" t="s">
        <v>327</v>
      </c>
      <c r="D220" s="427">
        <v>38</v>
      </c>
      <c r="E220" s="428">
        <v>6.8229963476800992E-2</v>
      </c>
      <c r="F220" s="429">
        <v>0</v>
      </c>
      <c r="G220" s="429" t="s">
        <v>19</v>
      </c>
      <c r="H220" s="430">
        <v>0</v>
      </c>
      <c r="I220" s="430">
        <v>0</v>
      </c>
      <c r="J220" s="430">
        <v>0</v>
      </c>
      <c r="K220" s="431">
        <v>0</v>
      </c>
      <c r="L220" s="430">
        <v>0</v>
      </c>
      <c r="M220" s="431">
        <v>0</v>
      </c>
      <c r="N220" s="430">
        <v>0</v>
      </c>
      <c r="O220" s="549">
        <v>0</v>
      </c>
      <c r="P220" s="356" t="s">
        <v>1505</v>
      </c>
      <c r="Q220" s="356" t="s">
        <v>1505</v>
      </c>
      <c r="R220" s="356" t="s">
        <v>1505</v>
      </c>
      <c r="S220" s="356" t="s">
        <v>1505</v>
      </c>
      <c r="T220" s="356" t="s">
        <v>1505</v>
      </c>
      <c r="U220" s="356" t="s">
        <v>1505</v>
      </c>
      <c r="V220" s="356" t="s">
        <v>1505</v>
      </c>
      <c r="W220" s="356" t="s">
        <v>1505</v>
      </c>
      <c r="X220" s="356" t="s">
        <v>1505</v>
      </c>
      <c r="Y220" s="356" t="s">
        <v>1505</v>
      </c>
      <c r="Z220" s="356" t="s">
        <v>1505</v>
      </c>
      <c r="AA220" s="515"/>
      <c r="AB220" s="515"/>
      <c r="AC220" s="356" t="s">
        <v>1505</v>
      </c>
      <c r="AD220" s="356" t="s">
        <v>1505</v>
      </c>
      <c r="AE220" s="356" t="s">
        <v>1505</v>
      </c>
      <c r="AF220" s="356" t="s">
        <v>1505</v>
      </c>
      <c r="AG220" s="356" t="s">
        <v>1505</v>
      </c>
      <c r="AH220" s="356" t="s">
        <v>1505</v>
      </c>
      <c r="AI220" s="356" t="s">
        <v>1505</v>
      </c>
      <c r="AJ220" s="516"/>
      <c r="AK220" s="356" t="s">
        <v>1505</v>
      </c>
      <c r="AL220" s="356" t="s">
        <v>1505</v>
      </c>
      <c r="AM220" s="356" t="s">
        <v>1505</v>
      </c>
      <c r="AN220" s="356" t="s">
        <v>1505</v>
      </c>
      <c r="AO220" s="356" t="s">
        <v>1505</v>
      </c>
      <c r="AP220" s="356" t="s">
        <v>1505</v>
      </c>
      <c r="AQ220" s="356" t="s">
        <v>1505</v>
      </c>
      <c r="AR220" s="356" t="s">
        <v>1505</v>
      </c>
      <c r="AS220" s="356" t="s">
        <v>1505</v>
      </c>
      <c r="AT220" s="356" t="s">
        <v>1505</v>
      </c>
      <c r="AU220" s="356" t="s">
        <v>1505</v>
      </c>
      <c r="AV220" s="356" t="s">
        <v>1505</v>
      </c>
      <c r="AW220" s="356" t="s">
        <v>1505</v>
      </c>
      <c r="AX220" s="356" t="s">
        <v>1505</v>
      </c>
      <c r="AY220" s="356" t="s">
        <v>1505</v>
      </c>
      <c r="AZ220" s="356" t="s">
        <v>1505</v>
      </c>
      <c r="BA220" s="356" t="s">
        <v>1505</v>
      </c>
      <c r="BB220" s="356" t="s">
        <v>1505</v>
      </c>
      <c r="BC220" s="356" t="s">
        <v>1505</v>
      </c>
      <c r="BD220" s="356" t="s">
        <v>1505</v>
      </c>
      <c r="BE220" s="515"/>
      <c r="BF220" s="448">
        <v>456</v>
      </c>
      <c r="BG220" s="441" t="s">
        <v>103</v>
      </c>
      <c r="BH220" s="442">
        <v>12</v>
      </c>
      <c r="BI220" s="442">
        <v>456</v>
      </c>
      <c r="BJ220" s="436">
        <v>38</v>
      </c>
      <c r="BK220" s="436">
        <v>38</v>
      </c>
      <c r="BL220" s="436">
        <v>4</v>
      </c>
      <c r="BM220" s="436">
        <v>0</v>
      </c>
      <c r="BN220" s="436">
        <v>38</v>
      </c>
    </row>
    <row r="221" spans="1:66" ht="15.75" x14ac:dyDescent="0.25">
      <c r="A221" s="425">
        <v>81322</v>
      </c>
      <c r="B221" s="468" t="s">
        <v>329</v>
      </c>
      <c r="C221" s="514" t="s">
        <v>329</v>
      </c>
      <c r="D221" s="427">
        <v>38</v>
      </c>
      <c r="E221" s="428">
        <v>2.9526414610063167E-2</v>
      </c>
      <c r="F221" s="429">
        <v>0</v>
      </c>
      <c r="G221" s="429" t="s">
        <v>19</v>
      </c>
      <c r="H221" s="430">
        <v>0</v>
      </c>
      <c r="I221" s="430">
        <v>0</v>
      </c>
      <c r="J221" s="430">
        <v>0</v>
      </c>
      <c r="K221" s="431">
        <v>0</v>
      </c>
      <c r="L221" s="430">
        <v>0</v>
      </c>
      <c r="M221" s="431">
        <v>0</v>
      </c>
      <c r="N221" s="430">
        <v>0</v>
      </c>
      <c r="O221" s="549">
        <v>0</v>
      </c>
      <c r="P221" s="356" t="s">
        <v>1505</v>
      </c>
      <c r="Q221" s="356" t="s">
        <v>1505</v>
      </c>
      <c r="R221" s="356" t="s">
        <v>1505</v>
      </c>
      <c r="S221" s="356" t="s">
        <v>1505</v>
      </c>
      <c r="T221" s="356" t="s">
        <v>1505</v>
      </c>
      <c r="U221" s="356" t="s">
        <v>1505</v>
      </c>
      <c r="V221" s="356" t="s">
        <v>1505</v>
      </c>
      <c r="W221" s="356" t="s">
        <v>1505</v>
      </c>
      <c r="X221" s="356" t="s">
        <v>1505</v>
      </c>
      <c r="Y221" s="356" t="s">
        <v>1505</v>
      </c>
      <c r="Z221" s="356" t="s">
        <v>1505</v>
      </c>
      <c r="AA221" s="515"/>
      <c r="AB221" s="515"/>
      <c r="AC221" s="356" t="s">
        <v>1505</v>
      </c>
      <c r="AD221" s="356" t="s">
        <v>1505</v>
      </c>
      <c r="AE221" s="356" t="s">
        <v>1505</v>
      </c>
      <c r="AF221" s="356" t="s">
        <v>1505</v>
      </c>
      <c r="AG221" s="356" t="s">
        <v>1505</v>
      </c>
      <c r="AH221" s="356" t="s">
        <v>1505</v>
      </c>
      <c r="AI221" s="356" t="s">
        <v>1505</v>
      </c>
      <c r="AJ221" s="516"/>
      <c r="AK221" s="356" t="s">
        <v>1505</v>
      </c>
      <c r="AL221" s="356" t="s">
        <v>1505</v>
      </c>
      <c r="AM221" s="356" t="s">
        <v>1505</v>
      </c>
      <c r="AN221" s="356" t="s">
        <v>1505</v>
      </c>
      <c r="AO221" s="356" t="s">
        <v>1505</v>
      </c>
      <c r="AP221" s="356" t="s">
        <v>1505</v>
      </c>
      <c r="AQ221" s="356" t="s">
        <v>1505</v>
      </c>
      <c r="AR221" s="356" t="s">
        <v>1505</v>
      </c>
      <c r="AS221" s="356" t="s">
        <v>1505</v>
      </c>
      <c r="AT221" s="356" t="s">
        <v>1505</v>
      </c>
      <c r="AU221" s="356" t="s">
        <v>1505</v>
      </c>
      <c r="AV221" s="356" t="s">
        <v>1505</v>
      </c>
      <c r="AW221" s="356" t="s">
        <v>1505</v>
      </c>
      <c r="AX221" s="356" t="s">
        <v>1505</v>
      </c>
      <c r="AY221" s="356" t="s">
        <v>1505</v>
      </c>
      <c r="AZ221" s="356" t="s">
        <v>1505</v>
      </c>
      <c r="BA221" s="356" t="s">
        <v>1505</v>
      </c>
      <c r="BB221" s="356" t="s">
        <v>1505</v>
      </c>
      <c r="BC221" s="356" t="s">
        <v>1505</v>
      </c>
      <c r="BD221" s="356" t="s">
        <v>1505</v>
      </c>
      <c r="BE221" s="515"/>
      <c r="BF221" s="448">
        <v>152</v>
      </c>
      <c r="BG221" s="441" t="s">
        <v>103</v>
      </c>
      <c r="BH221" s="442">
        <v>4</v>
      </c>
      <c r="BI221" s="442">
        <v>152</v>
      </c>
      <c r="BJ221" s="436">
        <v>38</v>
      </c>
      <c r="BK221" s="436">
        <v>38</v>
      </c>
      <c r="BL221" s="436">
        <v>4</v>
      </c>
      <c r="BM221" s="436">
        <v>0</v>
      </c>
      <c r="BN221" s="436">
        <v>38</v>
      </c>
    </row>
    <row r="222" spans="1:66" ht="15.75" x14ac:dyDescent="0.25">
      <c r="A222" s="425">
        <v>81324</v>
      </c>
      <c r="B222" s="468" t="s">
        <v>1708</v>
      </c>
      <c r="C222" s="514" t="s">
        <v>1708</v>
      </c>
      <c r="D222" s="427">
        <v>38</v>
      </c>
      <c r="E222" s="428">
        <v>4.2194869457115383E-2</v>
      </c>
      <c r="F222" s="429">
        <v>0</v>
      </c>
      <c r="G222" s="429" t="s">
        <v>19</v>
      </c>
      <c r="H222" s="430">
        <v>0</v>
      </c>
      <c r="I222" s="430">
        <v>0</v>
      </c>
      <c r="J222" s="430">
        <v>0</v>
      </c>
      <c r="K222" s="431">
        <v>0</v>
      </c>
      <c r="L222" s="430">
        <v>0</v>
      </c>
      <c r="M222" s="431">
        <v>0</v>
      </c>
      <c r="N222" s="430">
        <v>0</v>
      </c>
      <c r="O222" s="549">
        <v>0</v>
      </c>
      <c r="P222" s="356" t="s">
        <v>1505</v>
      </c>
      <c r="Q222" s="356" t="s">
        <v>1505</v>
      </c>
      <c r="R222" s="356" t="s">
        <v>1505</v>
      </c>
      <c r="S222" s="356" t="s">
        <v>1505</v>
      </c>
      <c r="T222" s="356" t="s">
        <v>1505</v>
      </c>
      <c r="U222" s="356" t="s">
        <v>1505</v>
      </c>
      <c r="V222" s="356" t="s">
        <v>1505</v>
      </c>
      <c r="W222" s="356" t="s">
        <v>1505</v>
      </c>
      <c r="X222" s="356" t="s">
        <v>1505</v>
      </c>
      <c r="Y222" s="356" t="s">
        <v>1505</v>
      </c>
      <c r="Z222" s="356" t="s">
        <v>1505</v>
      </c>
      <c r="AA222" s="515"/>
      <c r="AB222" s="515"/>
      <c r="AC222" s="356" t="s">
        <v>1505</v>
      </c>
      <c r="AD222" s="356" t="s">
        <v>1505</v>
      </c>
      <c r="AE222" s="356" t="s">
        <v>1505</v>
      </c>
      <c r="AF222" s="356" t="s">
        <v>1505</v>
      </c>
      <c r="AG222" s="356" t="s">
        <v>1505</v>
      </c>
      <c r="AH222" s="356" t="s">
        <v>1505</v>
      </c>
      <c r="AI222" s="356" t="s">
        <v>1505</v>
      </c>
      <c r="AJ222" s="516"/>
      <c r="AK222" s="356" t="s">
        <v>1505</v>
      </c>
      <c r="AL222" s="356" t="s">
        <v>1505</v>
      </c>
      <c r="AM222" s="356" t="s">
        <v>1505</v>
      </c>
      <c r="AN222" s="356" t="s">
        <v>1505</v>
      </c>
      <c r="AO222" s="356" t="s">
        <v>1505</v>
      </c>
      <c r="AP222" s="356" t="s">
        <v>1505</v>
      </c>
      <c r="AQ222" s="356" t="s">
        <v>1505</v>
      </c>
      <c r="AR222" s="356" t="s">
        <v>1505</v>
      </c>
      <c r="AS222" s="356" t="s">
        <v>1505</v>
      </c>
      <c r="AT222" s="356" t="s">
        <v>1505</v>
      </c>
      <c r="AU222" s="356" t="s">
        <v>1505</v>
      </c>
      <c r="AV222" s="356" t="s">
        <v>1505</v>
      </c>
      <c r="AW222" s="356" t="s">
        <v>1505</v>
      </c>
      <c r="AX222" s="356" t="s">
        <v>1505</v>
      </c>
      <c r="AY222" s="356" t="s">
        <v>1505</v>
      </c>
      <c r="AZ222" s="356" t="s">
        <v>1505</v>
      </c>
      <c r="BA222" s="356" t="s">
        <v>1505</v>
      </c>
      <c r="BB222" s="356" t="s">
        <v>1505</v>
      </c>
      <c r="BC222" s="356" t="s">
        <v>1505</v>
      </c>
      <c r="BD222" s="356" t="s">
        <v>1505</v>
      </c>
      <c r="BE222" s="515"/>
      <c r="BF222" s="448">
        <v>114</v>
      </c>
      <c r="BG222" s="441" t="s">
        <v>103</v>
      </c>
      <c r="BH222" s="442">
        <v>3</v>
      </c>
      <c r="BI222" s="442">
        <v>114</v>
      </c>
      <c r="BJ222" s="436">
        <v>38</v>
      </c>
      <c r="BK222" s="436">
        <v>38</v>
      </c>
      <c r="BL222" s="436">
        <v>4</v>
      </c>
      <c r="BM222" s="436">
        <v>0</v>
      </c>
      <c r="BN222" s="436">
        <v>38</v>
      </c>
    </row>
    <row r="223" spans="1:66" ht="15.75" x14ac:dyDescent="0.25">
      <c r="A223" s="425">
        <v>81302</v>
      </c>
      <c r="B223" s="468" t="s">
        <v>1709</v>
      </c>
      <c r="C223" s="514" t="s">
        <v>1709</v>
      </c>
      <c r="D223" s="427">
        <v>38</v>
      </c>
      <c r="E223" s="428">
        <v>6.565525916529355E-3</v>
      </c>
      <c r="F223" s="429">
        <v>0</v>
      </c>
      <c r="G223" s="429" t="s">
        <v>19</v>
      </c>
      <c r="H223" s="430">
        <v>0</v>
      </c>
      <c r="I223" s="430">
        <v>0</v>
      </c>
      <c r="J223" s="430">
        <v>0</v>
      </c>
      <c r="K223" s="431">
        <v>0</v>
      </c>
      <c r="L223" s="430">
        <v>0</v>
      </c>
      <c r="M223" s="431">
        <v>0</v>
      </c>
      <c r="N223" s="430">
        <v>0</v>
      </c>
      <c r="O223" s="549">
        <v>0</v>
      </c>
      <c r="P223" s="356" t="s">
        <v>1505</v>
      </c>
      <c r="Q223" s="356" t="s">
        <v>1505</v>
      </c>
      <c r="R223" s="356" t="s">
        <v>1505</v>
      </c>
      <c r="S223" s="356" t="s">
        <v>1505</v>
      </c>
      <c r="T223" s="356" t="s">
        <v>1505</v>
      </c>
      <c r="U223" s="356" t="s">
        <v>1505</v>
      </c>
      <c r="V223" s="356" t="s">
        <v>1505</v>
      </c>
      <c r="W223" s="356" t="s">
        <v>1505</v>
      </c>
      <c r="X223" s="356" t="s">
        <v>1505</v>
      </c>
      <c r="Y223" s="356" t="s">
        <v>1505</v>
      </c>
      <c r="Z223" s="356" t="s">
        <v>1505</v>
      </c>
      <c r="AA223" s="515"/>
      <c r="AB223" s="515"/>
      <c r="AC223" s="356" t="s">
        <v>1505</v>
      </c>
      <c r="AD223" s="356" t="s">
        <v>1505</v>
      </c>
      <c r="AE223" s="356" t="s">
        <v>1505</v>
      </c>
      <c r="AF223" s="356" t="s">
        <v>1505</v>
      </c>
      <c r="AG223" s="356" t="s">
        <v>1505</v>
      </c>
      <c r="AH223" s="356" t="s">
        <v>1505</v>
      </c>
      <c r="AI223" s="356" t="s">
        <v>1505</v>
      </c>
      <c r="AJ223" s="516"/>
      <c r="AK223" s="356" t="s">
        <v>1505</v>
      </c>
      <c r="AL223" s="356" t="s">
        <v>1505</v>
      </c>
      <c r="AM223" s="356" t="s">
        <v>1505</v>
      </c>
      <c r="AN223" s="356" t="s">
        <v>1505</v>
      </c>
      <c r="AO223" s="356" t="s">
        <v>1505</v>
      </c>
      <c r="AP223" s="356" t="s">
        <v>1505</v>
      </c>
      <c r="AQ223" s="356" t="s">
        <v>1505</v>
      </c>
      <c r="AR223" s="356" t="s">
        <v>1505</v>
      </c>
      <c r="AS223" s="356" t="s">
        <v>1505</v>
      </c>
      <c r="AT223" s="356" t="s">
        <v>1505</v>
      </c>
      <c r="AU223" s="356" t="s">
        <v>1505</v>
      </c>
      <c r="AV223" s="356" t="s">
        <v>1505</v>
      </c>
      <c r="AW223" s="356" t="s">
        <v>1505</v>
      </c>
      <c r="AX223" s="356" t="s">
        <v>1505</v>
      </c>
      <c r="AY223" s="356" t="s">
        <v>1505</v>
      </c>
      <c r="AZ223" s="356" t="s">
        <v>1505</v>
      </c>
      <c r="BA223" s="356" t="s">
        <v>1505</v>
      </c>
      <c r="BB223" s="356" t="s">
        <v>1505</v>
      </c>
      <c r="BC223" s="356" t="s">
        <v>1505</v>
      </c>
      <c r="BD223" s="356" t="s">
        <v>1505</v>
      </c>
      <c r="BE223" s="515"/>
      <c r="BF223" s="448">
        <v>38</v>
      </c>
      <c r="BG223" s="441" t="s">
        <v>103</v>
      </c>
      <c r="BH223" s="442">
        <v>1</v>
      </c>
      <c r="BI223" s="442">
        <v>38</v>
      </c>
      <c r="BJ223" s="436">
        <v>38</v>
      </c>
      <c r="BK223" s="436">
        <v>38</v>
      </c>
      <c r="BL223" s="436">
        <v>4</v>
      </c>
      <c r="BM223" s="436">
        <v>0</v>
      </c>
      <c r="BN223" s="436">
        <v>38</v>
      </c>
    </row>
    <row r="224" spans="1:66" ht="15.75" x14ac:dyDescent="0.25">
      <c r="A224" s="425">
        <v>81130</v>
      </c>
      <c r="B224" s="468" t="s">
        <v>1710</v>
      </c>
      <c r="C224" s="514" t="s">
        <v>1710</v>
      </c>
      <c r="D224" s="427">
        <v>38</v>
      </c>
      <c r="E224" s="428">
        <v>5.7221192512273136E-3</v>
      </c>
      <c r="F224" s="429">
        <v>0</v>
      </c>
      <c r="G224" s="429" t="s">
        <v>19</v>
      </c>
      <c r="H224" s="430">
        <v>0</v>
      </c>
      <c r="I224" s="430">
        <v>0</v>
      </c>
      <c r="J224" s="430">
        <v>0</v>
      </c>
      <c r="K224" s="431">
        <v>0</v>
      </c>
      <c r="L224" s="430">
        <v>0</v>
      </c>
      <c r="M224" s="431">
        <v>0</v>
      </c>
      <c r="N224" s="430">
        <v>0</v>
      </c>
      <c r="O224" s="549">
        <v>0</v>
      </c>
      <c r="P224" s="356" t="s">
        <v>1505</v>
      </c>
      <c r="Q224" s="356" t="s">
        <v>1505</v>
      </c>
      <c r="R224" s="356" t="s">
        <v>1505</v>
      </c>
      <c r="S224" s="356" t="s">
        <v>1505</v>
      </c>
      <c r="T224" s="356" t="s">
        <v>1505</v>
      </c>
      <c r="U224" s="356" t="s">
        <v>1505</v>
      </c>
      <c r="V224" s="356" t="s">
        <v>1505</v>
      </c>
      <c r="W224" s="356" t="s">
        <v>1505</v>
      </c>
      <c r="X224" s="356" t="s">
        <v>1505</v>
      </c>
      <c r="Y224" s="356" t="s">
        <v>1505</v>
      </c>
      <c r="Z224" s="356" t="s">
        <v>1505</v>
      </c>
      <c r="AA224" s="515"/>
      <c r="AB224" s="515"/>
      <c r="AC224" s="356" t="s">
        <v>1505</v>
      </c>
      <c r="AD224" s="356" t="s">
        <v>1505</v>
      </c>
      <c r="AE224" s="356" t="s">
        <v>1505</v>
      </c>
      <c r="AF224" s="356" t="s">
        <v>1505</v>
      </c>
      <c r="AG224" s="356" t="s">
        <v>1505</v>
      </c>
      <c r="AH224" s="356" t="s">
        <v>1505</v>
      </c>
      <c r="AI224" s="356" t="s">
        <v>1505</v>
      </c>
      <c r="AJ224" s="516"/>
      <c r="AK224" s="356" t="s">
        <v>1505</v>
      </c>
      <c r="AL224" s="356" t="s">
        <v>1505</v>
      </c>
      <c r="AM224" s="356" t="s">
        <v>1505</v>
      </c>
      <c r="AN224" s="356" t="s">
        <v>1505</v>
      </c>
      <c r="AO224" s="356" t="s">
        <v>1505</v>
      </c>
      <c r="AP224" s="356" t="s">
        <v>1505</v>
      </c>
      <c r="AQ224" s="356" t="s">
        <v>1505</v>
      </c>
      <c r="AR224" s="356" t="s">
        <v>1505</v>
      </c>
      <c r="AS224" s="356" t="s">
        <v>1505</v>
      </c>
      <c r="AT224" s="356" t="s">
        <v>1505</v>
      </c>
      <c r="AU224" s="356" t="s">
        <v>1505</v>
      </c>
      <c r="AV224" s="356" t="s">
        <v>1505</v>
      </c>
      <c r="AW224" s="356" t="s">
        <v>1505</v>
      </c>
      <c r="AX224" s="356" t="s">
        <v>1505</v>
      </c>
      <c r="AY224" s="356" t="s">
        <v>1505</v>
      </c>
      <c r="AZ224" s="356" t="s">
        <v>1505</v>
      </c>
      <c r="BA224" s="356" t="s">
        <v>1505</v>
      </c>
      <c r="BB224" s="356" t="s">
        <v>1505</v>
      </c>
      <c r="BC224" s="356" t="s">
        <v>1505</v>
      </c>
      <c r="BD224" s="356" t="s">
        <v>1505</v>
      </c>
      <c r="BE224" s="515"/>
      <c r="BF224" s="448">
        <v>38</v>
      </c>
      <c r="BG224" s="441" t="s">
        <v>103</v>
      </c>
      <c r="BH224" s="442">
        <v>1</v>
      </c>
      <c r="BI224" s="442">
        <v>38</v>
      </c>
      <c r="BJ224" s="436">
        <v>38</v>
      </c>
      <c r="BK224" s="436">
        <v>38</v>
      </c>
      <c r="BL224" s="436">
        <v>4</v>
      </c>
      <c r="BM224" s="436">
        <v>0</v>
      </c>
      <c r="BN224" s="436">
        <v>38</v>
      </c>
    </row>
    <row r="225" spans="1:66" ht="15.75" x14ac:dyDescent="0.25">
      <c r="A225" s="425">
        <v>81131</v>
      </c>
      <c r="B225" s="468" t="s">
        <v>1711</v>
      </c>
      <c r="C225" s="514" t="s">
        <v>1711</v>
      </c>
      <c r="D225" s="427">
        <v>38</v>
      </c>
      <c r="E225" s="428">
        <v>6.0576466899780303E-3</v>
      </c>
      <c r="F225" s="429">
        <v>0</v>
      </c>
      <c r="G225" s="429" t="s">
        <v>19</v>
      </c>
      <c r="H225" s="430">
        <v>0</v>
      </c>
      <c r="I225" s="430">
        <v>0</v>
      </c>
      <c r="J225" s="430">
        <v>0</v>
      </c>
      <c r="K225" s="431">
        <v>0</v>
      </c>
      <c r="L225" s="430">
        <v>0</v>
      </c>
      <c r="M225" s="431">
        <v>0</v>
      </c>
      <c r="N225" s="430">
        <v>0</v>
      </c>
      <c r="O225" s="549">
        <v>0</v>
      </c>
      <c r="P225" s="356" t="s">
        <v>1505</v>
      </c>
      <c r="Q225" s="356" t="s">
        <v>1505</v>
      </c>
      <c r="R225" s="356" t="s">
        <v>1505</v>
      </c>
      <c r="S225" s="356" t="s">
        <v>1505</v>
      </c>
      <c r="T225" s="356" t="s">
        <v>1505</v>
      </c>
      <c r="U225" s="356" t="s">
        <v>1505</v>
      </c>
      <c r="V225" s="356" t="s">
        <v>1505</v>
      </c>
      <c r="W225" s="356" t="s">
        <v>1505</v>
      </c>
      <c r="X225" s="356" t="s">
        <v>1505</v>
      </c>
      <c r="Y225" s="356" t="s">
        <v>1505</v>
      </c>
      <c r="Z225" s="356" t="s">
        <v>1505</v>
      </c>
      <c r="AA225" s="515"/>
      <c r="AB225" s="515"/>
      <c r="AC225" s="356" t="s">
        <v>1505</v>
      </c>
      <c r="AD225" s="356" t="s">
        <v>1505</v>
      </c>
      <c r="AE225" s="356" t="s">
        <v>1505</v>
      </c>
      <c r="AF225" s="356" t="s">
        <v>1505</v>
      </c>
      <c r="AG225" s="356" t="s">
        <v>1505</v>
      </c>
      <c r="AH225" s="356" t="s">
        <v>1505</v>
      </c>
      <c r="AI225" s="356" t="s">
        <v>1505</v>
      </c>
      <c r="AJ225" s="516"/>
      <c r="AK225" s="356" t="s">
        <v>1505</v>
      </c>
      <c r="AL225" s="356" t="s">
        <v>1505</v>
      </c>
      <c r="AM225" s="356" t="s">
        <v>1505</v>
      </c>
      <c r="AN225" s="356" t="s">
        <v>1505</v>
      </c>
      <c r="AO225" s="356" t="s">
        <v>1505</v>
      </c>
      <c r="AP225" s="356" t="s">
        <v>1505</v>
      </c>
      <c r="AQ225" s="356" t="s">
        <v>1505</v>
      </c>
      <c r="AR225" s="356" t="s">
        <v>1505</v>
      </c>
      <c r="AS225" s="356" t="s">
        <v>1505</v>
      </c>
      <c r="AT225" s="356" t="s">
        <v>1505</v>
      </c>
      <c r="AU225" s="356" t="s">
        <v>1505</v>
      </c>
      <c r="AV225" s="356" t="s">
        <v>1505</v>
      </c>
      <c r="AW225" s="356" t="s">
        <v>1505</v>
      </c>
      <c r="AX225" s="356" t="s">
        <v>1505</v>
      </c>
      <c r="AY225" s="356" t="s">
        <v>1505</v>
      </c>
      <c r="AZ225" s="356" t="s">
        <v>1505</v>
      </c>
      <c r="BA225" s="356" t="s">
        <v>1505</v>
      </c>
      <c r="BB225" s="356" t="s">
        <v>1505</v>
      </c>
      <c r="BC225" s="356" t="s">
        <v>1505</v>
      </c>
      <c r="BD225" s="356" t="s">
        <v>1505</v>
      </c>
      <c r="BE225" s="515"/>
      <c r="BF225" s="448">
        <v>38</v>
      </c>
      <c r="BG225" s="441" t="s">
        <v>103</v>
      </c>
      <c r="BH225" s="442">
        <v>1</v>
      </c>
      <c r="BI225" s="442">
        <v>38</v>
      </c>
      <c r="BJ225" s="436">
        <v>38</v>
      </c>
      <c r="BK225" s="436">
        <v>38</v>
      </c>
      <c r="BL225" s="436">
        <v>4</v>
      </c>
      <c r="BM225" s="436">
        <v>0</v>
      </c>
      <c r="BN225" s="436">
        <v>38</v>
      </c>
    </row>
    <row r="226" spans="1:66" ht="15.75" x14ac:dyDescent="0.25">
      <c r="A226" s="425">
        <v>81402</v>
      </c>
      <c r="B226" s="468" t="s">
        <v>1686</v>
      </c>
      <c r="C226" s="514" t="s">
        <v>1686</v>
      </c>
      <c r="D226" s="427">
        <v>38</v>
      </c>
      <c r="E226" s="428">
        <v>3.9283839781913708E-2</v>
      </c>
      <c r="F226" s="429">
        <v>0</v>
      </c>
      <c r="G226" s="429" t="s">
        <v>19</v>
      </c>
      <c r="H226" s="430">
        <v>0</v>
      </c>
      <c r="I226" s="430">
        <v>0</v>
      </c>
      <c r="J226" s="430">
        <v>0</v>
      </c>
      <c r="K226" s="431">
        <v>0</v>
      </c>
      <c r="L226" s="430">
        <v>0</v>
      </c>
      <c r="M226" s="431">
        <v>0</v>
      </c>
      <c r="N226" s="430">
        <v>0</v>
      </c>
      <c r="O226" s="549">
        <v>0</v>
      </c>
      <c r="P226" s="356" t="s">
        <v>1505</v>
      </c>
      <c r="Q226" s="356" t="s">
        <v>1505</v>
      </c>
      <c r="R226" s="356" t="s">
        <v>1505</v>
      </c>
      <c r="S226" s="356" t="s">
        <v>1505</v>
      </c>
      <c r="T226" s="356" t="s">
        <v>1505</v>
      </c>
      <c r="U226" s="356" t="s">
        <v>1505</v>
      </c>
      <c r="V226" s="356" t="s">
        <v>1505</v>
      </c>
      <c r="W226" s="356" t="s">
        <v>1505</v>
      </c>
      <c r="X226" s="356" t="s">
        <v>1505</v>
      </c>
      <c r="Y226" s="356" t="s">
        <v>1505</v>
      </c>
      <c r="Z226" s="356" t="s">
        <v>1505</v>
      </c>
      <c r="AA226" s="515"/>
      <c r="AB226" s="515"/>
      <c r="AC226" s="356" t="s">
        <v>1505</v>
      </c>
      <c r="AD226" s="356" t="s">
        <v>1505</v>
      </c>
      <c r="AE226" s="356" t="s">
        <v>1505</v>
      </c>
      <c r="AF226" s="356" t="s">
        <v>1505</v>
      </c>
      <c r="AG226" s="356" t="s">
        <v>1505</v>
      </c>
      <c r="AH226" s="356" t="s">
        <v>1505</v>
      </c>
      <c r="AI226" s="356" t="s">
        <v>1505</v>
      </c>
      <c r="AJ226" s="516"/>
      <c r="AK226" s="356" t="s">
        <v>1505</v>
      </c>
      <c r="AL226" s="356" t="s">
        <v>1505</v>
      </c>
      <c r="AM226" s="356" t="s">
        <v>1505</v>
      </c>
      <c r="AN226" s="356" t="s">
        <v>1505</v>
      </c>
      <c r="AO226" s="356" t="s">
        <v>1505</v>
      </c>
      <c r="AP226" s="356" t="s">
        <v>1505</v>
      </c>
      <c r="AQ226" s="356" t="s">
        <v>1505</v>
      </c>
      <c r="AR226" s="356" t="s">
        <v>1505</v>
      </c>
      <c r="AS226" s="356" t="s">
        <v>1505</v>
      </c>
      <c r="AT226" s="356" t="s">
        <v>1505</v>
      </c>
      <c r="AU226" s="356" t="s">
        <v>1505</v>
      </c>
      <c r="AV226" s="356" t="s">
        <v>1505</v>
      </c>
      <c r="AW226" s="356" t="s">
        <v>1505</v>
      </c>
      <c r="AX226" s="356" t="s">
        <v>1505</v>
      </c>
      <c r="AY226" s="356" t="s">
        <v>1505</v>
      </c>
      <c r="AZ226" s="356" t="s">
        <v>1505</v>
      </c>
      <c r="BA226" s="356" t="s">
        <v>1505</v>
      </c>
      <c r="BB226" s="356" t="s">
        <v>1505</v>
      </c>
      <c r="BC226" s="356" t="s">
        <v>1505</v>
      </c>
      <c r="BD226" s="356" t="s">
        <v>1505</v>
      </c>
      <c r="BE226" s="515"/>
      <c r="BF226" s="448">
        <v>228</v>
      </c>
      <c r="BG226" s="441" t="s">
        <v>103</v>
      </c>
      <c r="BH226" s="442">
        <v>6</v>
      </c>
      <c r="BI226" s="442">
        <v>228</v>
      </c>
      <c r="BJ226" s="436">
        <v>38</v>
      </c>
      <c r="BK226" s="436">
        <v>38</v>
      </c>
      <c r="BL226" s="436">
        <v>4</v>
      </c>
      <c r="BM226" s="436">
        <v>0</v>
      </c>
      <c r="BN226" s="436" t="e">
        <v>#NAME?</v>
      </c>
    </row>
    <row r="227" spans="1:66" ht="15.75" x14ac:dyDescent="0.25">
      <c r="A227" s="425">
        <v>81405</v>
      </c>
      <c r="B227" s="468" t="s">
        <v>1712</v>
      </c>
      <c r="C227" s="514" t="s">
        <v>1712</v>
      </c>
      <c r="D227" s="427">
        <v>38</v>
      </c>
      <c r="E227" s="428">
        <v>1.9814271678757461E-2</v>
      </c>
      <c r="F227" s="429">
        <v>0</v>
      </c>
      <c r="G227" s="429" t="s">
        <v>19</v>
      </c>
      <c r="H227" s="430">
        <v>0</v>
      </c>
      <c r="I227" s="430">
        <v>0</v>
      </c>
      <c r="J227" s="430">
        <v>0</v>
      </c>
      <c r="K227" s="431">
        <v>0</v>
      </c>
      <c r="L227" s="430">
        <v>0</v>
      </c>
      <c r="M227" s="431">
        <v>0</v>
      </c>
      <c r="N227" s="430">
        <v>0</v>
      </c>
      <c r="O227" s="549">
        <v>0</v>
      </c>
      <c r="P227" s="356" t="s">
        <v>1505</v>
      </c>
      <c r="Q227" s="356" t="s">
        <v>1505</v>
      </c>
      <c r="R227" s="356" t="s">
        <v>1505</v>
      </c>
      <c r="S227" s="356" t="s">
        <v>1505</v>
      </c>
      <c r="T227" s="356" t="s">
        <v>1505</v>
      </c>
      <c r="U227" s="356" t="s">
        <v>1505</v>
      </c>
      <c r="V227" s="356" t="s">
        <v>1505</v>
      </c>
      <c r="W227" s="356" t="s">
        <v>1505</v>
      </c>
      <c r="X227" s="356" t="s">
        <v>1505</v>
      </c>
      <c r="Y227" s="356" t="s">
        <v>1505</v>
      </c>
      <c r="Z227" s="356" t="s">
        <v>1505</v>
      </c>
      <c r="AA227" s="515"/>
      <c r="AB227" s="515"/>
      <c r="AC227" s="356" t="s">
        <v>1505</v>
      </c>
      <c r="AD227" s="356" t="s">
        <v>1505</v>
      </c>
      <c r="AE227" s="356" t="s">
        <v>1505</v>
      </c>
      <c r="AF227" s="356" t="s">
        <v>1505</v>
      </c>
      <c r="AG227" s="356" t="s">
        <v>1505</v>
      </c>
      <c r="AH227" s="356" t="s">
        <v>1505</v>
      </c>
      <c r="AI227" s="356" t="s">
        <v>1505</v>
      </c>
      <c r="AJ227" s="516"/>
      <c r="AK227" s="356" t="s">
        <v>1505</v>
      </c>
      <c r="AL227" s="356" t="s">
        <v>1505</v>
      </c>
      <c r="AM227" s="356" t="s">
        <v>1505</v>
      </c>
      <c r="AN227" s="356" t="s">
        <v>1505</v>
      </c>
      <c r="AO227" s="356" t="s">
        <v>1505</v>
      </c>
      <c r="AP227" s="356" t="s">
        <v>1505</v>
      </c>
      <c r="AQ227" s="356" t="s">
        <v>1505</v>
      </c>
      <c r="AR227" s="356" t="s">
        <v>1505</v>
      </c>
      <c r="AS227" s="356" t="s">
        <v>1505</v>
      </c>
      <c r="AT227" s="356" t="s">
        <v>1505</v>
      </c>
      <c r="AU227" s="356" t="s">
        <v>1505</v>
      </c>
      <c r="AV227" s="356" t="s">
        <v>1505</v>
      </c>
      <c r="AW227" s="356" t="s">
        <v>1505</v>
      </c>
      <c r="AX227" s="356" t="s">
        <v>1505</v>
      </c>
      <c r="AY227" s="356" t="s">
        <v>1505</v>
      </c>
      <c r="AZ227" s="356" t="s">
        <v>1505</v>
      </c>
      <c r="BA227" s="356" t="s">
        <v>1505</v>
      </c>
      <c r="BB227" s="356" t="s">
        <v>1505</v>
      </c>
      <c r="BC227" s="356" t="s">
        <v>1505</v>
      </c>
      <c r="BD227" s="356" t="s">
        <v>1505</v>
      </c>
      <c r="BE227" s="515"/>
      <c r="BF227" s="448">
        <v>38</v>
      </c>
      <c r="BG227" s="441" t="s">
        <v>103</v>
      </c>
      <c r="BH227" s="442">
        <v>1</v>
      </c>
      <c r="BI227" s="442">
        <v>38</v>
      </c>
      <c r="BJ227" s="436">
        <v>38</v>
      </c>
      <c r="BK227" s="436">
        <v>38</v>
      </c>
      <c r="BL227" s="436">
        <v>4</v>
      </c>
      <c r="BM227" s="436">
        <v>0</v>
      </c>
      <c r="BN227" s="436" t="e">
        <v>#NAME?</v>
      </c>
    </row>
    <row r="228" spans="1:66" ht="15.75" x14ac:dyDescent="0.25">
      <c r="A228" s="425">
        <v>81424</v>
      </c>
      <c r="B228" s="468" t="s">
        <v>1713</v>
      </c>
      <c r="C228" s="514" t="s">
        <v>1713</v>
      </c>
      <c r="D228" s="427">
        <v>38</v>
      </c>
      <c r="E228" s="428">
        <v>1.8444832994438984E-2</v>
      </c>
      <c r="F228" s="429">
        <v>0</v>
      </c>
      <c r="G228" s="429" t="s">
        <v>19</v>
      </c>
      <c r="H228" s="430">
        <v>0</v>
      </c>
      <c r="I228" s="430">
        <v>0</v>
      </c>
      <c r="J228" s="430">
        <v>0</v>
      </c>
      <c r="K228" s="431">
        <v>0</v>
      </c>
      <c r="L228" s="430">
        <v>0</v>
      </c>
      <c r="M228" s="431">
        <v>0</v>
      </c>
      <c r="N228" s="430">
        <v>0</v>
      </c>
      <c r="O228" s="549">
        <v>0</v>
      </c>
      <c r="P228" s="356" t="s">
        <v>1505</v>
      </c>
      <c r="Q228" s="356" t="s">
        <v>1505</v>
      </c>
      <c r="R228" s="356" t="s">
        <v>1505</v>
      </c>
      <c r="S228" s="356" t="s">
        <v>1505</v>
      </c>
      <c r="T228" s="356" t="s">
        <v>1505</v>
      </c>
      <c r="U228" s="356" t="s">
        <v>1505</v>
      </c>
      <c r="V228" s="356" t="s">
        <v>1505</v>
      </c>
      <c r="W228" s="356" t="s">
        <v>1505</v>
      </c>
      <c r="X228" s="356" t="s">
        <v>1505</v>
      </c>
      <c r="Y228" s="356" t="s">
        <v>1505</v>
      </c>
      <c r="Z228" s="356" t="s">
        <v>1505</v>
      </c>
      <c r="AA228" s="515"/>
      <c r="AB228" s="515"/>
      <c r="AC228" s="356" t="s">
        <v>1505</v>
      </c>
      <c r="AD228" s="356" t="s">
        <v>1505</v>
      </c>
      <c r="AE228" s="356" t="s">
        <v>1505</v>
      </c>
      <c r="AF228" s="356" t="s">
        <v>1505</v>
      </c>
      <c r="AG228" s="356" t="s">
        <v>1505</v>
      </c>
      <c r="AH228" s="356" t="s">
        <v>1505</v>
      </c>
      <c r="AI228" s="356" t="s">
        <v>1505</v>
      </c>
      <c r="AJ228" s="516"/>
      <c r="AK228" s="356" t="s">
        <v>1505</v>
      </c>
      <c r="AL228" s="356" t="s">
        <v>1505</v>
      </c>
      <c r="AM228" s="356" t="s">
        <v>1505</v>
      </c>
      <c r="AN228" s="356" t="s">
        <v>1505</v>
      </c>
      <c r="AO228" s="356" t="s">
        <v>1505</v>
      </c>
      <c r="AP228" s="356" t="s">
        <v>1505</v>
      </c>
      <c r="AQ228" s="356" t="s">
        <v>1505</v>
      </c>
      <c r="AR228" s="356" t="s">
        <v>1505</v>
      </c>
      <c r="AS228" s="356" t="s">
        <v>1505</v>
      </c>
      <c r="AT228" s="356" t="s">
        <v>1505</v>
      </c>
      <c r="AU228" s="356" t="s">
        <v>1505</v>
      </c>
      <c r="AV228" s="356" t="s">
        <v>1505</v>
      </c>
      <c r="AW228" s="356" t="s">
        <v>1505</v>
      </c>
      <c r="AX228" s="356" t="s">
        <v>1505</v>
      </c>
      <c r="AY228" s="356" t="s">
        <v>1505</v>
      </c>
      <c r="AZ228" s="356" t="s">
        <v>1505</v>
      </c>
      <c r="BA228" s="356" t="s">
        <v>1505</v>
      </c>
      <c r="BB228" s="356" t="s">
        <v>1505</v>
      </c>
      <c r="BC228" s="356" t="s">
        <v>1505</v>
      </c>
      <c r="BD228" s="356" t="s">
        <v>1505</v>
      </c>
      <c r="BE228" s="515"/>
      <c r="BF228" s="448">
        <v>38</v>
      </c>
      <c r="BG228" s="441" t="s">
        <v>103</v>
      </c>
      <c r="BH228" s="442">
        <v>1</v>
      </c>
      <c r="BI228" s="442">
        <v>38</v>
      </c>
      <c r="BJ228" s="436">
        <v>38</v>
      </c>
      <c r="BK228" s="436">
        <v>38</v>
      </c>
      <c r="BL228" s="436">
        <v>4</v>
      </c>
      <c r="BM228" s="436">
        <v>0</v>
      </c>
      <c r="BN228" s="436" t="e">
        <v>#NAME?</v>
      </c>
    </row>
    <row r="229" spans="1:66" ht="15.75" x14ac:dyDescent="0.25">
      <c r="A229" s="425">
        <v>81421</v>
      </c>
      <c r="B229" s="468" t="s">
        <v>1714</v>
      </c>
      <c r="C229" s="514" t="s">
        <v>1714</v>
      </c>
      <c r="D229" s="427">
        <v>38</v>
      </c>
      <c r="E229" s="428">
        <v>1.2242163445975953E-2</v>
      </c>
      <c r="F229" s="429">
        <v>0</v>
      </c>
      <c r="G229" s="429" t="s">
        <v>19</v>
      </c>
      <c r="H229" s="430">
        <v>0</v>
      </c>
      <c r="I229" s="430">
        <v>0</v>
      </c>
      <c r="J229" s="430">
        <v>0</v>
      </c>
      <c r="K229" s="431">
        <v>0</v>
      </c>
      <c r="L229" s="430">
        <v>0</v>
      </c>
      <c r="M229" s="431">
        <v>0</v>
      </c>
      <c r="N229" s="430">
        <v>0</v>
      </c>
      <c r="O229" s="549">
        <v>0</v>
      </c>
      <c r="P229" s="356" t="s">
        <v>1505</v>
      </c>
      <c r="Q229" s="356" t="s">
        <v>1505</v>
      </c>
      <c r="R229" s="356" t="s">
        <v>1505</v>
      </c>
      <c r="S229" s="356" t="s">
        <v>1505</v>
      </c>
      <c r="T229" s="356" t="s">
        <v>1505</v>
      </c>
      <c r="U229" s="356" t="s">
        <v>1505</v>
      </c>
      <c r="V229" s="356" t="s">
        <v>1505</v>
      </c>
      <c r="W229" s="356" t="s">
        <v>1505</v>
      </c>
      <c r="X229" s="356" t="s">
        <v>1505</v>
      </c>
      <c r="Y229" s="356" t="s">
        <v>1505</v>
      </c>
      <c r="Z229" s="356" t="s">
        <v>1505</v>
      </c>
      <c r="AA229" s="515"/>
      <c r="AB229" s="515"/>
      <c r="AC229" s="356" t="s">
        <v>1505</v>
      </c>
      <c r="AD229" s="356" t="s">
        <v>1505</v>
      </c>
      <c r="AE229" s="356" t="s">
        <v>1505</v>
      </c>
      <c r="AF229" s="356" t="s">
        <v>1505</v>
      </c>
      <c r="AG229" s="356" t="s">
        <v>1505</v>
      </c>
      <c r="AH229" s="356" t="s">
        <v>1505</v>
      </c>
      <c r="AI229" s="356" t="s">
        <v>1505</v>
      </c>
      <c r="AJ229" s="516"/>
      <c r="AK229" s="356" t="s">
        <v>1505</v>
      </c>
      <c r="AL229" s="356" t="s">
        <v>1505</v>
      </c>
      <c r="AM229" s="356" t="s">
        <v>1505</v>
      </c>
      <c r="AN229" s="356" t="s">
        <v>1505</v>
      </c>
      <c r="AO229" s="356" t="s">
        <v>1505</v>
      </c>
      <c r="AP229" s="356" t="s">
        <v>1505</v>
      </c>
      <c r="AQ229" s="356" t="s">
        <v>1505</v>
      </c>
      <c r="AR229" s="356" t="s">
        <v>1505</v>
      </c>
      <c r="AS229" s="356" t="s">
        <v>1505</v>
      </c>
      <c r="AT229" s="356" t="s">
        <v>1505</v>
      </c>
      <c r="AU229" s="356" t="s">
        <v>1505</v>
      </c>
      <c r="AV229" s="356" t="s">
        <v>1505</v>
      </c>
      <c r="AW229" s="356" t="s">
        <v>1505</v>
      </c>
      <c r="AX229" s="356" t="s">
        <v>1505</v>
      </c>
      <c r="AY229" s="356" t="s">
        <v>1505</v>
      </c>
      <c r="AZ229" s="356" t="s">
        <v>1505</v>
      </c>
      <c r="BA229" s="356" t="s">
        <v>1505</v>
      </c>
      <c r="BB229" s="356" t="s">
        <v>1505</v>
      </c>
      <c r="BC229" s="356" t="s">
        <v>1505</v>
      </c>
      <c r="BD229" s="356" t="s">
        <v>1505</v>
      </c>
      <c r="BE229" s="515"/>
      <c r="BF229" s="448">
        <v>38</v>
      </c>
      <c r="BG229" s="441" t="s">
        <v>103</v>
      </c>
      <c r="BH229" s="442">
        <v>1</v>
      </c>
      <c r="BI229" s="442">
        <v>38</v>
      </c>
      <c r="BJ229" s="436">
        <v>38</v>
      </c>
      <c r="BK229" s="436">
        <v>38</v>
      </c>
      <c r="BL229" s="436">
        <v>4</v>
      </c>
      <c r="BM229" s="436">
        <v>0</v>
      </c>
      <c r="BN229" s="436" t="e">
        <v>#NAME?</v>
      </c>
    </row>
    <row r="230" spans="1:66" ht="15.75" x14ac:dyDescent="0.25">
      <c r="A230" s="425">
        <v>81445</v>
      </c>
      <c r="B230" s="468" t="s">
        <v>1715</v>
      </c>
      <c r="C230" s="514" t="s">
        <v>1715</v>
      </c>
      <c r="D230" s="427">
        <v>38</v>
      </c>
      <c r="E230" s="428">
        <v>1.5434262182533019E-2</v>
      </c>
      <c r="F230" s="429">
        <v>0</v>
      </c>
      <c r="G230" s="429" t="s">
        <v>19</v>
      </c>
      <c r="H230" s="430">
        <v>0</v>
      </c>
      <c r="I230" s="430">
        <v>0</v>
      </c>
      <c r="J230" s="430">
        <v>0</v>
      </c>
      <c r="K230" s="431">
        <v>0</v>
      </c>
      <c r="L230" s="430">
        <v>0</v>
      </c>
      <c r="M230" s="431">
        <v>0</v>
      </c>
      <c r="N230" s="430">
        <v>0</v>
      </c>
      <c r="O230" s="549">
        <v>0</v>
      </c>
      <c r="P230" s="356" t="s">
        <v>1505</v>
      </c>
      <c r="Q230" s="356" t="s">
        <v>1505</v>
      </c>
      <c r="R230" s="356" t="s">
        <v>1505</v>
      </c>
      <c r="S230" s="356" t="s">
        <v>1505</v>
      </c>
      <c r="T230" s="356" t="s">
        <v>1505</v>
      </c>
      <c r="U230" s="356" t="s">
        <v>1505</v>
      </c>
      <c r="V230" s="356" t="s">
        <v>1505</v>
      </c>
      <c r="W230" s="356" t="s">
        <v>1505</v>
      </c>
      <c r="X230" s="356" t="s">
        <v>1505</v>
      </c>
      <c r="Y230" s="356" t="s">
        <v>1505</v>
      </c>
      <c r="Z230" s="356" t="s">
        <v>1505</v>
      </c>
      <c r="AA230" s="515"/>
      <c r="AB230" s="515"/>
      <c r="AC230" s="356" t="s">
        <v>1505</v>
      </c>
      <c r="AD230" s="356" t="s">
        <v>1505</v>
      </c>
      <c r="AE230" s="356" t="s">
        <v>1505</v>
      </c>
      <c r="AF230" s="356" t="s">
        <v>1505</v>
      </c>
      <c r="AG230" s="356" t="s">
        <v>1505</v>
      </c>
      <c r="AH230" s="356" t="s">
        <v>1505</v>
      </c>
      <c r="AI230" s="356" t="s">
        <v>1505</v>
      </c>
      <c r="AJ230" s="516"/>
      <c r="AK230" s="356" t="s">
        <v>1505</v>
      </c>
      <c r="AL230" s="356" t="s">
        <v>1505</v>
      </c>
      <c r="AM230" s="356" t="s">
        <v>1505</v>
      </c>
      <c r="AN230" s="356" t="s">
        <v>1505</v>
      </c>
      <c r="AO230" s="356" t="s">
        <v>1505</v>
      </c>
      <c r="AP230" s="356" t="s">
        <v>1505</v>
      </c>
      <c r="AQ230" s="356" t="s">
        <v>1505</v>
      </c>
      <c r="AR230" s="356" t="s">
        <v>1505</v>
      </c>
      <c r="AS230" s="356" t="s">
        <v>1505</v>
      </c>
      <c r="AT230" s="356" t="s">
        <v>1505</v>
      </c>
      <c r="AU230" s="356" t="s">
        <v>1505</v>
      </c>
      <c r="AV230" s="356" t="s">
        <v>1505</v>
      </c>
      <c r="AW230" s="356" t="s">
        <v>1505</v>
      </c>
      <c r="AX230" s="356" t="s">
        <v>1505</v>
      </c>
      <c r="AY230" s="356" t="s">
        <v>1505</v>
      </c>
      <c r="AZ230" s="356" t="s">
        <v>1505</v>
      </c>
      <c r="BA230" s="356" t="s">
        <v>1505</v>
      </c>
      <c r="BB230" s="356" t="s">
        <v>1505</v>
      </c>
      <c r="BC230" s="356" t="s">
        <v>1505</v>
      </c>
      <c r="BD230" s="356" t="s">
        <v>1505</v>
      </c>
      <c r="BE230" s="515"/>
      <c r="BF230" s="448">
        <v>38</v>
      </c>
      <c r="BG230" s="441" t="s">
        <v>103</v>
      </c>
      <c r="BH230" s="442">
        <v>1</v>
      </c>
      <c r="BI230" s="442">
        <v>38</v>
      </c>
      <c r="BJ230" s="436">
        <v>38</v>
      </c>
      <c r="BK230" s="436">
        <v>38</v>
      </c>
      <c r="BL230" s="436">
        <v>4</v>
      </c>
      <c r="BM230" s="436">
        <v>0</v>
      </c>
      <c r="BN230" s="436" t="e">
        <v>#NAME?</v>
      </c>
    </row>
    <row r="231" spans="1:66" ht="15.75" x14ac:dyDescent="0.25">
      <c r="A231" s="425">
        <v>81444</v>
      </c>
      <c r="B231" s="468" t="s">
        <v>1716</v>
      </c>
      <c r="C231" s="514" t="s">
        <v>1716</v>
      </c>
      <c r="D231" s="427">
        <v>38</v>
      </c>
      <c r="E231" s="428">
        <v>1.7782954253788043E-2</v>
      </c>
      <c r="F231" s="429">
        <v>0</v>
      </c>
      <c r="G231" s="429" t="s">
        <v>19</v>
      </c>
      <c r="H231" s="430">
        <v>0</v>
      </c>
      <c r="I231" s="430">
        <v>0</v>
      </c>
      <c r="J231" s="430">
        <v>0</v>
      </c>
      <c r="K231" s="431">
        <v>0</v>
      </c>
      <c r="L231" s="430">
        <v>0</v>
      </c>
      <c r="M231" s="431">
        <v>0</v>
      </c>
      <c r="N231" s="430">
        <v>0</v>
      </c>
      <c r="O231" s="549">
        <v>0</v>
      </c>
      <c r="P231" s="356" t="s">
        <v>1505</v>
      </c>
      <c r="Q231" s="356" t="s">
        <v>1505</v>
      </c>
      <c r="R231" s="356" t="s">
        <v>1505</v>
      </c>
      <c r="S231" s="356" t="s">
        <v>1505</v>
      </c>
      <c r="T231" s="356" t="s">
        <v>1505</v>
      </c>
      <c r="U231" s="356" t="s">
        <v>1505</v>
      </c>
      <c r="V231" s="356" t="s">
        <v>1505</v>
      </c>
      <c r="W231" s="356" t="s">
        <v>1505</v>
      </c>
      <c r="X231" s="356" t="s">
        <v>1505</v>
      </c>
      <c r="Y231" s="356" t="s">
        <v>1505</v>
      </c>
      <c r="Z231" s="356" t="s">
        <v>1505</v>
      </c>
      <c r="AA231" s="515"/>
      <c r="AB231" s="515"/>
      <c r="AC231" s="356" t="s">
        <v>1505</v>
      </c>
      <c r="AD231" s="356" t="s">
        <v>1505</v>
      </c>
      <c r="AE231" s="356" t="s">
        <v>1505</v>
      </c>
      <c r="AF231" s="356" t="s">
        <v>1505</v>
      </c>
      <c r="AG231" s="356" t="s">
        <v>1505</v>
      </c>
      <c r="AH231" s="356" t="s">
        <v>1505</v>
      </c>
      <c r="AI231" s="356" t="s">
        <v>1505</v>
      </c>
      <c r="AJ231" s="516"/>
      <c r="AK231" s="356" t="s">
        <v>1505</v>
      </c>
      <c r="AL231" s="356" t="s">
        <v>1505</v>
      </c>
      <c r="AM231" s="356" t="s">
        <v>1505</v>
      </c>
      <c r="AN231" s="356" t="s">
        <v>1505</v>
      </c>
      <c r="AO231" s="356" t="s">
        <v>1505</v>
      </c>
      <c r="AP231" s="356" t="s">
        <v>1505</v>
      </c>
      <c r="AQ231" s="356" t="s">
        <v>1505</v>
      </c>
      <c r="AR231" s="356" t="s">
        <v>1505</v>
      </c>
      <c r="AS231" s="356" t="s">
        <v>1505</v>
      </c>
      <c r="AT231" s="356" t="s">
        <v>1505</v>
      </c>
      <c r="AU231" s="356" t="s">
        <v>1505</v>
      </c>
      <c r="AV231" s="356" t="s">
        <v>1505</v>
      </c>
      <c r="AW231" s="356" t="s">
        <v>1505</v>
      </c>
      <c r="AX231" s="356" t="s">
        <v>1505</v>
      </c>
      <c r="AY231" s="356" t="s">
        <v>1505</v>
      </c>
      <c r="AZ231" s="356" t="s">
        <v>1505</v>
      </c>
      <c r="BA231" s="356" t="s">
        <v>1505</v>
      </c>
      <c r="BB231" s="356" t="s">
        <v>1505</v>
      </c>
      <c r="BC231" s="356" t="s">
        <v>1505</v>
      </c>
      <c r="BD231" s="356" t="s">
        <v>1505</v>
      </c>
      <c r="BE231" s="515"/>
      <c r="BF231" s="448">
        <v>38</v>
      </c>
      <c r="BG231" s="441" t="s">
        <v>103</v>
      </c>
      <c r="BH231" s="442">
        <v>1</v>
      </c>
      <c r="BI231" s="442">
        <v>38</v>
      </c>
      <c r="BJ231" s="436">
        <v>38</v>
      </c>
      <c r="BK231" s="436">
        <v>38</v>
      </c>
      <c r="BL231" s="436">
        <v>4</v>
      </c>
      <c r="BM231" s="436">
        <v>0</v>
      </c>
      <c r="BN231" s="436">
        <v>38</v>
      </c>
    </row>
    <row r="232" spans="1:66" ht="15.75" x14ac:dyDescent="0.25">
      <c r="A232" s="425">
        <v>81369</v>
      </c>
      <c r="B232" s="468" t="s">
        <v>1717</v>
      </c>
      <c r="C232" s="514" t="s">
        <v>1717</v>
      </c>
      <c r="D232" s="427">
        <v>38</v>
      </c>
      <c r="E232" s="428">
        <v>6.9698943297823751E-2</v>
      </c>
      <c r="F232" s="429">
        <v>0</v>
      </c>
      <c r="G232" s="429" t="s">
        <v>19</v>
      </c>
      <c r="H232" s="430">
        <v>0</v>
      </c>
      <c r="I232" s="430">
        <v>0</v>
      </c>
      <c r="J232" s="430">
        <v>0</v>
      </c>
      <c r="K232" s="431">
        <v>0</v>
      </c>
      <c r="L232" s="430">
        <v>0</v>
      </c>
      <c r="M232" s="431">
        <v>0</v>
      </c>
      <c r="N232" s="430">
        <v>0</v>
      </c>
      <c r="O232" s="549">
        <v>0</v>
      </c>
      <c r="P232" s="356" t="s">
        <v>1505</v>
      </c>
      <c r="Q232" s="356" t="s">
        <v>1505</v>
      </c>
      <c r="R232" s="356" t="s">
        <v>1505</v>
      </c>
      <c r="S232" s="356" t="s">
        <v>1505</v>
      </c>
      <c r="T232" s="356" t="s">
        <v>1505</v>
      </c>
      <c r="U232" s="356" t="s">
        <v>1505</v>
      </c>
      <c r="V232" s="356" t="s">
        <v>1505</v>
      </c>
      <c r="W232" s="356" t="s">
        <v>1505</v>
      </c>
      <c r="X232" s="356" t="s">
        <v>1505</v>
      </c>
      <c r="Y232" s="356" t="s">
        <v>1505</v>
      </c>
      <c r="Z232" s="356" t="s">
        <v>1505</v>
      </c>
      <c r="AA232" s="515"/>
      <c r="AB232" s="515"/>
      <c r="AC232" s="356" t="s">
        <v>1505</v>
      </c>
      <c r="AD232" s="356" t="s">
        <v>1505</v>
      </c>
      <c r="AE232" s="356" t="s">
        <v>1505</v>
      </c>
      <c r="AF232" s="356" t="s">
        <v>1505</v>
      </c>
      <c r="AG232" s="356" t="s">
        <v>1505</v>
      </c>
      <c r="AH232" s="356" t="s">
        <v>1505</v>
      </c>
      <c r="AI232" s="356" t="s">
        <v>1505</v>
      </c>
      <c r="AJ232" s="516"/>
      <c r="AK232" s="356" t="s">
        <v>1505</v>
      </c>
      <c r="AL232" s="356" t="s">
        <v>1505</v>
      </c>
      <c r="AM232" s="356" t="s">
        <v>1505</v>
      </c>
      <c r="AN232" s="356" t="s">
        <v>1505</v>
      </c>
      <c r="AO232" s="356" t="s">
        <v>1505</v>
      </c>
      <c r="AP232" s="356" t="s">
        <v>1505</v>
      </c>
      <c r="AQ232" s="356" t="s">
        <v>1505</v>
      </c>
      <c r="AR232" s="356" t="s">
        <v>1505</v>
      </c>
      <c r="AS232" s="356" t="s">
        <v>1505</v>
      </c>
      <c r="AT232" s="356" t="s">
        <v>1505</v>
      </c>
      <c r="AU232" s="356" t="s">
        <v>1505</v>
      </c>
      <c r="AV232" s="356" t="s">
        <v>1505</v>
      </c>
      <c r="AW232" s="356" t="s">
        <v>1505</v>
      </c>
      <c r="AX232" s="356" t="s">
        <v>1505</v>
      </c>
      <c r="AY232" s="356" t="s">
        <v>1505</v>
      </c>
      <c r="AZ232" s="356" t="s">
        <v>1505</v>
      </c>
      <c r="BA232" s="356" t="s">
        <v>1505</v>
      </c>
      <c r="BB232" s="356" t="s">
        <v>1505</v>
      </c>
      <c r="BC232" s="356" t="s">
        <v>1505</v>
      </c>
      <c r="BD232" s="356" t="s">
        <v>1505</v>
      </c>
      <c r="BE232" s="515"/>
      <c r="BF232" s="448">
        <v>228</v>
      </c>
      <c r="BG232" s="441" t="s">
        <v>103</v>
      </c>
      <c r="BH232" s="442">
        <v>6</v>
      </c>
      <c r="BI232" s="442">
        <v>228</v>
      </c>
      <c r="BJ232" s="436">
        <v>38</v>
      </c>
      <c r="BK232" s="436">
        <v>38</v>
      </c>
      <c r="BL232" s="436">
        <v>4</v>
      </c>
      <c r="BM232" s="436">
        <v>0</v>
      </c>
      <c r="BN232" s="436" t="e">
        <v>#NAME?</v>
      </c>
    </row>
    <row r="233" spans="1:66" ht="15.75" x14ac:dyDescent="0.25">
      <c r="A233" s="425">
        <v>81145</v>
      </c>
      <c r="B233" s="468" t="s">
        <v>1718</v>
      </c>
      <c r="C233" s="514" t="s">
        <v>1718</v>
      </c>
      <c r="D233" s="427">
        <v>38</v>
      </c>
      <c r="E233" s="428">
        <v>2.0476150419408399E-2</v>
      </c>
      <c r="F233" s="429">
        <v>0</v>
      </c>
      <c r="G233" s="429" t="s">
        <v>19</v>
      </c>
      <c r="H233" s="430">
        <v>0</v>
      </c>
      <c r="I233" s="430">
        <v>0</v>
      </c>
      <c r="J233" s="430">
        <v>0</v>
      </c>
      <c r="K233" s="431">
        <v>0</v>
      </c>
      <c r="L233" s="430">
        <v>0</v>
      </c>
      <c r="M233" s="431">
        <v>0</v>
      </c>
      <c r="N233" s="430">
        <v>0</v>
      </c>
      <c r="O233" s="549">
        <v>0</v>
      </c>
      <c r="P233" s="356" t="s">
        <v>1505</v>
      </c>
      <c r="Q233" s="356" t="s">
        <v>1505</v>
      </c>
      <c r="R233" s="356" t="s">
        <v>1505</v>
      </c>
      <c r="S233" s="356" t="s">
        <v>1505</v>
      </c>
      <c r="T233" s="356" t="s">
        <v>1505</v>
      </c>
      <c r="U233" s="356" t="s">
        <v>1505</v>
      </c>
      <c r="V233" s="356" t="s">
        <v>1505</v>
      </c>
      <c r="W233" s="356" t="s">
        <v>1505</v>
      </c>
      <c r="X233" s="356" t="s">
        <v>1505</v>
      </c>
      <c r="Y233" s="356" t="s">
        <v>1505</v>
      </c>
      <c r="Z233" s="356" t="s">
        <v>1505</v>
      </c>
      <c r="AA233" s="515"/>
      <c r="AB233" s="515"/>
      <c r="AC233" s="356" t="s">
        <v>1505</v>
      </c>
      <c r="AD233" s="356" t="s">
        <v>1505</v>
      </c>
      <c r="AE233" s="356" t="s">
        <v>1505</v>
      </c>
      <c r="AF233" s="356" t="s">
        <v>1505</v>
      </c>
      <c r="AG233" s="356" t="s">
        <v>1505</v>
      </c>
      <c r="AH233" s="356" t="s">
        <v>1505</v>
      </c>
      <c r="AI233" s="356" t="s">
        <v>1505</v>
      </c>
      <c r="AJ233" s="516"/>
      <c r="AK233" s="356" t="s">
        <v>1505</v>
      </c>
      <c r="AL233" s="356" t="s">
        <v>1505</v>
      </c>
      <c r="AM233" s="356" t="s">
        <v>1505</v>
      </c>
      <c r="AN233" s="356" t="s">
        <v>1505</v>
      </c>
      <c r="AO233" s="356" t="s">
        <v>1505</v>
      </c>
      <c r="AP233" s="356" t="s">
        <v>1505</v>
      </c>
      <c r="AQ233" s="356" t="s">
        <v>1505</v>
      </c>
      <c r="AR233" s="356" t="s">
        <v>1505</v>
      </c>
      <c r="AS233" s="356" t="s">
        <v>1505</v>
      </c>
      <c r="AT233" s="356" t="s">
        <v>1505</v>
      </c>
      <c r="AU233" s="356" t="s">
        <v>1505</v>
      </c>
      <c r="AV233" s="356" t="s">
        <v>1505</v>
      </c>
      <c r="AW233" s="356" t="s">
        <v>1505</v>
      </c>
      <c r="AX233" s="356" t="s">
        <v>1505</v>
      </c>
      <c r="AY233" s="356" t="s">
        <v>1505</v>
      </c>
      <c r="AZ233" s="356" t="s">
        <v>1505</v>
      </c>
      <c r="BA233" s="356" t="s">
        <v>1505</v>
      </c>
      <c r="BB233" s="356" t="s">
        <v>1505</v>
      </c>
      <c r="BC233" s="356" t="s">
        <v>1505</v>
      </c>
      <c r="BD233" s="356" t="s">
        <v>1505</v>
      </c>
      <c r="BE233" s="515"/>
      <c r="BF233" s="448">
        <v>76</v>
      </c>
      <c r="BG233" s="441" t="s">
        <v>103</v>
      </c>
      <c r="BH233" s="442">
        <v>2</v>
      </c>
      <c r="BI233" s="442">
        <v>76</v>
      </c>
      <c r="BJ233" s="436">
        <v>38</v>
      </c>
      <c r="BK233" s="436">
        <v>38</v>
      </c>
      <c r="BL233" s="436">
        <v>4</v>
      </c>
      <c r="BM233" s="436">
        <v>0</v>
      </c>
      <c r="BN233" s="436" t="e">
        <v>#NAME?</v>
      </c>
    </row>
    <row r="234" spans="1:66" ht="15.75" x14ac:dyDescent="0.25">
      <c r="A234" s="425">
        <v>81003</v>
      </c>
      <c r="B234" s="468" t="s">
        <v>1685</v>
      </c>
      <c r="C234" s="514" t="s">
        <v>1685</v>
      </c>
      <c r="D234" s="427">
        <v>38</v>
      </c>
      <c r="E234" s="428">
        <v>0.18520177057230985</v>
      </c>
      <c r="F234" s="429">
        <v>0</v>
      </c>
      <c r="G234" s="429" t="s">
        <v>19</v>
      </c>
      <c r="H234" s="430">
        <v>0</v>
      </c>
      <c r="I234" s="430">
        <v>0</v>
      </c>
      <c r="J234" s="430">
        <v>0</v>
      </c>
      <c r="K234" s="431">
        <v>0</v>
      </c>
      <c r="L234" s="430">
        <v>0</v>
      </c>
      <c r="M234" s="431">
        <v>0</v>
      </c>
      <c r="N234" s="430">
        <v>0</v>
      </c>
      <c r="O234" s="549">
        <v>0</v>
      </c>
      <c r="P234" s="356" t="s">
        <v>1505</v>
      </c>
      <c r="Q234" s="356" t="s">
        <v>1505</v>
      </c>
      <c r="R234" s="356" t="s">
        <v>1505</v>
      </c>
      <c r="S234" s="356" t="s">
        <v>1505</v>
      </c>
      <c r="T234" s="356" t="s">
        <v>1505</v>
      </c>
      <c r="U234" s="356" t="s">
        <v>1505</v>
      </c>
      <c r="V234" s="356" t="s">
        <v>1505</v>
      </c>
      <c r="W234" s="356" t="s">
        <v>1505</v>
      </c>
      <c r="X234" s="356" t="s">
        <v>1505</v>
      </c>
      <c r="Y234" s="356" t="s">
        <v>1505</v>
      </c>
      <c r="Z234" s="356" t="s">
        <v>1505</v>
      </c>
      <c r="AA234" s="515"/>
      <c r="AB234" s="515"/>
      <c r="AC234" s="356" t="s">
        <v>1505</v>
      </c>
      <c r="AD234" s="356" t="s">
        <v>1505</v>
      </c>
      <c r="AE234" s="356" t="s">
        <v>1505</v>
      </c>
      <c r="AF234" s="356" t="s">
        <v>1505</v>
      </c>
      <c r="AG234" s="356" t="s">
        <v>1505</v>
      </c>
      <c r="AH234" s="356" t="s">
        <v>1505</v>
      </c>
      <c r="AI234" s="356" t="s">
        <v>1505</v>
      </c>
      <c r="AJ234" s="516"/>
      <c r="AK234" s="356" t="s">
        <v>1505</v>
      </c>
      <c r="AL234" s="356" t="s">
        <v>1505</v>
      </c>
      <c r="AM234" s="356" t="s">
        <v>1505</v>
      </c>
      <c r="AN234" s="356" t="s">
        <v>1505</v>
      </c>
      <c r="AO234" s="356" t="s">
        <v>1505</v>
      </c>
      <c r="AP234" s="356" t="s">
        <v>1505</v>
      </c>
      <c r="AQ234" s="356" t="s">
        <v>1505</v>
      </c>
      <c r="AR234" s="356" t="s">
        <v>1505</v>
      </c>
      <c r="AS234" s="356" t="s">
        <v>1505</v>
      </c>
      <c r="AT234" s="356" t="s">
        <v>1505</v>
      </c>
      <c r="AU234" s="356" t="s">
        <v>1505</v>
      </c>
      <c r="AV234" s="356" t="s">
        <v>1505</v>
      </c>
      <c r="AW234" s="356" t="s">
        <v>1505</v>
      </c>
      <c r="AX234" s="356" t="s">
        <v>1505</v>
      </c>
      <c r="AY234" s="356" t="s">
        <v>1505</v>
      </c>
      <c r="AZ234" s="356" t="s">
        <v>1505</v>
      </c>
      <c r="BA234" s="356" t="s">
        <v>1505</v>
      </c>
      <c r="BB234" s="356" t="s">
        <v>1505</v>
      </c>
      <c r="BC234" s="356" t="s">
        <v>1505</v>
      </c>
      <c r="BD234" s="356" t="s">
        <v>1505</v>
      </c>
      <c r="BE234" s="515"/>
      <c r="BF234" s="448">
        <v>927.19999999999993</v>
      </c>
      <c r="BG234" s="441" t="s">
        <v>1647</v>
      </c>
      <c r="BH234" s="442">
        <v>24.4</v>
      </c>
      <c r="BI234" s="442">
        <v>927.19999999999993</v>
      </c>
      <c r="BJ234" s="436">
        <v>38</v>
      </c>
      <c r="BK234" s="436">
        <v>38</v>
      </c>
      <c r="BL234" s="436">
        <v>4</v>
      </c>
      <c r="BM234" s="436">
        <v>0</v>
      </c>
      <c r="BN234" s="436">
        <v>1</v>
      </c>
    </row>
    <row r="235" spans="1:66" ht="15.75" x14ac:dyDescent="0.25">
      <c r="A235" s="494">
        <v>81004</v>
      </c>
      <c r="B235" s="468" t="s">
        <v>1719</v>
      </c>
      <c r="C235" s="514" t="s">
        <v>1719</v>
      </c>
      <c r="D235" s="427">
        <v>38</v>
      </c>
      <c r="E235" s="428">
        <v>0.14195503655839747</v>
      </c>
      <c r="F235" s="429">
        <v>0</v>
      </c>
      <c r="G235" s="429" t="s">
        <v>19</v>
      </c>
      <c r="H235" s="430">
        <v>0</v>
      </c>
      <c r="I235" s="430">
        <v>0</v>
      </c>
      <c r="J235" s="430">
        <v>0</v>
      </c>
      <c r="K235" s="431">
        <v>0</v>
      </c>
      <c r="L235" s="430">
        <v>0</v>
      </c>
      <c r="M235" s="431">
        <v>0</v>
      </c>
      <c r="N235" s="430">
        <v>0</v>
      </c>
      <c r="O235" s="549">
        <v>0</v>
      </c>
      <c r="P235" s="356" t="s">
        <v>1505</v>
      </c>
      <c r="Q235" s="356" t="s">
        <v>1505</v>
      </c>
      <c r="R235" s="356" t="s">
        <v>1505</v>
      </c>
      <c r="S235" s="356" t="s">
        <v>1505</v>
      </c>
      <c r="T235" s="356" t="s">
        <v>1505</v>
      </c>
      <c r="U235" s="356" t="s">
        <v>1505</v>
      </c>
      <c r="V235" s="356" t="s">
        <v>1505</v>
      </c>
      <c r="W235" s="356" t="s">
        <v>1505</v>
      </c>
      <c r="X235" s="356" t="s">
        <v>1505</v>
      </c>
      <c r="Y235" s="356" t="s">
        <v>1505</v>
      </c>
      <c r="Z235" s="356" t="s">
        <v>1505</v>
      </c>
      <c r="AA235" s="515"/>
      <c r="AB235" s="515"/>
      <c r="AC235" s="356" t="s">
        <v>1505</v>
      </c>
      <c r="AD235" s="356" t="s">
        <v>1505</v>
      </c>
      <c r="AE235" s="356" t="s">
        <v>1505</v>
      </c>
      <c r="AF235" s="356" t="s">
        <v>1505</v>
      </c>
      <c r="AG235" s="356" t="s">
        <v>1505</v>
      </c>
      <c r="AH235" s="356" t="s">
        <v>1505</v>
      </c>
      <c r="AI235" s="356" t="s">
        <v>1505</v>
      </c>
      <c r="AJ235" s="516"/>
      <c r="AK235" s="356" t="s">
        <v>1505</v>
      </c>
      <c r="AL235" s="356" t="s">
        <v>1505</v>
      </c>
      <c r="AM235" s="356" t="s">
        <v>1505</v>
      </c>
      <c r="AN235" s="356" t="s">
        <v>1505</v>
      </c>
      <c r="AO235" s="356" t="s">
        <v>1505</v>
      </c>
      <c r="AP235" s="356" t="s">
        <v>1505</v>
      </c>
      <c r="AQ235" s="356" t="s">
        <v>1505</v>
      </c>
      <c r="AR235" s="356" t="s">
        <v>1505</v>
      </c>
      <c r="AS235" s="356" t="s">
        <v>1505</v>
      </c>
      <c r="AT235" s="356" t="s">
        <v>1505</v>
      </c>
      <c r="AU235" s="356" t="s">
        <v>1505</v>
      </c>
      <c r="AV235" s="356" t="s">
        <v>1505</v>
      </c>
      <c r="AW235" s="356" t="s">
        <v>1505</v>
      </c>
      <c r="AX235" s="356" t="s">
        <v>1505</v>
      </c>
      <c r="AY235" s="356" t="s">
        <v>1505</v>
      </c>
      <c r="AZ235" s="356" t="s">
        <v>1505</v>
      </c>
      <c r="BA235" s="356" t="s">
        <v>1505</v>
      </c>
      <c r="BB235" s="356" t="s">
        <v>1505</v>
      </c>
      <c r="BC235" s="356" t="s">
        <v>1505</v>
      </c>
      <c r="BD235" s="356" t="s">
        <v>1505</v>
      </c>
      <c r="BE235" s="515"/>
      <c r="BF235" s="448">
        <v>406.59999999999997</v>
      </c>
      <c r="BG235" s="441" t="s">
        <v>92</v>
      </c>
      <c r="BH235" s="442">
        <v>10.7</v>
      </c>
      <c r="BI235" s="442">
        <v>406.59999999999997</v>
      </c>
      <c r="BJ235" s="436">
        <v>38</v>
      </c>
      <c r="BK235" s="436">
        <v>38</v>
      </c>
      <c r="BL235" s="436">
        <v>4</v>
      </c>
      <c r="BM235" s="436">
        <v>0</v>
      </c>
      <c r="BN235" s="436">
        <v>1</v>
      </c>
    </row>
    <row r="236" spans="1:66" ht="15.75" x14ac:dyDescent="0.25">
      <c r="A236" s="425">
        <v>81006</v>
      </c>
      <c r="B236" s="468" t="s">
        <v>1720</v>
      </c>
      <c r="C236" s="514" t="s">
        <v>1720</v>
      </c>
      <c r="D236" s="427">
        <v>38</v>
      </c>
      <c r="E236" s="428">
        <v>8.7073758943000637E-2</v>
      </c>
      <c r="F236" s="429">
        <v>0</v>
      </c>
      <c r="G236" s="429" t="s">
        <v>19</v>
      </c>
      <c r="H236" s="430">
        <v>0</v>
      </c>
      <c r="I236" s="430">
        <v>0</v>
      </c>
      <c r="J236" s="430">
        <v>0</v>
      </c>
      <c r="K236" s="431">
        <v>0</v>
      </c>
      <c r="L236" s="430">
        <v>0</v>
      </c>
      <c r="M236" s="431">
        <v>0</v>
      </c>
      <c r="N236" s="430">
        <v>0</v>
      </c>
      <c r="O236" s="549">
        <v>0</v>
      </c>
      <c r="P236" s="356" t="s">
        <v>1505</v>
      </c>
      <c r="Q236" s="356" t="s">
        <v>1505</v>
      </c>
      <c r="R236" s="356" t="s">
        <v>1505</v>
      </c>
      <c r="S236" s="356" t="s">
        <v>1505</v>
      </c>
      <c r="T236" s="356" t="s">
        <v>1505</v>
      </c>
      <c r="U236" s="356" t="s">
        <v>1505</v>
      </c>
      <c r="V236" s="356" t="s">
        <v>1505</v>
      </c>
      <c r="W236" s="356" t="s">
        <v>1505</v>
      </c>
      <c r="X236" s="356" t="s">
        <v>1505</v>
      </c>
      <c r="Y236" s="356" t="s">
        <v>1505</v>
      </c>
      <c r="Z236" s="356" t="s">
        <v>1505</v>
      </c>
      <c r="AA236" s="515"/>
      <c r="AB236" s="515"/>
      <c r="AC236" s="356" t="s">
        <v>1505</v>
      </c>
      <c r="AD236" s="356" t="s">
        <v>1505</v>
      </c>
      <c r="AE236" s="356" t="s">
        <v>1505</v>
      </c>
      <c r="AF236" s="356" t="s">
        <v>1505</v>
      </c>
      <c r="AG236" s="356" t="s">
        <v>1505</v>
      </c>
      <c r="AH236" s="356" t="s">
        <v>1505</v>
      </c>
      <c r="AI236" s="356" t="s">
        <v>1505</v>
      </c>
      <c r="AJ236" s="516"/>
      <c r="AK236" s="356" t="s">
        <v>1505</v>
      </c>
      <c r="AL236" s="356" t="s">
        <v>1505</v>
      </c>
      <c r="AM236" s="356" t="s">
        <v>1505</v>
      </c>
      <c r="AN236" s="356" t="s">
        <v>1505</v>
      </c>
      <c r="AO236" s="356" t="s">
        <v>1505</v>
      </c>
      <c r="AP236" s="356" t="s">
        <v>1505</v>
      </c>
      <c r="AQ236" s="356" t="s">
        <v>1505</v>
      </c>
      <c r="AR236" s="356" t="s">
        <v>1505</v>
      </c>
      <c r="AS236" s="356" t="s">
        <v>1505</v>
      </c>
      <c r="AT236" s="356" t="s">
        <v>1505</v>
      </c>
      <c r="AU236" s="356" t="s">
        <v>1505</v>
      </c>
      <c r="AV236" s="356" t="s">
        <v>1505</v>
      </c>
      <c r="AW236" s="356" t="s">
        <v>1505</v>
      </c>
      <c r="AX236" s="356" t="s">
        <v>1505</v>
      </c>
      <c r="AY236" s="356" t="s">
        <v>1505</v>
      </c>
      <c r="AZ236" s="356" t="s">
        <v>1505</v>
      </c>
      <c r="BA236" s="356" t="s">
        <v>1505</v>
      </c>
      <c r="BB236" s="356" t="s">
        <v>1505</v>
      </c>
      <c r="BC236" s="356" t="s">
        <v>1505</v>
      </c>
      <c r="BD236" s="356" t="s">
        <v>1505</v>
      </c>
      <c r="BE236" s="515"/>
      <c r="BF236" s="448">
        <v>148.19999999999999</v>
      </c>
      <c r="BG236" s="441" t="s">
        <v>92</v>
      </c>
      <c r="BH236" s="442">
        <v>3.9</v>
      </c>
      <c r="BI236" s="442">
        <v>148.19999999999999</v>
      </c>
      <c r="BJ236" s="436">
        <v>38</v>
      </c>
      <c r="BK236" s="436">
        <v>38</v>
      </c>
      <c r="BL236" s="436">
        <v>4</v>
      </c>
      <c r="BM236" s="436">
        <v>0</v>
      </c>
      <c r="BN236" s="436">
        <v>38</v>
      </c>
    </row>
    <row r="237" spans="1:66" ht="48" customHeight="1" x14ac:dyDescent="0.25">
      <c r="A237" s="425" t="s">
        <v>1721</v>
      </c>
      <c r="B237" s="495" t="s">
        <v>1722</v>
      </c>
      <c r="C237" s="480" t="s">
        <v>1722</v>
      </c>
      <c r="D237" s="415"/>
      <c r="E237" s="473"/>
      <c r="F237" s="429" t="s">
        <v>19</v>
      </c>
      <c r="G237" s="429" t="s">
        <v>19</v>
      </c>
      <c r="H237" s="415"/>
      <c r="I237" s="415"/>
      <c r="J237" s="415"/>
      <c r="K237" s="431" t="s">
        <v>19</v>
      </c>
      <c r="L237" s="415"/>
      <c r="M237" s="431" t="s">
        <v>19</v>
      </c>
      <c r="N237" s="415"/>
      <c r="O237" s="467" t="s">
        <v>1919</v>
      </c>
      <c r="P237" s="846" t="s">
        <v>1700</v>
      </c>
      <c r="Q237" s="847"/>
      <c r="R237" s="847"/>
      <c r="S237" s="847"/>
      <c r="T237" s="847"/>
      <c r="U237" s="847"/>
      <c r="V237" s="847"/>
      <c r="W237" s="847"/>
      <c r="X237" s="847"/>
      <c r="Y237" s="847"/>
      <c r="Z237" s="847"/>
      <c r="AA237" s="847"/>
      <c r="AB237" s="847"/>
      <c r="AC237" s="847"/>
      <c r="AD237" s="847"/>
      <c r="AE237" s="847"/>
      <c r="AF237" s="847"/>
      <c r="AG237" s="847"/>
      <c r="AH237" s="847"/>
      <c r="AI237" s="847"/>
      <c r="AJ237" s="847"/>
      <c r="AK237" s="847"/>
      <c r="AL237" s="847"/>
      <c r="AM237" s="847"/>
      <c r="AN237" s="847"/>
      <c r="AO237" s="847"/>
      <c r="AP237" s="847"/>
      <c r="AQ237" s="847"/>
      <c r="AR237" s="847"/>
      <c r="AS237" s="847"/>
      <c r="AT237" s="847"/>
      <c r="AU237" s="847"/>
      <c r="AV237" s="847"/>
      <c r="AW237" s="847"/>
      <c r="AX237" s="847"/>
      <c r="AY237" s="847"/>
      <c r="AZ237" s="847"/>
      <c r="BA237" s="847"/>
      <c r="BB237" s="847"/>
      <c r="BC237" s="847"/>
      <c r="BD237" s="847"/>
      <c r="BE237" s="848"/>
      <c r="BF237" s="448" t="s">
        <v>19</v>
      </c>
      <c r="BG237" s="441"/>
      <c r="BH237" s="442"/>
      <c r="BI237" s="442"/>
      <c r="BJ237" s="436">
        <v>1</v>
      </c>
      <c r="BK237" s="436" t="s">
        <v>19</v>
      </c>
      <c r="BL237" s="436" t="s">
        <v>19</v>
      </c>
      <c r="BM237" s="436" t="s">
        <v>19</v>
      </c>
      <c r="BN237" s="436" t="s">
        <v>19</v>
      </c>
    </row>
    <row r="238" spans="1:66" ht="15.75" x14ac:dyDescent="0.25">
      <c r="A238" s="545">
        <v>80556</v>
      </c>
      <c r="B238" s="458" t="s">
        <v>1723</v>
      </c>
      <c r="C238" s="551" t="s">
        <v>1723</v>
      </c>
      <c r="D238" s="427">
        <v>38</v>
      </c>
      <c r="E238" s="428">
        <v>1.8517444164299426E-2</v>
      </c>
      <c r="F238" s="429">
        <v>0</v>
      </c>
      <c r="G238" s="429" t="s">
        <v>19</v>
      </c>
      <c r="H238" s="430">
        <v>0</v>
      </c>
      <c r="I238" s="430">
        <v>0</v>
      </c>
      <c r="J238" s="430">
        <v>0</v>
      </c>
      <c r="K238" s="431">
        <v>0</v>
      </c>
      <c r="L238" s="430">
        <v>0</v>
      </c>
      <c r="M238" s="431">
        <v>0</v>
      </c>
      <c r="N238" s="430">
        <v>0</v>
      </c>
      <c r="O238" s="432">
        <v>0</v>
      </c>
      <c r="P238" s="356" t="s">
        <v>1505</v>
      </c>
      <c r="Q238" s="356" t="s">
        <v>1505</v>
      </c>
      <c r="R238" s="356" t="s">
        <v>1505</v>
      </c>
      <c r="S238" s="356" t="s">
        <v>1505</v>
      </c>
      <c r="T238" s="356" t="s">
        <v>1505</v>
      </c>
      <c r="U238" s="356" t="s">
        <v>1505</v>
      </c>
      <c r="V238" s="356" t="s">
        <v>1505</v>
      </c>
      <c r="W238" s="356" t="s">
        <v>1505</v>
      </c>
      <c r="X238" s="356" t="s">
        <v>1505</v>
      </c>
      <c r="Y238" s="356" t="s">
        <v>1505</v>
      </c>
      <c r="Z238" s="356" t="s">
        <v>1505</v>
      </c>
      <c r="AA238" s="515"/>
      <c r="AB238" s="515"/>
      <c r="AC238" s="356" t="s">
        <v>1505</v>
      </c>
      <c r="AD238" s="356" t="s">
        <v>1505</v>
      </c>
      <c r="AE238" s="356" t="s">
        <v>1505</v>
      </c>
      <c r="AF238" s="356" t="s">
        <v>1505</v>
      </c>
      <c r="AG238" s="356" t="s">
        <v>1505</v>
      </c>
      <c r="AH238" s="356" t="s">
        <v>1505</v>
      </c>
      <c r="AI238" s="356" t="s">
        <v>1505</v>
      </c>
      <c r="AJ238" s="516"/>
      <c r="AK238" s="356" t="s">
        <v>1505</v>
      </c>
      <c r="AL238" s="356" t="s">
        <v>1505</v>
      </c>
      <c r="AM238" s="356" t="s">
        <v>1505</v>
      </c>
      <c r="AN238" s="356" t="s">
        <v>1505</v>
      </c>
      <c r="AO238" s="356" t="s">
        <v>1505</v>
      </c>
      <c r="AP238" s="356" t="s">
        <v>1505</v>
      </c>
      <c r="AQ238" s="356" t="s">
        <v>1505</v>
      </c>
      <c r="AR238" s="356" t="s">
        <v>1505</v>
      </c>
      <c r="AS238" s="356" t="s">
        <v>1505</v>
      </c>
      <c r="AT238" s="356" t="s">
        <v>1505</v>
      </c>
      <c r="AU238" s="356" t="s">
        <v>1505</v>
      </c>
      <c r="AV238" s="356" t="s">
        <v>1505</v>
      </c>
      <c r="AW238" s="356" t="s">
        <v>1505</v>
      </c>
      <c r="AX238" s="356" t="s">
        <v>1505</v>
      </c>
      <c r="AY238" s="356" t="s">
        <v>1505</v>
      </c>
      <c r="AZ238" s="356" t="s">
        <v>1505</v>
      </c>
      <c r="BA238" s="356" t="s">
        <v>1505</v>
      </c>
      <c r="BB238" s="356" t="s">
        <v>1505</v>
      </c>
      <c r="BC238" s="356" t="s">
        <v>1505</v>
      </c>
      <c r="BD238" s="356" t="s">
        <v>1505</v>
      </c>
      <c r="BE238" s="515"/>
      <c r="BF238" s="448">
        <v>76</v>
      </c>
      <c r="BG238" s="441" t="s">
        <v>103</v>
      </c>
      <c r="BH238" s="442">
        <v>2</v>
      </c>
      <c r="BI238" s="442">
        <v>76</v>
      </c>
      <c r="BJ238" s="436">
        <v>38</v>
      </c>
      <c r="BK238" s="436">
        <v>38</v>
      </c>
      <c r="BL238" s="436">
        <v>4</v>
      </c>
      <c r="BM238" s="436">
        <v>0</v>
      </c>
      <c r="BN238" s="436">
        <v>38</v>
      </c>
    </row>
    <row r="239" spans="1:66" ht="15.75" x14ac:dyDescent="0.25">
      <c r="A239" s="545">
        <v>80555</v>
      </c>
      <c r="B239" s="458" t="s">
        <v>812</v>
      </c>
      <c r="C239" s="551" t="s">
        <v>812</v>
      </c>
      <c r="D239" s="427">
        <v>38</v>
      </c>
      <c r="E239" s="428">
        <v>3.2119870157743355E-2</v>
      </c>
      <c r="F239" s="429">
        <v>0</v>
      </c>
      <c r="G239" s="429" t="s">
        <v>19</v>
      </c>
      <c r="H239" s="430">
        <v>0</v>
      </c>
      <c r="I239" s="430">
        <v>0</v>
      </c>
      <c r="J239" s="430">
        <v>0</v>
      </c>
      <c r="K239" s="431">
        <v>0</v>
      </c>
      <c r="L239" s="430">
        <v>0</v>
      </c>
      <c r="M239" s="431">
        <v>0</v>
      </c>
      <c r="N239" s="430">
        <v>0</v>
      </c>
      <c r="O239" s="549">
        <v>0</v>
      </c>
      <c r="P239" s="356" t="s">
        <v>1505</v>
      </c>
      <c r="Q239" s="356" t="s">
        <v>1505</v>
      </c>
      <c r="R239" s="356" t="s">
        <v>1505</v>
      </c>
      <c r="S239" s="356" t="s">
        <v>1505</v>
      </c>
      <c r="T239" s="356" t="s">
        <v>1505</v>
      </c>
      <c r="U239" s="356" t="s">
        <v>1505</v>
      </c>
      <c r="V239" s="356" t="s">
        <v>1505</v>
      </c>
      <c r="W239" s="356" t="s">
        <v>1505</v>
      </c>
      <c r="X239" s="356" t="s">
        <v>1505</v>
      </c>
      <c r="Y239" s="356" t="s">
        <v>1505</v>
      </c>
      <c r="Z239" s="356" t="s">
        <v>1505</v>
      </c>
      <c r="AA239" s="515"/>
      <c r="AB239" s="515"/>
      <c r="AC239" s="356" t="s">
        <v>1505</v>
      </c>
      <c r="AD239" s="356" t="s">
        <v>1505</v>
      </c>
      <c r="AE239" s="356" t="s">
        <v>1505</v>
      </c>
      <c r="AF239" s="356" t="s">
        <v>1505</v>
      </c>
      <c r="AG239" s="356" t="s">
        <v>1505</v>
      </c>
      <c r="AH239" s="356" t="s">
        <v>1505</v>
      </c>
      <c r="AI239" s="356" t="s">
        <v>1505</v>
      </c>
      <c r="AJ239" s="516"/>
      <c r="AK239" s="356" t="s">
        <v>1505</v>
      </c>
      <c r="AL239" s="356" t="s">
        <v>1505</v>
      </c>
      <c r="AM239" s="356" t="s">
        <v>1505</v>
      </c>
      <c r="AN239" s="356" t="s">
        <v>1505</v>
      </c>
      <c r="AO239" s="356" t="s">
        <v>1505</v>
      </c>
      <c r="AP239" s="356" t="s">
        <v>1505</v>
      </c>
      <c r="AQ239" s="356" t="s">
        <v>1505</v>
      </c>
      <c r="AR239" s="356" t="s">
        <v>1505</v>
      </c>
      <c r="AS239" s="356" t="s">
        <v>1505</v>
      </c>
      <c r="AT239" s="356" t="s">
        <v>1505</v>
      </c>
      <c r="AU239" s="356" t="s">
        <v>1505</v>
      </c>
      <c r="AV239" s="356" t="s">
        <v>1505</v>
      </c>
      <c r="AW239" s="356" t="s">
        <v>1505</v>
      </c>
      <c r="AX239" s="356" t="s">
        <v>1505</v>
      </c>
      <c r="AY239" s="356" t="s">
        <v>1505</v>
      </c>
      <c r="AZ239" s="356" t="s">
        <v>1505</v>
      </c>
      <c r="BA239" s="356" t="s">
        <v>1505</v>
      </c>
      <c r="BB239" s="356" t="s">
        <v>1505</v>
      </c>
      <c r="BC239" s="356" t="s">
        <v>1505</v>
      </c>
      <c r="BD239" s="356" t="s">
        <v>1505</v>
      </c>
      <c r="BE239" s="515"/>
      <c r="BF239" s="448">
        <v>38</v>
      </c>
      <c r="BG239" s="441" t="s">
        <v>103</v>
      </c>
      <c r="BH239" s="442">
        <v>1</v>
      </c>
      <c r="BI239" s="442">
        <v>38</v>
      </c>
      <c r="BJ239" s="436">
        <v>38</v>
      </c>
      <c r="BK239" s="436">
        <v>38</v>
      </c>
      <c r="BL239" s="436">
        <v>4</v>
      </c>
      <c r="BM239" s="436">
        <v>0</v>
      </c>
      <c r="BN239" s="436">
        <v>38</v>
      </c>
    </row>
    <row r="240" spans="1:66" ht="45.75" customHeight="1" x14ac:dyDescent="0.25">
      <c r="A240" s="425" t="s">
        <v>1724</v>
      </c>
      <c r="B240" s="495" t="s">
        <v>1725</v>
      </c>
      <c r="C240" s="480" t="s">
        <v>1725</v>
      </c>
      <c r="D240" s="472"/>
      <c r="E240" s="473"/>
      <c r="F240" s="429" t="s">
        <v>19</v>
      </c>
      <c r="G240" s="429" t="s">
        <v>19</v>
      </c>
      <c r="H240" s="474"/>
      <c r="I240" s="474"/>
      <c r="J240" s="474"/>
      <c r="K240" s="431" t="s">
        <v>19</v>
      </c>
      <c r="L240" s="474"/>
      <c r="M240" s="431" t="s">
        <v>19</v>
      </c>
      <c r="N240" s="474"/>
      <c r="O240" s="497" t="s">
        <v>1919</v>
      </c>
      <c r="P240" s="846" t="s">
        <v>1700</v>
      </c>
      <c r="Q240" s="847"/>
      <c r="R240" s="847"/>
      <c r="S240" s="847"/>
      <c r="T240" s="847"/>
      <c r="U240" s="847"/>
      <c r="V240" s="847"/>
      <c r="W240" s="847"/>
      <c r="X240" s="847"/>
      <c r="Y240" s="847"/>
      <c r="Z240" s="847"/>
      <c r="AA240" s="847"/>
      <c r="AB240" s="847"/>
      <c r="AC240" s="847"/>
      <c r="AD240" s="847"/>
      <c r="AE240" s="847"/>
      <c r="AF240" s="847"/>
      <c r="AG240" s="847"/>
      <c r="AH240" s="847"/>
      <c r="AI240" s="847"/>
      <c r="AJ240" s="847"/>
      <c r="AK240" s="847"/>
      <c r="AL240" s="847"/>
      <c r="AM240" s="847"/>
      <c r="AN240" s="847"/>
      <c r="AO240" s="847"/>
      <c r="AP240" s="847"/>
      <c r="AQ240" s="847"/>
      <c r="AR240" s="847"/>
      <c r="AS240" s="847"/>
      <c r="AT240" s="847"/>
      <c r="AU240" s="847"/>
      <c r="AV240" s="847"/>
      <c r="AW240" s="847"/>
      <c r="AX240" s="847"/>
      <c r="AY240" s="847"/>
      <c r="AZ240" s="847"/>
      <c r="BA240" s="847"/>
      <c r="BB240" s="847"/>
      <c r="BC240" s="847"/>
      <c r="BD240" s="847"/>
      <c r="BE240" s="848"/>
      <c r="BF240" s="448" t="s">
        <v>19</v>
      </c>
      <c r="BG240" s="441"/>
      <c r="BH240" s="442"/>
      <c r="BI240" s="442"/>
      <c r="BJ240" s="436">
        <v>1</v>
      </c>
      <c r="BK240" s="436" t="s">
        <v>19</v>
      </c>
      <c r="BL240" s="436" t="s">
        <v>19</v>
      </c>
      <c r="BM240" s="436" t="s">
        <v>19</v>
      </c>
      <c r="BN240" s="436" t="s">
        <v>19</v>
      </c>
    </row>
    <row r="241" spans="1:66" x14ac:dyDescent="0.25">
      <c r="A241" s="425" t="s">
        <v>1726</v>
      </c>
      <c r="B241" s="495" t="s">
        <v>1727</v>
      </c>
      <c r="C241" s="480" t="s">
        <v>1727</v>
      </c>
      <c r="D241" s="415"/>
      <c r="E241" s="473"/>
      <c r="F241" s="429" t="s">
        <v>19</v>
      </c>
      <c r="G241" s="429" t="s">
        <v>19</v>
      </c>
      <c r="H241" s="415"/>
      <c r="I241" s="415"/>
      <c r="J241" s="415"/>
      <c r="K241" s="431" t="s">
        <v>19</v>
      </c>
      <c r="L241" s="415"/>
      <c r="M241" s="431" t="s">
        <v>19</v>
      </c>
      <c r="N241" s="415"/>
      <c r="O241" s="467" t="s">
        <v>1919</v>
      </c>
      <c r="P241" s="419"/>
      <c r="Q241" s="419"/>
      <c r="R241" s="419"/>
      <c r="S241" s="419"/>
      <c r="T241" s="419"/>
      <c r="U241" s="419"/>
      <c r="V241" s="419"/>
      <c r="W241" s="419"/>
      <c r="X241" s="419"/>
      <c r="Y241" s="419"/>
      <c r="Z241" s="419"/>
      <c r="AA241" s="419"/>
      <c r="AB241" s="419"/>
      <c r="AC241" s="419"/>
      <c r="AD241" s="419"/>
      <c r="AE241" s="419"/>
      <c r="AF241" s="419"/>
      <c r="AG241" s="419"/>
      <c r="AH241" s="419"/>
      <c r="AI241" s="420"/>
      <c r="AJ241" s="421"/>
      <c r="AK241" s="419"/>
      <c r="AL241" s="419"/>
      <c r="AM241" s="419"/>
      <c r="AN241" s="419"/>
      <c r="AO241" s="419"/>
      <c r="AP241" s="419"/>
      <c r="AQ241" s="420"/>
      <c r="AR241" s="422"/>
      <c r="AS241" s="419"/>
      <c r="AT241" s="419"/>
      <c r="AU241" s="419"/>
      <c r="AV241" s="419"/>
      <c r="AW241" s="419"/>
      <c r="AX241" s="419"/>
      <c r="AY241" s="419"/>
      <c r="AZ241" s="419"/>
      <c r="BA241" s="419"/>
      <c r="BB241" s="419"/>
      <c r="BC241" s="419"/>
      <c r="BD241" s="419"/>
      <c r="BE241" s="419"/>
      <c r="BF241" s="448" t="s">
        <v>19</v>
      </c>
      <c r="BG241" s="441"/>
      <c r="BH241" s="442"/>
      <c r="BI241" s="442"/>
      <c r="BJ241" s="436">
        <v>0</v>
      </c>
      <c r="BK241" s="436" t="s">
        <v>19</v>
      </c>
      <c r="BL241" s="436" t="s">
        <v>19</v>
      </c>
      <c r="BM241" s="436" t="s">
        <v>19</v>
      </c>
      <c r="BN241" s="436" t="s">
        <v>19</v>
      </c>
    </row>
    <row r="242" spans="1:66" ht="30" x14ac:dyDescent="0.25">
      <c r="A242" s="425">
        <v>81846</v>
      </c>
      <c r="B242" s="458" t="s">
        <v>418</v>
      </c>
      <c r="C242" s="551" t="s">
        <v>418</v>
      </c>
      <c r="D242" s="427">
        <v>38</v>
      </c>
      <c r="E242" s="428">
        <v>0.29163638034491196</v>
      </c>
      <c r="F242" s="429">
        <v>0</v>
      </c>
      <c r="G242" s="429" t="s">
        <v>19</v>
      </c>
      <c r="H242" s="430">
        <v>0</v>
      </c>
      <c r="I242" s="430">
        <v>0</v>
      </c>
      <c r="J242" s="430">
        <v>0</v>
      </c>
      <c r="K242" s="431">
        <v>0</v>
      </c>
      <c r="L242" s="430">
        <v>0</v>
      </c>
      <c r="M242" s="431">
        <v>0</v>
      </c>
      <c r="N242" s="430">
        <v>0</v>
      </c>
      <c r="O242" s="432">
        <v>0</v>
      </c>
      <c r="P242" s="356" t="s">
        <v>1505</v>
      </c>
      <c r="Q242" s="356" t="s">
        <v>1505</v>
      </c>
      <c r="R242" s="356" t="s">
        <v>1505</v>
      </c>
      <c r="S242" s="356" t="s">
        <v>1505</v>
      </c>
      <c r="T242" s="356" t="s">
        <v>1505</v>
      </c>
      <c r="U242" s="356" t="s">
        <v>1505</v>
      </c>
      <c r="V242" s="356" t="s">
        <v>1505</v>
      </c>
      <c r="W242" s="356" t="s">
        <v>1505</v>
      </c>
      <c r="X242" s="356" t="s">
        <v>1505</v>
      </c>
      <c r="Y242" s="356" t="s">
        <v>1505</v>
      </c>
      <c r="Z242" s="356" t="s">
        <v>1505</v>
      </c>
      <c r="AA242" s="515"/>
      <c r="AB242" s="515"/>
      <c r="AC242" s="356" t="s">
        <v>1505</v>
      </c>
      <c r="AD242" s="356" t="s">
        <v>1505</v>
      </c>
      <c r="AE242" s="356" t="s">
        <v>1505</v>
      </c>
      <c r="AF242" s="356" t="s">
        <v>1505</v>
      </c>
      <c r="AG242" s="356" t="s">
        <v>1505</v>
      </c>
      <c r="AH242" s="356" t="s">
        <v>1505</v>
      </c>
      <c r="AI242" s="356" t="s">
        <v>1505</v>
      </c>
      <c r="AJ242" s="516"/>
      <c r="AK242" s="356" t="s">
        <v>1505</v>
      </c>
      <c r="AL242" s="356" t="s">
        <v>1505</v>
      </c>
      <c r="AM242" s="356" t="s">
        <v>1505</v>
      </c>
      <c r="AN242" s="356" t="s">
        <v>1505</v>
      </c>
      <c r="AO242" s="356" t="s">
        <v>1505</v>
      </c>
      <c r="AP242" s="356" t="s">
        <v>1505</v>
      </c>
      <c r="AQ242" s="356" t="s">
        <v>1505</v>
      </c>
      <c r="AR242" s="356" t="s">
        <v>1505</v>
      </c>
      <c r="AS242" s="356" t="s">
        <v>1505</v>
      </c>
      <c r="AT242" s="356" t="s">
        <v>1505</v>
      </c>
      <c r="AU242" s="356" t="s">
        <v>1505</v>
      </c>
      <c r="AV242" s="356" t="s">
        <v>1505</v>
      </c>
      <c r="AW242" s="356" t="s">
        <v>1505</v>
      </c>
      <c r="AX242" s="356" t="s">
        <v>1505</v>
      </c>
      <c r="AY242" s="356" t="s">
        <v>1505</v>
      </c>
      <c r="AZ242" s="356" t="s">
        <v>1505</v>
      </c>
      <c r="BA242" s="356" t="s">
        <v>1505</v>
      </c>
      <c r="BB242" s="356" t="s">
        <v>1505</v>
      </c>
      <c r="BC242" s="356" t="s">
        <v>1505</v>
      </c>
      <c r="BD242" s="356" t="s">
        <v>1505</v>
      </c>
      <c r="BE242" s="515"/>
      <c r="BF242" s="448">
        <v>38</v>
      </c>
      <c r="BG242" s="441" t="s">
        <v>99</v>
      </c>
      <c r="BH242" s="442">
        <v>1</v>
      </c>
      <c r="BI242" s="442">
        <v>38</v>
      </c>
      <c r="BJ242" s="436">
        <v>38</v>
      </c>
      <c r="BK242" s="436">
        <v>38</v>
      </c>
      <c r="BL242" s="436">
        <v>4</v>
      </c>
      <c r="BM242" s="436">
        <v>0</v>
      </c>
      <c r="BN242" s="436">
        <v>1</v>
      </c>
    </row>
    <row r="243" spans="1:66" ht="30" x14ac:dyDescent="0.25">
      <c r="A243" s="425">
        <v>70633</v>
      </c>
      <c r="B243" s="458" t="s">
        <v>1728</v>
      </c>
      <c r="C243" s="551" t="s">
        <v>1728</v>
      </c>
      <c r="D243" s="427">
        <v>38</v>
      </c>
      <c r="E243" s="428">
        <v>0.21602501269683105</v>
      </c>
      <c r="F243" s="429">
        <v>0</v>
      </c>
      <c r="G243" s="429" t="s">
        <v>19</v>
      </c>
      <c r="H243" s="430">
        <v>0</v>
      </c>
      <c r="I243" s="430">
        <v>0</v>
      </c>
      <c r="J243" s="430">
        <v>0</v>
      </c>
      <c r="K243" s="431">
        <v>0</v>
      </c>
      <c r="L243" s="430">
        <v>0</v>
      </c>
      <c r="M243" s="431">
        <v>0</v>
      </c>
      <c r="N243" s="430">
        <v>0</v>
      </c>
      <c r="O243" s="549">
        <v>0</v>
      </c>
      <c r="P243" s="356" t="s">
        <v>1505</v>
      </c>
      <c r="Q243" s="356" t="s">
        <v>1505</v>
      </c>
      <c r="R243" s="356" t="s">
        <v>1505</v>
      </c>
      <c r="S243" s="356" t="s">
        <v>1505</v>
      </c>
      <c r="T243" s="356" t="s">
        <v>1505</v>
      </c>
      <c r="U243" s="356" t="s">
        <v>1505</v>
      </c>
      <c r="V243" s="356" t="s">
        <v>1505</v>
      </c>
      <c r="W243" s="356" t="s">
        <v>1505</v>
      </c>
      <c r="X243" s="356" t="s">
        <v>1505</v>
      </c>
      <c r="Y243" s="356" t="s">
        <v>1505</v>
      </c>
      <c r="Z243" s="356" t="s">
        <v>1505</v>
      </c>
      <c r="AA243" s="515"/>
      <c r="AB243" s="515"/>
      <c r="AC243" s="356" t="s">
        <v>1505</v>
      </c>
      <c r="AD243" s="356" t="s">
        <v>1505</v>
      </c>
      <c r="AE243" s="356" t="s">
        <v>1505</v>
      </c>
      <c r="AF243" s="356" t="s">
        <v>1505</v>
      </c>
      <c r="AG243" s="356" t="s">
        <v>1505</v>
      </c>
      <c r="AH243" s="356" t="s">
        <v>1505</v>
      </c>
      <c r="AI243" s="356" t="s">
        <v>1505</v>
      </c>
      <c r="AJ243" s="516"/>
      <c r="AK243" s="356" t="s">
        <v>1505</v>
      </c>
      <c r="AL243" s="356" t="s">
        <v>1505</v>
      </c>
      <c r="AM243" s="356" t="s">
        <v>1505</v>
      </c>
      <c r="AN243" s="356" t="s">
        <v>1505</v>
      </c>
      <c r="AO243" s="356" t="s">
        <v>1505</v>
      </c>
      <c r="AP243" s="356" t="s">
        <v>1505</v>
      </c>
      <c r="AQ243" s="356" t="s">
        <v>1505</v>
      </c>
      <c r="AR243" s="356" t="s">
        <v>1505</v>
      </c>
      <c r="AS243" s="356" t="s">
        <v>1505</v>
      </c>
      <c r="AT243" s="356" t="s">
        <v>1505</v>
      </c>
      <c r="AU243" s="356" t="s">
        <v>1505</v>
      </c>
      <c r="AV243" s="356" t="s">
        <v>1505</v>
      </c>
      <c r="AW243" s="356" t="s">
        <v>1505</v>
      </c>
      <c r="AX243" s="356" t="s">
        <v>1505</v>
      </c>
      <c r="AY243" s="356" t="s">
        <v>1505</v>
      </c>
      <c r="AZ243" s="356" t="s">
        <v>1505</v>
      </c>
      <c r="BA243" s="356" t="s">
        <v>1505</v>
      </c>
      <c r="BB243" s="356" t="s">
        <v>1505</v>
      </c>
      <c r="BC243" s="356" t="s">
        <v>1505</v>
      </c>
      <c r="BD243" s="356" t="s">
        <v>1505</v>
      </c>
      <c r="BE243" s="515"/>
      <c r="BF243" s="448">
        <v>239.02</v>
      </c>
      <c r="BG243" s="441" t="s">
        <v>29</v>
      </c>
      <c r="BH243" s="442">
        <v>6.2920000000000016</v>
      </c>
      <c r="BI243" s="442">
        <v>239.02</v>
      </c>
      <c r="BJ243" s="436">
        <v>38</v>
      </c>
      <c r="BK243" s="436">
        <v>38</v>
      </c>
      <c r="BL243" s="436">
        <v>4</v>
      </c>
      <c r="BM243" s="436">
        <v>0</v>
      </c>
      <c r="BN243" s="436">
        <v>38</v>
      </c>
    </row>
    <row r="244" spans="1:66" ht="15.75" x14ac:dyDescent="0.25">
      <c r="A244" s="494">
        <v>81825</v>
      </c>
      <c r="B244" s="458" t="s">
        <v>1729</v>
      </c>
      <c r="C244" s="551" t="s">
        <v>1729</v>
      </c>
      <c r="D244" s="427">
        <v>38</v>
      </c>
      <c r="E244" s="428">
        <v>1.4282206180202777</v>
      </c>
      <c r="F244" s="429">
        <v>0</v>
      </c>
      <c r="G244" s="429" t="s">
        <v>19</v>
      </c>
      <c r="H244" s="430">
        <v>0</v>
      </c>
      <c r="I244" s="430">
        <v>0</v>
      </c>
      <c r="J244" s="430">
        <v>0</v>
      </c>
      <c r="K244" s="431">
        <v>0</v>
      </c>
      <c r="L244" s="430">
        <v>0</v>
      </c>
      <c r="M244" s="431">
        <v>0</v>
      </c>
      <c r="N244" s="430">
        <v>0</v>
      </c>
      <c r="O244" s="549">
        <v>0</v>
      </c>
      <c r="P244" s="356" t="s">
        <v>1505</v>
      </c>
      <c r="Q244" s="356" t="s">
        <v>1505</v>
      </c>
      <c r="R244" s="356" t="s">
        <v>1505</v>
      </c>
      <c r="S244" s="356" t="s">
        <v>1505</v>
      </c>
      <c r="T244" s="356" t="s">
        <v>1505</v>
      </c>
      <c r="U244" s="356" t="s">
        <v>1505</v>
      </c>
      <c r="V244" s="356" t="s">
        <v>1505</v>
      </c>
      <c r="W244" s="356" t="s">
        <v>1505</v>
      </c>
      <c r="X244" s="356" t="s">
        <v>1505</v>
      </c>
      <c r="Y244" s="356" t="s">
        <v>1505</v>
      </c>
      <c r="Z244" s="356" t="s">
        <v>1505</v>
      </c>
      <c r="AA244" s="515"/>
      <c r="AB244" s="515"/>
      <c r="AC244" s="356" t="s">
        <v>1505</v>
      </c>
      <c r="AD244" s="356" t="s">
        <v>1505</v>
      </c>
      <c r="AE244" s="356" t="s">
        <v>1505</v>
      </c>
      <c r="AF244" s="356" t="s">
        <v>1505</v>
      </c>
      <c r="AG244" s="356" t="s">
        <v>1505</v>
      </c>
      <c r="AH244" s="356" t="s">
        <v>1505</v>
      </c>
      <c r="AI244" s="356" t="s">
        <v>1505</v>
      </c>
      <c r="AJ244" s="516"/>
      <c r="AK244" s="356" t="s">
        <v>1505</v>
      </c>
      <c r="AL244" s="356" t="s">
        <v>1505</v>
      </c>
      <c r="AM244" s="356" t="s">
        <v>1505</v>
      </c>
      <c r="AN244" s="356" t="s">
        <v>1505</v>
      </c>
      <c r="AO244" s="356" t="s">
        <v>1505</v>
      </c>
      <c r="AP244" s="356" t="s">
        <v>1505</v>
      </c>
      <c r="AQ244" s="356" t="s">
        <v>1505</v>
      </c>
      <c r="AR244" s="356" t="s">
        <v>1505</v>
      </c>
      <c r="AS244" s="356" t="s">
        <v>1505</v>
      </c>
      <c r="AT244" s="356" t="s">
        <v>1505</v>
      </c>
      <c r="AU244" s="356" t="s">
        <v>1505</v>
      </c>
      <c r="AV244" s="356" t="s">
        <v>1505</v>
      </c>
      <c r="AW244" s="356" t="s">
        <v>1505</v>
      </c>
      <c r="AX244" s="356" t="s">
        <v>1505</v>
      </c>
      <c r="AY244" s="356" t="s">
        <v>1505</v>
      </c>
      <c r="AZ244" s="356" t="s">
        <v>1505</v>
      </c>
      <c r="BA244" s="356" t="s">
        <v>1505</v>
      </c>
      <c r="BB244" s="356" t="s">
        <v>1505</v>
      </c>
      <c r="BC244" s="356" t="s">
        <v>1505</v>
      </c>
      <c r="BD244" s="356" t="s">
        <v>1505</v>
      </c>
      <c r="BE244" s="515"/>
      <c r="BF244" s="448">
        <v>152</v>
      </c>
      <c r="BG244" s="441" t="s">
        <v>103</v>
      </c>
      <c r="BH244" s="442">
        <v>4</v>
      </c>
      <c r="BI244" s="442">
        <v>152</v>
      </c>
      <c r="BJ244" s="436">
        <v>38</v>
      </c>
      <c r="BK244" s="436">
        <v>38</v>
      </c>
      <c r="BL244" s="436">
        <v>4</v>
      </c>
      <c r="BM244" s="436">
        <v>0</v>
      </c>
      <c r="BN244" s="436">
        <v>38</v>
      </c>
    </row>
    <row r="245" spans="1:66" ht="30" x14ac:dyDescent="0.25">
      <c r="A245" s="425">
        <v>81826</v>
      </c>
      <c r="B245" s="458" t="s">
        <v>1730</v>
      </c>
      <c r="C245" s="551" t="s">
        <v>1730</v>
      </c>
      <c r="D245" s="427">
        <v>38</v>
      </c>
      <c r="E245" s="428">
        <v>0.27353605144483828</v>
      </c>
      <c r="F245" s="429">
        <v>0</v>
      </c>
      <c r="G245" s="429" t="s">
        <v>19</v>
      </c>
      <c r="H245" s="430">
        <v>0</v>
      </c>
      <c r="I245" s="430">
        <v>0</v>
      </c>
      <c r="J245" s="430">
        <v>0</v>
      </c>
      <c r="K245" s="431">
        <v>0</v>
      </c>
      <c r="L245" s="430">
        <v>0</v>
      </c>
      <c r="M245" s="431">
        <v>0</v>
      </c>
      <c r="N245" s="430">
        <v>0</v>
      </c>
      <c r="O245" s="549">
        <v>0</v>
      </c>
      <c r="P245" s="356" t="s">
        <v>1505</v>
      </c>
      <c r="Q245" s="356" t="s">
        <v>1505</v>
      </c>
      <c r="R245" s="356" t="s">
        <v>1505</v>
      </c>
      <c r="S245" s="356" t="s">
        <v>1505</v>
      </c>
      <c r="T245" s="356" t="s">
        <v>1505</v>
      </c>
      <c r="U245" s="356" t="s">
        <v>1505</v>
      </c>
      <c r="V245" s="356" t="s">
        <v>1505</v>
      </c>
      <c r="W245" s="356" t="s">
        <v>1505</v>
      </c>
      <c r="X245" s="356" t="s">
        <v>1505</v>
      </c>
      <c r="Y245" s="356" t="s">
        <v>1505</v>
      </c>
      <c r="Z245" s="356" t="s">
        <v>1505</v>
      </c>
      <c r="AA245" s="515"/>
      <c r="AB245" s="515"/>
      <c r="AC245" s="356" t="s">
        <v>1505</v>
      </c>
      <c r="AD245" s="356" t="s">
        <v>1505</v>
      </c>
      <c r="AE245" s="356" t="s">
        <v>1505</v>
      </c>
      <c r="AF245" s="356" t="s">
        <v>1505</v>
      </c>
      <c r="AG245" s="356" t="s">
        <v>1505</v>
      </c>
      <c r="AH245" s="356" t="s">
        <v>1505</v>
      </c>
      <c r="AI245" s="356" t="s">
        <v>1505</v>
      </c>
      <c r="AJ245" s="516"/>
      <c r="AK245" s="356" t="s">
        <v>1505</v>
      </c>
      <c r="AL245" s="356" t="s">
        <v>1505</v>
      </c>
      <c r="AM245" s="356" t="s">
        <v>1505</v>
      </c>
      <c r="AN245" s="356" t="s">
        <v>1505</v>
      </c>
      <c r="AO245" s="356" t="s">
        <v>1505</v>
      </c>
      <c r="AP245" s="356" t="s">
        <v>1505</v>
      </c>
      <c r="AQ245" s="356" t="s">
        <v>1505</v>
      </c>
      <c r="AR245" s="356" t="s">
        <v>1505</v>
      </c>
      <c r="AS245" s="356" t="s">
        <v>1505</v>
      </c>
      <c r="AT245" s="356" t="s">
        <v>1505</v>
      </c>
      <c r="AU245" s="356" t="s">
        <v>1505</v>
      </c>
      <c r="AV245" s="356" t="s">
        <v>1505</v>
      </c>
      <c r="AW245" s="356" t="s">
        <v>1505</v>
      </c>
      <c r="AX245" s="356" t="s">
        <v>1505</v>
      </c>
      <c r="AY245" s="356" t="s">
        <v>1505</v>
      </c>
      <c r="AZ245" s="356" t="s">
        <v>1505</v>
      </c>
      <c r="BA245" s="356" t="s">
        <v>1505</v>
      </c>
      <c r="BB245" s="356" t="s">
        <v>1505</v>
      </c>
      <c r="BC245" s="356" t="s">
        <v>1505</v>
      </c>
      <c r="BD245" s="356" t="s">
        <v>1505</v>
      </c>
      <c r="BE245" s="515"/>
      <c r="BF245" s="448">
        <v>152</v>
      </c>
      <c r="BG245" s="441" t="s">
        <v>103</v>
      </c>
      <c r="BH245" s="442">
        <v>4</v>
      </c>
      <c r="BI245" s="442">
        <v>152</v>
      </c>
      <c r="BJ245" s="436">
        <v>38</v>
      </c>
      <c r="BK245" s="436">
        <v>38</v>
      </c>
      <c r="BL245" s="436">
        <v>4</v>
      </c>
      <c r="BM245" s="436">
        <v>0</v>
      </c>
      <c r="BN245" s="436">
        <v>38</v>
      </c>
    </row>
    <row r="246" spans="1:66" ht="47.25" customHeight="1" x14ac:dyDescent="0.25">
      <c r="A246" s="425" t="s">
        <v>1731</v>
      </c>
      <c r="B246" s="495" t="s">
        <v>1722</v>
      </c>
      <c r="C246" s="480" t="s">
        <v>1722</v>
      </c>
      <c r="D246" s="415"/>
      <c r="E246" s="473"/>
      <c r="F246" s="429" t="s">
        <v>19</v>
      </c>
      <c r="G246" s="429" t="s">
        <v>19</v>
      </c>
      <c r="H246" s="415"/>
      <c r="I246" s="415"/>
      <c r="J246" s="415"/>
      <c r="K246" s="431" t="s">
        <v>19</v>
      </c>
      <c r="L246" s="415"/>
      <c r="M246" s="431" t="s">
        <v>19</v>
      </c>
      <c r="N246" s="415"/>
      <c r="O246" s="467" t="s">
        <v>1919</v>
      </c>
      <c r="P246" s="846" t="s">
        <v>1700</v>
      </c>
      <c r="Q246" s="847"/>
      <c r="R246" s="847"/>
      <c r="S246" s="847"/>
      <c r="T246" s="847"/>
      <c r="U246" s="847"/>
      <c r="V246" s="847"/>
      <c r="W246" s="847"/>
      <c r="X246" s="847"/>
      <c r="Y246" s="847"/>
      <c r="Z246" s="847"/>
      <c r="AA246" s="847"/>
      <c r="AB246" s="847"/>
      <c r="AC246" s="847"/>
      <c r="AD246" s="847"/>
      <c r="AE246" s="847"/>
      <c r="AF246" s="847"/>
      <c r="AG246" s="847"/>
      <c r="AH246" s="847"/>
      <c r="AI246" s="847"/>
      <c r="AJ246" s="847"/>
      <c r="AK246" s="847"/>
      <c r="AL246" s="847"/>
      <c r="AM246" s="847"/>
      <c r="AN246" s="847"/>
      <c r="AO246" s="847"/>
      <c r="AP246" s="847"/>
      <c r="AQ246" s="847"/>
      <c r="AR246" s="847"/>
      <c r="AS246" s="847"/>
      <c r="AT246" s="847"/>
      <c r="AU246" s="847"/>
      <c r="AV246" s="847"/>
      <c r="AW246" s="847"/>
      <c r="AX246" s="847"/>
      <c r="AY246" s="847"/>
      <c r="AZ246" s="847"/>
      <c r="BA246" s="847"/>
      <c r="BB246" s="847"/>
      <c r="BC246" s="847"/>
      <c r="BD246" s="847"/>
      <c r="BE246" s="848"/>
      <c r="BF246" s="448" t="s">
        <v>19</v>
      </c>
      <c r="BG246" s="441"/>
      <c r="BH246" s="442"/>
      <c r="BI246" s="442"/>
      <c r="BJ246" s="436">
        <v>1</v>
      </c>
      <c r="BK246" s="436" t="s">
        <v>19</v>
      </c>
      <c r="BL246" s="436" t="s">
        <v>19</v>
      </c>
      <c r="BM246" s="436" t="s">
        <v>19</v>
      </c>
      <c r="BN246" s="436" t="s">
        <v>19</v>
      </c>
    </row>
    <row r="247" spans="1:66" ht="15.75" x14ac:dyDescent="0.25">
      <c r="A247" s="425">
        <v>80561</v>
      </c>
      <c r="B247" s="458" t="s">
        <v>1732</v>
      </c>
      <c r="C247" s="458" t="s">
        <v>1732</v>
      </c>
      <c r="D247" s="427">
        <v>38</v>
      </c>
      <c r="E247" s="428">
        <v>1.9025323390850748E-2</v>
      </c>
      <c r="F247" s="429">
        <v>0</v>
      </c>
      <c r="G247" s="429" t="s">
        <v>19</v>
      </c>
      <c r="H247" s="430">
        <v>0</v>
      </c>
      <c r="I247" s="430">
        <v>0</v>
      </c>
      <c r="J247" s="430">
        <v>0</v>
      </c>
      <c r="K247" s="431">
        <v>0</v>
      </c>
      <c r="L247" s="430">
        <v>0</v>
      </c>
      <c r="M247" s="431">
        <v>0</v>
      </c>
      <c r="N247" s="430">
        <v>0</v>
      </c>
      <c r="O247" s="432">
        <v>0</v>
      </c>
      <c r="P247" s="356" t="s">
        <v>1505</v>
      </c>
      <c r="Q247" s="356" t="s">
        <v>1505</v>
      </c>
      <c r="R247" s="356" t="s">
        <v>1505</v>
      </c>
      <c r="S247" s="356" t="s">
        <v>1505</v>
      </c>
      <c r="T247" s="356" t="s">
        <v>1505</v>
      </c>
      <c r="U247" s="356" t="s">
        <v>1505</v>
      </c>
      <c r="V247" s="356" t="s">
        <v>1505</v>
      </c>
      <c r="W247" s="356" t="s">
        <v>1505</v>
      </c>
      <c r="X247" s="356" t="s">
        <v>1505</v>
      </c>
      <c r="Y247" s="356" t="s">
        <v>1505</v>
      </c>
      <c r="Z247" s="356" t="s">
        <v>1505</v>
      </c>
      <c r="AA247" s="515"/>
      <c r="AB247" s="515"/>
      <c r="AC247" s="356" t="s">
        <v>1505</v>
      </c>
      <c r="AD247" s="356" t="s">
        <v>1505</v>
      </c>
      <c r="AE247" s="356" t="s">
        <v>1505</v>
      </c>
      <c r="AF247" s="356" t="s">
        <v>1505</v>
      </c>
      <c r="AG247" s="356" t="s">
        <v>1505</v>
      </c>
      <c r="AH247" s="356" t="s">
        <v>1505</v>
      </c>
      <c r="AI247" s="356" t="s">
        <v>1505</v>
      </c>
      <c r="AJ247" s="516"/>
      <c r="AK247" s="356" t="s">
        <v>1505</v>
      </c>
      <c r="AL247" s="356" t="s">
        <v>1505</v>
      </c>
      <c r="AM247" s="356" t="s">
        <v>1505</v>
      </c>
      <c r="AN247" s="356" t="s">
        <v>1505</v>
      </c>
      <c r="AO247" s="356" t="s">
        <v>1505</v>
      </c>
      <c r="AP247" s="356" t="s">
        <v>1505</v>
      </c>
      <c r="AQ247" s="356" t="s">
        <v>1505</v>
      </c>
      <c r="AR247" s="356" t="s">
        <v>1505</v>
      </c>
      <c r="AS247" s="356" t="s">
        <v>1505</v>
      </c>
      <c r="AT247" s="356" t="s">
        <v>1505</v>
      </c>
      <c r="AU247" s="356" t="s">
        <v>1505</v>
      </c>
      <c r="AV247" s="356" t="s">
        <v>1505</v>
      </c>
      <c r="AW247" s="356" t="s">
        <v>1505</v>
      </c>
      <c r="AX247" s="356" t="s">
        <v>1505</v>
      </c>
      <c r="AY247" s="356" t="s">
        <v>1505</v>
      </c>
      <c r="AZ247" s="356" t="s">
        <v>1505</v>
      </c>
      <c r="BA247" s="356" t="s">
        <v>1505</v>
      </c>
      <c r="BB247" s="356" t="s">
        <v>1505</v>
      </c>
      <c r="BC247" s="356" t="s">
        <v>1505</v>
      </c>
      <c r="BD247" s="356" t="s">
        <v>1505</v>
      </c>
      <c r="BE247" s="515"/>
      <c r="BF247" s="448">
        <v>38</v>
      </c>
      <c r="BG247" s="441" t="s">
        <v>103</v>
      </c>
      <c r="BH247" s="442">
        <v>1</v>
      </c>
      <c r="BI247" s="442">
        <v>38</v>
      </c>
      <c r="BJ247" s="436">
        <v>38</v>
      </c>
      <c r="BK247" s="436">
        <v>38</v>
      </c>
      <c r="BL247" s="436">
        <v>4</v>
      </c>
      <c r="BM247" s="436">
        <v>0</v>
      </c>
      <c r="BN247" s="436">
        <v>1</v>
      </c>
    </row>
    <row r="248" spans="1:66" ht="15.75" x14ac:dyDescent="0.25">
      <c r="A248" s="553">
        <v>80671</v>
      </c>
      <c r="B248" s="458" t="s">
        <v>1733</v>
      </c>
      <c r="C248" s="458" t="s">
        <v>1733</v>
      </c>
      <c r="D248" s="427">
        <v>38</v>
      </c>
      <c r="E248" s="428">
        <v>1.8363245168963926E-2</v>
      </c>
      <c r="F248" s="429">
        <v>0</v>
      </c>
      <c r="G248" s="429" t="s">
        <v>19</v>
      </c>
      <c r="H248" s="430">
        <v>0</v>
      </c>
      <c r="I248" s="430">
        <v>0</v>
      </c>
      <c r="J248" s="430">
        <v>0</v>
      </c>
      <c r="K248" s="431">
        <v>0</v>
      </c>
      <c r="L248" s="430">
        <v>0</v>
      </c>
      <c r="M248" s="431">
        <v>0</v>
      </c>
      <c r="N248" s="430">
        <v>0</v>
      </c>
      <c r="O248" s="549">
        <v>0</v>
      </c>
      <c r="P248" s="356" t="s">
        <v>1505</v>
      </c>
      <c r="Q248" s="356" t="s">
        <v>1505</v>
      </c>
      <c r="R248" s="356" t="s">
        <v>1505</v>
      </c>
      <c r="S248" s="356" t="s">
        <v>1505</v>
      </c>
      <c r="T248" s="356" t="s">
        <v>1505</v>
      </c>
      <c r="U248" s="356" t="s">
        <v>1505</v>
      </c>
      <c r="V248" s="356" t="s">
        <v>1505</v>
      </c>
      <c r="W248" s="356" t="s">
        <v>1505</v>
      </c>
      <c r="X248" s="356" t="s">
        <v>1505</v>
      </c>
      <c r="Y248" s="356" t="s">
        <v>1505</v>
      </c>
      <c r="Z248" s="356" t="s">
        <v>1505</v>
      </c>
      <c r="AA248" s="515"/>
      <c r="AB248" s="515"/>
      <c r="AC248" s="356" t="s">
        <v>1505</v>
      </c>
      <c r="AD248" s="356" t="s">
        <v>1505</v>
      </c>
      <c r="AE248" s="356" t="s">
        <v>1505</v>
      </c>
      <c r="AF248" s="356" t="s">
        <v>1505</v>
      </c>
      <c r="AG248" s="356" t="s">
        <v>1505</v>
      </c>
      <c r="AH248" s="356" t="s">
        <v>1505</v>
      </c>
      <c r="AI248" s="356" t="s">
        <v>1505</v>
      </c>
      <c r="AJ248" s="516"/>
      <c r="AK248" s="356" t="s">
        <v>1505</v>
      </c>
      <c r="AL248" s="356" t="s">
        <v>1505</v>
      </c>
      <c r="AM248" s="356" t="s">
        <v>1505</v>
      </c>
      <c r="AN248" s="356" t="s">
        <v>1505</v>
      </c>
      <c r="AO248" s="356" t="s">
        <v>1505</v>
      </c>
      <c r="AP248" s="356" t="s">
        <v>1505</v>
      </c>
      <c r="AQ248" s="356" t="s">
        <v>1505</v>
      </c>
      <c r="AR248" s="356" t="s">
        <v>1505</v>
      </c>
      <c r="AS248" s="356" t="s">
        <v>1505</v>
      </c>
      <c r="AT248" s="356" t="s">
        <v>1505</v>
      </c>
      <c r="AU248" s="356" t="s">
        <v>1505</v>
      </c>
      <c r="AV248" s="356" t="s">
        <v>1505</v>
      </c>
      <c r="AW248" s="356" t="s">
        <v>1505</v>
      </c>
      <c r="AX248" s="356" t="s">
        <v>1505</v>
      </c>
      <c r="AY248" s="356" t="s">
        <v>1505</v>
      </c>
      <c r="AZ248" s="356" t="s">
        <v>1505</v>
      </c>
      <c r="BA248" s="356" t="s">
        <v>1505</v>
      </c>
      <c r="BB248" s="356" t="s">
        <v>1505</v>
      </c>
      <c r="BC248" s="356" t="s">
        <v>1505</v>
      </c>
      <c r="BD248" s="356" t="s">
        <v>1505</v>
      </c>
      <c r="BE248" s="515"/>
      <c r="BF248" s="448">
        <v>38</v>
      </c>
      <c r="BG248" s="441" t="s">
        <v>103</v>
      </c>
      <c r="BH248" s="442">
        <v>1</v>
      </c>
      <c r="BI248" s="442">
        <v>38</v>
      </c>
      <c r="BJ248" s="436">
        <v>38</v>
      </c>
      <c r="BK248" s="436">
        <v>38</v>
      </c>
      <c r="BL248" s="436">
        <v>4</v>
      </c>
      <c r="BM248" s="436">
        <v>0</v>
      </c>
      <c r="BN248" s="436">
        <v>38</v>
      </c>
    </row>
    <row r="249" spans="1:66" ht="30" x14ac:dyDescent="0.25">
      <c r="A249" s="465">
        <v>80562</v>
      </c>
      <c r="B249" s="458" t="s">
        <v>1734</v>
      </c>
      <c r="C249" s="458" t="s">
        <v>1734</v>
      </c>
      <c r="D249" s="427">
        <v>38</v>
      </c>
      <c r="E249" s="428">
        <v>1.8372421305814422E-2</v>
      </c>
      <c r="F249" s="429">
        <v>0</v>
      </c>
      <c r="G249" s="429" t="s">
        <v>19</v>
      </c>
      <c r="H249" s="430">
        <v>0</v>
      </c>
      <c r="I249" s="430">
        <v>0</v>
      </c>
      <c r="J249" s="430">
        <v>0</v>
      </c>
      <c r="K249" s="431">
        <v>0</v>
      </c>
      <c r="L249" s="430">
        <v>0</v>
      </c>
      <c r="M249" s="431">
        <v>0</v>
      </c>
      <c r="N249" s="430">
        <v>0</v>
      </c>
      <c r="O249" s="549">
        <v>0</v>
      </c>
      <c r="P249" s="356" t="s">
        <v>1505</v>
      </c>
      <c r="Q249" s="356" t="s">
        <v>1505</v>
      </c>
      <c r="R249" s="356" t="s">
        <v>1505</v>
      </c>
      <c r="S249" s="356" t="s">
        <v>1505</v>
      </c>
      <c r="T249" s="356" t="s">
        <v>1505</v>
      </c>
      <c r="U249" s="356" t="s">
        <v>1505</v>
      </c>
      <c r="V249" s="356" t="s">
        <v>1505</v>
      </c>
      <c r="W249" s="356" t="s">
        <v>1505</v>
      </c>
      <c r="X249" s="356" t="s">
        <v>1505</v>
      </c>
      <c r="Y249" s="356" t="s">
        <v>1505</v>
      </c>
      <c r="Z249" s="356" t="s">
        <v>1505</v>
      </c>
      <c r="AA249" s="515"/>
      <c r="AB249" s="515"/>
      <c r="AC249" s="356" t="s">
        <v>1505</v>
      </c>
      <c r="AD249" s="356" t="s">
        <v>1505</v>
      </c>
      <c r="AE249" s="356" t="s">
        <v>1505</v>
      </c>
      <c r="AF249" s="356" t="s">
        <v>1505</v>
      </c>
      <c r="AG249" s="356" t="s">
        <v>1505</v>
      </c>
      <c r="AH249" s="356" t="s">
        <v>1505</v>
      </c>
      <c r="AI249" s="356" t="s">
        <v>1505</v>
      </c>
      <c r="AJ249" s="516"/>
      <c r="AK249" s="356" t="s">
        <v>1505</v>
      </c>
      <c r="AL249" s="356" t="s">
        <v>1505</v>
      </c>
      <c r="AM249" s="356" t="s">
        <v>1505</v>
      </c>
      <c r="AN249" s="356" t="s">
        <v>1505</v>
      </c>
      <c r="AO249" s="356" t="s">
        <v>1505</v>
      </c>
      <c r="AP249" s="356" t="s">
        <v>1505</v>
      </c>
      <c r="AQ249" s="356" t="s">
        <v>1505</v>
      </c>
      <c r="AR249" s="356" t="s">
        <v>1505</v>
      </c>
      <c r="AS249" s="356" t="s">
        <v>1505</v>
      </c>
      <c r="AT249" s="356" t="s">
        <v>1505</v>
      </c>
      <c r="AU249" s="356" t="s">
        <v>1505</v>
      </c>
      <c r="AV249" s="356" t="s">
        <v>1505</v>
      </c>
      <c r="AW249" s="356" t="s">
        <v>1505</v>
      </c>
      <c r="AX249" s="356" t="s">
        <v>1505</v>
      </c>
      <c r="AY249" s="356" t="s">
        <v>1505</v>
      </c>
      <c r="AZ249" s="356" t="s">
        <v>1505</v>
      </c>
      <c r="BA249" s="356" t="s">
        <v>1505</v>
      </c>
      <c r="BB249" s="356" t="s">
        <v>1505</v>
      </c>
      <c r="BC249" s="356" t="s">
        <v>1505</v>
      </c>
      <c r="BD249" s="356" t="s">
        <v>1505</v>
      </c>
      <c r="BE249" s="515"/>
      <c r="BF249" s="448">
        <v>38</v>
      </c>
      <c r="BG249" s="441" t="s">
        <v>103</v>
      </c>
      <c r="BH249" s="442">
        <v>1</v>
      </c>
      <c r="BI249" s="442">
        <v>38</v>
      </c>
      <c r="BJ249" s="436">
        <v>38</v>
      </c>
      <c r="BK249" s="436">
        <v>38</v>
      </c>
      <c r="BL249" s="436">
        <v>4</v>
      </c>
      <c r="BM249" s="436">
        <v>0</v>
      </c>
      <c r="BN249" s="436">
        <v>38</v>
      </c>
    </row>
    <row r="250" spans="1:66" ht="45" x14ac:dyDescent="0.25">
      <c r="A250" s="425">
        <v>86879</v>
      </c>
      <c r="B250" s="458" t="s">
        <v>1735</v>
      </c>
      <c r="C250" s="458" t="s">
        <v>1735</v>
      </c>
      <c r="D250" s="427">
        <v>38</v>
      </c>
      <c r="E250" s="428">
        <v>1.0591855181537968E-2</v>
      </c>
      <c r="F250" s="429">
        <v>0</v>
      </c>
      <c r="G250" s="429" t="s">
        <v>19</v>
      </c>
      <c r="H250" s="430">
        <v>0</v>
      </c>
      <c r="I250" s="430">
        <v>0</v>
      </c>
      <c r="J250" s="430">
        <v>0</v>
      </c>
      <c r="K250" s="431">
        <v>0</v>
      </c>
      <c r="L250" s="430">
        <v>0</v>
      </c>
      <c r="M250" s="431">
        <v>0</v>
      </c>
      <c r="N250" s="430">
        <v>0</v>
      </c>
      <c r="O250" s="549">
        <v>0</v>
      </c>
      <c r="P250" s="356" t="s">
        <v>1505</v>
      </c>
      <c r="Q250" s="356" t="s">
        <v>1505</v>
      </c>
      <c r="R250" s="356" t="s">
        <v>1505</v>
      </c>
      <c r="S250" s="356" t="s">
        <v>1505</v>
      </c>
      <c r="T250" s="356" t="s">
        <v>1505</v>
      </c>
      <c r="U250" s="356" t="s">
        <v>1505</v>
      </c>
      <c r="V250" s="356" t="s">
        <v>1505</v>
      </c>
      <c r="W250" s="356" t="s">
        <v>1505</v>
      </c>
      <c r="X250" s="356" t="s">
        <v>1505</v>
      </c>
      <c r="Y250" s="356" t="s">
        <v>1505</v>
      </c>
      <c r="Z250" s="356" t="s">
        <v>1505</v>
      </c>
      <c r="AA250" s="515"/>
      <c r="AB250" s="515"/>
      <c r="AC250" s="356" t="s">
        <v>1505</v>
      </c>
      <c r="AD250" s="356" t="s">
        <v>1505</v>
      </c>
      <c r="AE250" s="356" t="s">
        <v>1505</v>
      </c>
      <c r="AF250" s="356" t="s">
        <v>1505</v>
      </c>
      <c r="AG250" s="356" t="s">
        <v>1505</v>
      </c>
      <c r="AH250" s="356" t="s">
        <v>1505</v>
      </c>
      <c r="AI250" s="356" t="s">
        <v>1505</v>
      </c>
      <c r="AJ250" s="516"/>
      <c r="AK250" s="356" t="s">
        <v>1505</v>
      </c>
      <c r="AL250" s="356" t="s">
        <v>1505</v>
      </c>
      <c r="AM250" s="356" t="s">
        <v>1505</v>
      </c>
      <c r="AN250" s="356" t="s">
        <v>1505</v>
      </c>
      <c r="AO250" s="356" t="s">
        <v>1505</v>
      </c>
      <c r="AP250" s="356" t="s">
        <v>1505</v>
      </c>
      <c r="AQ250" s="356" t="s">
        <v>1505</v>
      </c>
      <c r="AR250" s="356" t="s">
        <v>1505</v>
      </c>
      <c r="AS250" s="356" t="s">
        <v>1505</v>
      </c>
      <c r="AT250" s="356" t="s">
        <v>1505</v>
      </c>
      <c r="AU250" s="356" t="s">
        <v>1505</v>
      </c>
      <c r="AV250" s="356" t="s">
        <v>1505</v>
      </c>
      <c r="AW250" s="356" t="s">
        <v>1505</v>
      </c>
      <c r="AX250" s="356" t="s">
        <v>1505</v>
      </c>
      <c r="AY250" s="356" t="s">
        <v>1505</v>
      </c>
      <c r="AZ250" s="356" t="s">
        <v>1505</v>
      </c>
      <c r="BA250" s="356" t="s">
        <v>1505</v>
      </c>
      <c r="BB250" s="356" t="s">
        <v>1505</v>
      </c>
      <c r="BC250" s="356" t="s">
        <v>1505</v>
      </c>
      <c r="BD250" s="356" t="s">
        <v>1505</v>
      </c>
      <c r="BE250" s="515"/>
      <c r="BF250" s="448">
        <v>76</v>
      </c>
      <c r="BG250" s="441" t="s">
        <v>103</v>
      </c>
      <c r="BH250" s="442">
        <v>2</v>
      </c>
      <c r="BI250" s="442">
        <v>76</v>
      </c>
      <c r="BJ250" s="436">
        <v>38</v>
      </c>
      <c r="BK250" s="436">
        <v>38</v>
      </c>
      <c r="BL250" s="436">
        <v>4</v>
      </c>
      <c r="BM250" s="436">
        <v>0</v>
      </c>
      <c r="BN250" s="436">
        <v>38</v>
      </c>
    </row>
    <row r="251" spans="1:66" ht="45" x14ac:dyDescent="0.25">
      <c r="A251" s="425">
        <v>86877</v>
      </c>
      <c r="B251" s="458" t="s">
        <v>1736</v>
      </c>
      <c r="C251" s="458" t="s">
        <v>1736</v>
      </c>
      <c r="D251" s="427">
        <v>38</v>
      </c>
      <c r="E251" s="428">
        <v>4.8560714656528531E-2</v>
      </c>
      <c r="F251" s="429">
        <v>0</v>
      </c>
      <c r="G251" s="429" t="s">
        <v>19</v>
      </c>
      <c r="H251" s="430">
        <v>0</v>
      </c>
      <c r="I251" s="430">
        <v>0</v>
      </c>
      <c r="J251" s="430">
        <v>0</v>
      </c>
      <c r="K251" s="431">
        <v>0</v>
      </c>
      <c r="L251" s="430">
        <v>0</v>
      </c>
      <c r="M251" s="431">
        <v>0</v>
      </c>
      <c r="N251" s="430">
        <v>0</v>
      </c>
      <c r="O251" s="549">
        <v>0</v>
      </c>
      <c r="P251" s="356" t="s">
        <v>1505</v>
      </c>
      <c r="Q251" s="356" t="s">
        <v>1505</v>
      </c>
      <c r="R251" s="356" t="s">
        <v>1505</v>
      </c>
      <c r="S251" s="356" t="s">
        <v>1505</v>
      </c>
      <c r="T251" s="356" t="s">
        <v>1505</v>
      </c>
      <c r="U251" s="356" t="s">
        <v>1505</v>
      </c>
      <c r="V251" s="356" t="s">
        <v>1505</v>
      </c>
      <c r="W251" s="356" t="s">
        <v>1505</v>
      </c>
      <c r="X251" s="356" t="s">
        <v>1505</v>
      </c>
      <c r="Y251" s="356" t="s">
        <v>1505</v>
      </c>
      <c r="Z251" s="356" t="s">
        <v>1505</v>
      </c>
      <c r="AA251" s="515"/>
      <c r="AB251" s="515"/>
      <c r="AC251" s="356" t="s">
        <v>1505</v>
      </c>
      <c r="AD251" s="356" t="s">
        <v>1505</v>
      </c>
      <c r="AE251" s="356" t="s">
        <v>1505</v>
      </c>
      <c r="AF251" s="356" t="s">
        <v>1505</v>
      </c>
      <c r="AG251" s="356" t="s">
        <v>1505</v>
      </c>
      <c r="AH251" s="356" t="s">
        <v>1505</v>
      </c>
      <c r="AI251" s="356" t="s">
        <v>1505</v>
      </c>
      <c r="AJ251" s="516"/>
      <c r="AK251" s="356" t="s">
        <v>1505</v>
      </c>
      <c r="AL251" s="356" t="s">
        <v>1505</v>
      </c>
      <c r="AM251" s="356" t="s">
        <v>1505</v>
      </c>
      <c r="AN251" s="356" t="s">
        <v>1505</v>
      </c>
      <c r="AO251" s="356" t="s">
        <v>1505</v>
      </c>
      <c r="AP251" s="356" t="s">
        <v>1505</v>
      </c>
      <c r="AQ251" s="356" t="s">
        <v>1505</v>
      </c>
      <c r="AR251" s="356" t="s">
        <v>1505</v>
      </c>
      <c r="AS251" s="356" t="s">
        <v>1505</v>
      </c>
      <c r="AT251" s="356" t="s">
        <v>1505</v>
      </c>
      <c r="AU251" s="356" t="s">
        <v>1505</v>
      </c>
      <c r="AV251" s="356" t="s">
        <v>1505</v>
      </c>
      <c r="AW251" s="356" t="s">
        <v>1505</v>
      </c>
      <c r="AX251" s="356" t="s">
        <v>1505</v>
      </c>
      <c r="AY251" s="356" t="s">
        <v>1505</v>
      </c>
      <c r="AZ251" s="356" t="s">
        <v>1505</v>
      </c>
      <c r="BA251" s="356" t="s">
        <v>1505</v>
      </c>
      <c r="BB251" s="356" t="s">
        <v>1505</v>
      </c>
      <c r="BC251" s="356" t="s">
        <v>1505</v>
      </c>
      <c r="BD251" s="356" t="s">
        <v>1505</v>
      </c>
      <c r="BE251" s="515"/>
      <c r="BF251" s="448">
        <v>38</v>
      </c>
      <c r="BG251" s="441" t="s">
        <v>103</v>
      </c>
      <c r="BH251" s="442">
        <v>1</v>
      </c>
      <c r="BI251" s="442">
        <v>38</v>
      </c>
      <c r="BJ251" s="436">
        <v>38</v>
      </c>
      <c r="BK251" s="436">
        <v>38</v>
      </c>
      <c r="BL251" s="436">
        <v>4</v>
      </c>
      <c r="BM251" s="436">
        <v>0</v>
      </c>
      <c r="BN251" s="436">
        <v>38</v>
      </c>
    </row>
    <row r="252" spans="1:66" ht="15.75" x14ac:dyDescent="0.25">
      <c r="A252" s="425">
        <v>81663</v>
      </c>
      <c r="B252" s="458" t="s">
        <v>1737</v>
      </c>
      <c r="C252" s="458" t="s">
        <v>1737</v>
      </c>
      <c r="D252" s="427">
        <v>38</v>
      </c>
      <c r="E252" s="428">
        <v>2.9608002435538221E-2</v>
      </c>
      <c r="F252" s="429">
        <v>0</v>
      </c>
      <c r="G252" s="429" t="s">
        <v>19</v>
      </c>
      <c r="H252" s="430">
        <v>0</v>
      </c>
      <c r="I252" s="430">
        <v>0</v>
      </c>
      <c r="J252" s="430">
        <v>0</v>
      </c>
      <c r="K252" s="431">
        <v>0</v>
      </c>
      <c r="L252" s="430">
        <v>0</v>
      </c>
      <c r="M252" s="431">
        <v>0</v>
      </c>
      <c r="N252" s="430">
        <v>0</v>
      </c>
      <c r="O252" s="549">
        <v>0</v>
      </c>
      <c r="P252" s="356" t="s">
        <v>1505</v>
      </c>
      <c r="Q252" s="356" t="s">
        <v>1505</v>
      </c>
      <c r="R252" s="356" t="s">
        <v>1505</v>
      </c>
      <c r="S252" s="356" t="s">
        <v>1505</v>
      </c>
      <c r="T252" s="356" t="s">
        <v>1505</v>
      </c>
      <c r="U252" s="356" t="s">
        <v>1505</v>
      </c>
      <c r="V252" s="356" t="s">
        <v>1505</v>
      </c>
      <c r="W252" s="356" t="s">
        <v>1505</v>
      </c>
      <c r="X252" s="356" t="s">
        <v>1505</v>
      </c>
      <c r="Y252" s="356" t="s">
        <v>1505</v>
      </c>
      <c r="Z252" s="356" t="s">
        <v>1505</v>
      </c>
      <c r="AA252" s="515"/>
      <c r="AB252" s="515"/>
      <c r="AC252" s="356" t="s">
        <v>1505</v>
      </c>
      <c r="AD252" s="356" t="s">
        <v>1505</v>
      </c>
      <c r="AE252" s="356" t="s">
        <v>1505</v>
      </c>
      <c r="AF252" s="356" t="s">
        <v>1505</v>
      </c>
      <c r="AG252" s="356" t="s">
        <v>1505</v>
      </c>
      <c r="AH252" s="356" t="s">
        <v>1505</v>
      </c>
      <c r="AI252" s="356" t="s">
        <v>1505</v>
      </c>
      <c r="AJ252" s="516"/>
      <c r="AK252" s="356" t="s">
        <v>1505</v>
      </c>
      <c r="AL252" s="356" t="s">
        <v>1505</v>
      </c>
      <c r="AM252" s="356" t="s">
        <v>1505</v>
      </c>
      <c r="AN252" s="356" t="s">
        <v>1505</v>
      </c>
      <c r="AO252" s="356" t="s">
        <v>1505</v>
      </c>
      <c r="AP252" s="356" t="s">
        <v>1505</v>
      </c>
      <c r="AQ252" s="356" t="s">
        <v>1505</v>
      </c>
      <c r="AR252" s="356" t="s">
        <v>1505</v>
      </c>
      <c r="AS252" s="356" t="s">
        <v>1505</v>
      </c>
      <c r="AT252" s="356" t="s">
        <v>1505</v>
      </c>
      <c r="AU252" s="356" t="s">
        <v>1505</v>
      </c>
      <c r="AV252" s="356" t="s">
        <v>1505</v>
      </c>
      <c r="AW252" s="356" t="s">
        <v>1505</v>
      </c>
      <c r="AX252" s="356" t="s">
        <v>1505</v>
      </c>
      <c r="AY252" s="356" t="s">
        <v>1505</v>
      </c>
      <c r="AZ252" s="356" t="s">
        <v>1505</v>
      </c>
      <c r="BA252" s="356" t="s">
        <v>1505</v>
      </c>
      <c r="BB252" s="356" t="s">
        <v>1505</v>
      </c>
      <c r="BC252" s="356" t="s">
        <v>1505</v>
      </c>
      <c r="BD252" s="356" t="s">
        <v>1505</v>
      </c>
      <c r="BE252" s="515"/>
      <c r="BF252" s="448">
        <v>38</v>
      </c>
      <c r="BG252" s="441" t="s">
        <v>103</v>
      </c>
      <c r="BH252" s="442">
        <v>1</v>
      </c>
      <c r="BI252" s="442">
        <v>38</v>
      </c>
      <c r="BJ252" s="436">
        <v>38</v>
      </c>
      <c r="BK252" s="436">
        <v>38</v>
      </c>
      <c r="BL252" s="436">
        <v>4</v>
      </c>
      <c r="BM252" s="436">
        <v>0</v>
      </c>
      <c r="BN252" s="436">
        <v>38</v>
      </c>
    </row>
    <row r="253" spans="1:66" ht="15.75" x14ac:dyDescent="0.25">
      <c r="A253" s="425">
        <v>81664</v>
      </c>
      <c r="B253" s="458" t="s">
        <v>1738</v>
      </c>
      <c r="C253" s="458" t="s">
        <v>1738</v>
      </c>
      <c r="D253" s="427">
        <v>38</v>
      </c>
      <c r="E253" s="428">
        <v>5.452759738418101E-2</v>
      </c>
      <c r="F253" s="429">
        <v>0</v>
      </c>
      <c r="G253" s="429" t="s">
        <v>19</v>
      </c>
      <c r="H253" s="430">
        <v>0</v>
      </c>
      <c r="I253" s="430">
        <v>0</v>
      </c>
      <c r="J253" s="430">
        <v>0</v>
      </c>
      <c r="K253" s="431">
        <v>0</v>
      </c>
      <c r="L253" s="430">
        <v>0</v>
      </c>
      <c r="M253" s="431">
        <v>0</v>
      </c>
      <c r="N253" s="430">
        <v>0</v>
      </c>
      <c r="O253" s="549">
        <v>0</v>
      </c>
      <c r="P253" s="356" t="s">
        <v>1505</v>
      </c>
      <c r="Q253" s="356" t="s">
        <v>1505</v>
      </c>
      <c r="R253" s="356" t="s">
        <v>1505</v>
      </c>
      <c r="S253" s="356" t="s">
        <v>1505</v>
      </c>
      <c r="T253" s="356" t="s">
        <v>1505</v>
      </c>
      <c r="U253" s="356" t="s">
        <v>1505</v>
      </c>
      <c r="V253" s="356" t="s">
        <v>1505</v>
      </c>
      <c r="W253" s="356" t="s">
        <v>1505</v>
      </c>
      <c r="X253" s="356" t="s">
        <v>1505</v>
      </c>
      <c r="Y253" s="356" t="s">
        <v>1505</v>
      </c>
      <c r="Z253" s="356" t="s">
        <v>1505</v>
      </c>
      <c r="AA253" s="515"/>
      <c r="AB253" s="515"/>
      <c r="AC253" s="356" t="s">
        <v>1505</v>
      </c>
      <c r="AD253" s="356" t="s">
        <v>1505</v>
      </c>
      <c r="AE253" s="356" t="s">
        <v>1505</v>
      </c>
      <c r="AF253" s="356" t="s">
        <v>1505</v>
      </c>
      <c r="AG253" s="356" t="s">
        <v>1505</v>
      </c>
      <c r="AH253" s="356" t="s">
        <v>1505</v>
      </c>
      <c r="AI253" s="356" t="s">
        <v>1505</v>
      </c>
      <c r="AJ253" s="516"/>
      <c r="AK253" s="356" t="s">
        <v>1505</v>
      </c>
      <c r="AL253" s="356" t="s">
        <v>1505</v>
      </c>
      <c r="AM253" s="356" t="s">
        <v>1505</v>
      </c>
      <c r="AN253" s="356" t="s">
        <v>1505</v>
      </c>
      <c r="AO253" s="356" t="s">
        <v>1505</v>
      </c>
      <c r="AP253" s="356" t="s">
        <v>1505</v>
      </c>
      <c r="AQ253" s="356" t="s">
        <v>1505</v>
      </c>
      <c r="AR253" s="356" t="s">
        <v>1505</v>
      </c>
      <c r="AS253" s="356" t="s">
        <v>1505</v>
      </c>
      <c r="AT253" s="356" t="s">
        <v>1505</v>
      </c>
      <c r="AU253" s="356" t="s">
        <v>1505</v>
      </c>
      <c r="AV253" s="356" t="s">
        <v>1505</v>
      </c>
      <c r="AW253" s="356" t="s">
        <v>1505</v>
      </c>
      <c r="AX253" s="356" t="s">
        <v>1505</v>
      </c>
      <c r="AY253" s="356" t="s">
        <v>1505</v>
      </c>
      <c r="AZ253" s="356" t="s">
        <v>1505</v>
      </c>
      <c r="BA253" s="356" t="s">
        <v>1505</v>
      </c>
      <c r="BB253" s="356" t="s">
        <v>1505</v>
      </c>
      <c r="BC253" s="356" t="s">
        <v>1505</v>
      </c>
      <c r="BD253" s="356" t="s">
        <v>1505</v>
      </c>
      <c r="BE253" s="515"/>
      <c r="BF253" s="448">
        <v>38</v>
      </c>
      <c r="BG253" s="441" t="s">
        <v>103</v>
      </c>
      <c r="BH253" s="442">
        <v>1</v>
      </c>
      <c r="BI253" s="442">
        <v>38</v>
      </c>
      <c r="BJ253" s="436">
        <v>38</v>
      </c>
      <c r="BK253" s="436">
        <v>38</v>
      </c>
      <c r="BL253" s="436">
        <v>4</v>
      </c>
      <c r="BM253" s="436">
        <v>0</v>
      </c>
      <c r="BN253" s="436">
        <v>38</v>
      </c>
    </row>
    <row r="254" spans="1:66" ht="15.75" x14ac:dyDescent="0.25">
      <c r="A254" s="425">
        <v>81791</v>
      </c>
      <c r="B254" s="458" t="s">
        <v>1739</v>
      </c>
      <c r="C254" s="458" t="s">
        <v>1739</v>
      </c>
      <c r="D254" s="427">
        <v>38</v>
      </c>
      <c r="E254" s="428">
        <v>1.5198475361722467E-2</v>
      </c>
      <c r="F254" s="429">
        <v>0</v>
      </c>
      <c r="G254" s="429" t="s">
        <v>19</v>
      </c>
      <c r="H254" s="430">
        <v>0</v>
      </c>
      <c r="I254" s="430">
        <v>0</v>
      </c>
      <c r="J254" s="430">
        <v>0</v>
      </c>
      <c r="K254" s="431">
        <v>0</v>
      </c>
      <c r="L254" s="430">
        <v>0</v>
      </c>
      <c r="M254" s="431">
        <v>0</v>
      </c>
      <c r="N254" s="430">
        <v>0</v>
      </c>
      <c r="O254" s="549">
        <v>0</v>
      </c>
      <c r="P254" s="356" t="s">
        <v>1505</v>
      </c>
      <c r="Q254" s="356" t="s">
        <v>1505</v>
      </c>
      <c r="R254" s="356" t="s">
        <v>1505</v>
      </c>
      <c r="S254" s="356" t="s">
        <v>1505</v>
      </c>
      <c r="T254" s="356" t="s">
        <v>1505</v>
      </c>
      <c r="U254" s="356" t="s">
        <v>1505</v>
      </c>
      <c r="V254" s="356" t="s">
        <v>1505</v>
      </c>
      <c r="W254" s="356" t="s">
        <v>1505</v>
      </c>
      <c r="X254" s="356" t="s">
        <v>1505</v>
      </c>
      <c r="Y254" s="356" t="s">
        <v>1505</v>
      </c>
      <c r="Z254" s="356" t="s">
        <v>1505</v>
      </c>
      <c r="AA254" s="515"/>
      <c r="AB254" s="515"/>
      <c r="AC254" s="356" t="s">
        <v>1505</v>
      </c>
      <c r="AD254" s="356" t="s">
        <v>1505</v>
      </c>
      <c r="AE254" s="356" t="s">
        <v>1505</v>
      </c>
      <c r="AF254" s="356" t="s">
        <v>1505</v>
      </c>
      <c r="AG254" s="356" t="s">
        <v>1505</v>
      </c>
      <c r="AH254" s="356" t="s">
        <v>1505</v>
      </c>
      <c r="AI254" s="356" t="s">
        <v>1505</v>
      </c>
      <c r="AJ254" s="516"/>
      <c r="AK254" s="356" t="s">
        <v>1505</v>
      </c>
      <c r="AL254" s="356" t="s">
        <v>1505</v>
      </c>
      <c r="AM254" s="356" t="s">
        <v>1505</v>
      </c>
      <c r="AN254" s="356" t="s">
        <v>1505</v>
      </c>
      <c r="AO254" s="356" t="s">
        <v>1505</v>
      </c>
      <c r="AP254" s="356" t="s">
        <v>1505</v>
      </c>
      <c r="AQ254" s="356" t="s">
        <v>1505</v>
      </c>
      <c r="AR254" s="356" t="s">
        <v>1505</v>
      </c>
      <c r="AS254" s="356" t="s">
        <v>1505</v>
      </c>
      <c r="AT254" s="356" t="s">
        <v>1505</v>
      </c>
      <c r="AU254" s="356" t="s">
        <v>1505</v>
      </c>
      <c r="AV254" s="356" t="s">
        <v>1505</v>
      </c>
      <c r="AW254" s="356" t="s">
        <v>1505</v>
      </c>
      <c r="AX254" s="356" t="s">
        <v>1505</v>
      </c>
      <c r="AY254" s="356" t="s">
        <v>1505</v>
      </c>
      <c r="AZ254" s="356" t="s">
        <v>1505</v>
      </c>
      <c r="BA254" s="356" t="s">
        <v>1505</v>
      </c>
      <c r="BB254" s="356" t="s">
        <v>1505</v>
      </c>
      <c r="BC254" s="356" t="s">
        <v>1505</v>
      </c>
      <c r="BD254" s="356" t="s">
        <v>1505</v>
      </c>
      <c r="BE254" s="515"/>
      <c r="BF254" s="448">
        <v>76</v>
      </c>
      <c r="BG254" s="441" t="s">
        <v>103</v>
      </c>
      <c r="BH254" s="442">
        <v>2</v>
      </c>
      <c r="BI254" s="442">
        <v>76</v>
      </c>
      <c r="BJ254" s="436">
        <v>38</v>
      </c>
      <c r="BK254" s="436">
        <v>38</v>
      </c>
      <c r="BL254" s="436">
        <v>4</v>
      </c>
      <c r="BM254" s="436">
        <v>0</v>
      </c>
      <c r="BN254" s="436">
        <v>38</v>
      </c>
    </row>
    <row r="255" spans="1:66" ht="15.75" x14ac:dyDescent="0.25">
      <c r="A255" s="494">
        <v>81679</v>
      </c>
      <c r="B255" s="458" t="s">
        <v>1740</v>
      </c>
      <c r="C255" s="458" t="s">
        <v>1740</v>
      </c>
      <c r="D255" s="427">
        <v>38</v>
      </c>
      <c r="E255" s="428">
        <v>1.3067417318812885E-2</v>
      </c>
      <c r="F255" s="429">
        <v>0</v>
      </c>
      <c r="G255" s="429" t="s">
        <v>19</v>
      </c>
      <c r="H255" s="430">
        <v>0</v>
      </c>
      <c r="I255" s="430">
        <v>0</v>
      </c>
      <c r="J255" s="430">
        <v>0</v>
      </c>
      <c r="K255" s="431">
        <v>0</v>
      </c>
      <c r="L255" s="430">
        <v>0</v>
      </c>
      <c r="M255" s="431">
        <v>0</v>
      </c>
      <c r="N255" s="430">
        <v>0</v>
      </c>
      <c r="O255" s="549">
        <v>0</v>
      </c>
      <c r="P255" s="356" t="s">
        <v>1505</v>
      </c>
      <c r="Q255" s="356" t="s">
        <v>1505</v>
      </c>
      <c r="R255" s="356" t="s">
        <v>1505</v>
      </c>
      <c r="S255" s="356" t="s">
        <v>1505</v>
      </c>
      <c r="T255" s="356" t="s">
        <v>1505</v>
      </c>
      <c r="U255" s="356" t="s">
        <v>1505</v>
      </c>
      <c r="V255" s="356" t="s">
        <v>1505</v>
      </c>
      <c r="W255" s="356" t="s">
        <v>1505</v>
      </c>
      <c r="X255" s="356" t="s">
        <v>1505</v>
      </c>
      <c r="Y255" s="356" t="s">
        <v>1505</v>
      </c>
      <c r="Z255" s="356" t="s">
        <v>1505</v>
      </c>
      <c r="AA255" s="515"/>
      <c r="AB255" s="515"/>
      <c r="AC255" s="356" t="s">
        <v>1505</v>
      </c>
      <c r="AD255" s="356" t="s">
        <v>1505</v>
      </c>
      <c r="AE255" s="356" t="s">
        <v>1505</v>
      </c>
      <c r="AF255" s="356" t="s">
        <v>1505</v>
      </c>
      <c r="AG255" s="356" t="s">
        <v>1505</v>
      </c>
      <c r="AH255" s="356" t="s">
        <v>1505</v>
      </c>
      <c r="AI255" s="356" t="s">
        <v>1505</v>
      </c>
      <c r="AJ255" s="516"/>
      <c r="AK255" s="356" t="s">
        <v>1505</v>
      </c>
      <c r="AL255" s="356" t="s">
        <v>1505</v>
      </c>
      <c r="AM255" s="356" t="s">
        <v>1505</v>
      </c>
      <c r="AN255" s="356" t="s">
        <v>1505</v>
      </c>
      <c r="AO255" s="356" t="s">
        <v>1505</v>
      </c>
      <c r="AP255" s="356" t="s">
        <v>1505</v>
      </c>
      <c r="AQ255" s="356" t="s">
        <v>1505</v>
      </c>
      <c r="AR255" s="356" t="s">
        <v>1505</v>
      </c>
      <c r="AS255" s="356" t="s">
        <v>1505</v>
      </c>
      <c r="AT255" s="356" t="s">
        <v>1505</v>
      </c>
      <c r="AU255" s="356" t="s">
        <v>1505</v>
      </c>
      <c r="AV255" s="356" t="s">
        <v>1505</v>
      </c>
      <c r="AW255" s="356" t="s">
        <v>1505</v>
      </c>
      <c r="AX255" s="356" t="s">
        <v>1505</v>
      </c>
      <c r="AY255" s="356" t="s">
        <v>1505</v>
      </c>
      <c r="AZ255" s="356" t="s">
        <v>1505</v>
      </c>
      <c r="BA255" s="356" t="s">
        <v>1505</v>
      </c>
      <c r="BB255" s="356" t="s">
        <v>1505</v>
      </c>
      <c r="BC255" s="356" t="s">
        <v>1505</v>
      </c>
      <c r="BD255" s="356" t="s">
        <v>1505</v>
      </c>
      <c r="BE255" s="515"/>
      <c r="BF255" s="448">
        <v>38</v>
      </c>
      <c r="BG255" s="441" t="s">
        <v>103</v>
      </c>
      <c r="BH255" s="442">
        <v>1</v>
      </c>
      <c r="BI255" s="442">
        <v>38</v>
      </c>
      <c r="BJ255" s="436">
        <v>38</v>
      </c>
      <c r="BK255" s="436">
        <v>38</v>
      </c>
      <c r="BL255" s="436">
        <v>4</v>
      </c>
      <c r="BM255" s="436">
        <v>0</v>
      </c>
      <c r="BN255" s="436">
        <v>1</v>
      </c>
    </row>
    <row r="256" spans="1:66" ht="15.75" x14ac:dyDescent="0.25">
      <c r="A256" s="425">
        <v>81760</v>
      </c>
      <c r="B256" s="458" t="s">
        <v>1741</v>
      </c>
      <c r="C256" s="458" t="s">
        <v>1741</v>
      </c>
      <c r="D256" s="427">
        <v>38</v>
      </c>
      <c r="E256" s="428">
        <v>1.7002982621495945E-2</v>
      </c>
      <c r="F256" s="429">
        <v>0</v>
      </c>
      <c r="G256" s="429" t="s">
        <v>19</v>
      </c>
      <c r="H256" s="430">
        <v>0</v>
      </c>
      <c r="I256" s="430">
        <v>0</v>
      </c>
      <c r="J256" s="430">
        <v>0</v>
      </c>
      <c r="K256" s="431">
        <v>0</v>
      </c>
      <c r="L256" s="430">
        <v>0</v>
      </c>
      <c r="M256" s="431">
        <v>0</v>
      </c>
      <c r="N256" s="430">
        <v>0</v>
      </c>
      <c r="O256" s="549">
        <v>0</v>
      </c>
      <c r="P256" s="356" t="s">
        <v>1505</v>
      </c>
      <c r="Q256" s="356" t="s">
        <v>1505</v>
      </c>
      <c r="R256" s="356" t="s">
        <v>1505</v>
      </c>
      <c r="S256" s="356" t="s">
        <v>1505</v>
      </c>
      <c r="T256" s="356" t="s">
        <v>1505</v>
      </c>
      <c r="U256" s="356" t="s">
        <v>1505</v>
      </c>
      <c r="V256" s="356" t="s">
        <v>1505</v>
      </c>
      <c r="W256" s="356" t="s">
        <v>1505</v>
      </c>
      <c r="X256" s="356" t="s">
        <v>1505</v>
      </c>
      <c r="Y256" s="356" t="s">
        <v>1505</v>
      </c>
      <c r="Z256" s="356" t="s">
        <v>1505</v>
      </c>
      <c r="AA256" s="515"/>
      <c r="AB256" s="515"/>
      <c r="AC256" s="356" t="s">
        <v>1505</v>
      </c>
      <c r="AD256" s="356" t="s">
        <v>1505</v>
      </c>
      <c r="AE256" s="356" t="s">
        <v>1505</v>
      </c>
      <c r="AF256" s="356" t="s">
        <v>1505</v>
      </c>
      <c r="AG256" s="356" t="s">
        <v>1505</v>
      </c>
      <c r="AH256" s="356" t="s">
        <v>1505</v>
      </c>
      <c r="AI256" s="356" t="s">
        <v>1505</v>
      </c>
      <c r="AJ256" s="516"/>
      <c r="AK256" s="356" t="s">
        <v>1505</v>
      </c>
      <c r="AL256" s="356" t="s">
        <v>1505</v>
      </c>
      <c r="AM256" s="356" t="s">
        <v>1505</v>
      </c>
      <c r="AN256" s="356" t="s">
        <v>1505</v>
      </c>
      <c r="AO256" s="356" t="s">
        <v>1505</v>
      </c>
      <c r="AP256" s="356" t="s">
        <v>1505</v>
      </c>
      <c r="AQ256" s="356" t="s">
        <v>1505</v>
      </c>
      <c r="AR256" s="356" t="s">
        <v>1505</v>
      </c>
      <c r="AS256" s="356" t="s">
        <v>1505</v>
      </c>
      <c r="AT256" s="356" t="s">
        <v>1505</v>
      </c>
      <c r="AU256" s="356" t="s">
        <v>1505</v>
      </c>
      <c r="AV256" s="356" t="s">
        <v>1505</v>
      </c>
      <c r="AW256" s="356" t="s">
        <v>1505</v>
      </c>
      <c r="AX256" s="356" t="s">
        <v>1505</v>
      </c>
      <c r="AY256" s="356" t="s">
        <v>1505</v>
      </c>
      <c r="AZ256" s="356" t="s">
        <v>1505</v>
      </c>
      <c r="BA256" s="356" t="s">
        <v>1505</v>
      </c>
      <c r="BB256" s="356" t="s">
        <v>1505</v>
      </c>
      <c r="BC256" s="356" t="s">
        <v>1505</v>
      </c>
      <c r="BD256" s="356" t="s">
        <v>1505</v>
      </c>
      <c r="BE256" s="515"/>
      <c r="BF256" s="448">
        <v>38</v>
      </c>
      <c r="BG256" s="441" t="s">
        <v>103</v>
      </c>
      <c r="BH256" s="442">
        <v>1</v>
      </c>
      <c r="BI256" s="442">
        <v>38</v>
      </c>
      <c r="BJ256" s="436">
        <v>38</v>
      </c>
      <c r="BK256" s="436">
        <v>38</v>
      </c>
      <c r="BL256" s="436">
        <v>4</v>
      </c>
      <c r="BM256" s="436">
        <v>0</v>
      </c>
      <c r="BN256" s="436">
        <v>38</v>
      </c>
    </row>
    <row r="257" spans="1:66" ht="55.5" customHeight="1" x14ac:dyDescent="0.25">
      <c r="A257" s="425" t="s">
        <v>1742</v>
      </c>
      <c r="B257" s="495" t="s">
        <v>1743</v>
      </c>
      <c r="C257" s="480" t="s">
        <v>1743</v>
      </c>
      <c r="D257" s="415"/>
      <c r="E257" s="473"/>
      <c r="F257" s="429" t="s">
        <v>19</v>
      </c>
      <c r="G257" s="429" t="s">
        <v>19</v>
      </c>
      <c r="H257" s="415"/>
      <c r="I257" s="415"/>
      <c r="J257" s="415"/>
      <c r="K257" s="431" t="s">
        <v>19</v>
      </c>
      <c r="L257" s="415"/>
      <c r="M257" s="431" t="s">
        <v>19</v>
      </c>
      <c r="N257" s="415"/>
      <c r="O257" s="467" t="s">
        <v>1919</v>
      </c>
      <c r="P257" s="846" t="s">
        <v>1744</v>
      </c>
      <c r="Q257" s="847"/>
      <c r="R257" s="847"/>
      <c r="S257" s="847"/>
      <c r="T257" s="847"/>
      <c r="U257" s="847"/>
      <c r="V257" s="847"/>
      <c r="W257" s="847"/>
      <c r="X257" s="847"/>
      <c r="Y257" s="847"/>
      <c r="Z257" s="847"/>
      <c r="AA257" s="847"/>
      <c r="AB257" s="847"/>
      <c r="AC257" s="847"/>
      <c r="AD257" s="847"/>
      <c r="AE257" s="847"/>
      <c r="AF257" s="847"/>
      <c r="AG257" s="847"/>
      <c r="AH257" s="847"/>
      <c r="AI257" s="847"/>
      <c r="AJ257" s="847"/>
      <c r="AK257" s="847"/>
      <c r="AL257" s="847"/>
      <c r="AM257" s="847"/>
      <c r="AN257" s="847"/>
      <c r="AO257" s="847"/>
      <c r="AP257" s="847"/>
      <c r="AQ257" s="847"/>
      <c r="AR257" s="847"/>
      <c r="AS257" s="847"/>
      <c r="AT257" s="847"/>
      <c r="AU257" s="847"/>
      <c r="AV257" s="847"/>
      <c r="AW257" s="847"/>
      <c r="AX257" s="847"/>
      <c r="AY257" s="847"/>
      <c r="AZ257" s="847"/>
      <c r="BA257" s="847"/>
      <c r="BB257" s="847"/>
      <c r="BC257" s="847"/>
      <c r="BD257" s="847"/>
      <c r="BE257" s="848"/>
      <c r="BF257" s="448" t="s">
        <v>19</v>
      </c>
      <c r="BG257" s="441"/>
      <c r="BH257" s="442"/>
      <c r="BI257" s="442"/>
      <c r="BJ257" s="436">
        <v>1</v>
      </c>
      <c r="BK257" s="436" t="s">
        <v>19</v>
      </c>
      <c r="BL257" s="436" t="s">
        <v>19</v>
      </c>
      <c r="BM257" s="436" t="s">
        <v>19</v>
      </c>
      <c r="BN257" s="436" t="s">
        <v>19</v>
      </c>
    </row>
    <row r="258" spans="1:66" ht="15.75" x14ac:dyDescent="0.25">
      <c r="A258" s="425">
        <v>81921</v>
      </c>
      <c r="B258" s="468" t="s">
        <v>1745</v>
      </c>
      <c r="C258" s="468" t="s">
        <v>1745</v>
      </c>
      <c r="D258" s="427">
        <v>38</v>
      </c>
      <c r="E258" s="428">
        <v>9.5579439359702104E-3</v>
      </c>
      <c r="F258" s="429">
        <v>0</v>
      </c>
      <c r="G258" s="429" t="s">
        <v>19</v>
      </c>
      <c r="H258" s="430">
        <v>0</v>
      </c>
      <c r="I258" s="430">
        <v>0</v>
      </c>
      <c r="J258" s="430">
        <v>0</v>
      </c>
      <c r="K258" s="431">
        <v>0</v>
      </c>
      <c r="L258" s="430">
        <v>0</v>
      </c>
      <c r="M258" s="431">
        <v>0</v>
      </c>
      <c r="N258" s="430">
        <v>0</v>
      </c>
      <c r="O258" s="432">
        <v>0</v>
      </c>
      <c r="P258" s="356" t="s">
        <v>1505</v>
      </c>
      <c r="Q258" s="356" t="s">
        <v>1505</v>
      </c>
      <c r="R258" s="356" t="s">
        <v>1505</v>
      </c>
      <c r="S258" s="356" t="s">
        <v>1505</v>
      </c>
      <c r="T258" s="356" t="s">
        <v>1505</v>
      </c>
      <c r="U258" s="356" t="s">
        <v>1505</v>
      </c>
      <c r="V258" s="356" t="s">
        <v>1505</v>
      </c>
      <c r="W258" s="356" t="s">
        <v>1505</v>
      </c>
      <c r="X258" s="356" t="s">
        <v>1505</v>
      </c>
      <c r="Y258" s="356" t="s">
        <v>1505</v>
      </c>
      <c r="Z258" s="356" t="s">
        <v>1505</v>
      </c>
      <c r="AA258" s="515"/>
      <c r="AB258" s="515"/>
      <c r="AC258" s="356" t="s">
        <v>1505</v>
      </c>
      <c r="AD258" s="356" t="s">
        <v>1505</v>
      </c>
      <c r="AE258" s="356" t="s">
        <v>1505</v>
      </c>
      <c r="AF258" s="356" t="s">
        <v>1505</v>
      </c>
      <c r="AG258" s="356" t="s">
        <v>1505</v>
      </c>
      <c r="AH258" s="356" t="s">
        <v>1505</v>
      </c>
      <c r="AI258" s="356" t="s">
        <v>1505</v>
      </c>
      <c r="AJ258" s="516"/>
      <c r="AK258" s="356" t="s">
        <v>1505</v>
      </c>
      <c r="AL258" s="356" t="s">
        <v>1505</v>
      </c>
      <c r="AM258" s="356" t="s">
        <v>1505</v>
      </c>
      <c r="AN258" s="356" t="s">
        <v>1505</v>
      </c>
      <c r="AO258" s="356" t="s">
        <v>1505</v>
      </c>
      <c r="AP258" s="356" t="s">
        <v>1505</v>
      </c>
      <c r="AQ258" s="356" t="s">
        <v>1505</v>
      </c>
      <c r="AR258" s="356" t="s">
        <v>1505</v>
      </c>
      <c r="AS258" s="356" t="s">
        <v>1505</v>
      </c>
      <c r="AT258" s="356" t="s">
        <v>1505</v>
      </c>
      <c r="AU258" s="356" t="s">
        <v>1505</v>
      </c>
      <c r="AV258" s="356" t="s">
        <v>1505</v>
      </c>
      <c r="AW258" s="356" t="s">
        <v>1505</v>
      </c>
      <c r="AX258" s="356" t="s">
        <v>1505</v>
      </c>
      <c r="AY258" s="356" t="s">
        <v>1505</v>
      </c>
      <c r="AZ258" s="356" t="s">
        <v>1505</v>
      </c>
      <c r="BA258" s="356" t="s">
        <v>1505</v>
      </c>
      <c r="BB258" s="356" t="s">
        <v>1505</v>
      </c>
      <c r="BC258" s="356" t="s">
        <v>1505</v>
      </c>
      <c r="BD258" s="356" t="s">
        <v>1505</v>
      </c>
      <c r="BE258" s="515"/>
      <c r="BF258" s="448">
        <v>38</v>
      </c>
      <c r="BG258" s="441" t="s">
        <v>103</v>
      </c>
      <c r="BH258" s="442">
        <v>1</v>
      </c>
      <c r="BI258" s="442">
        <v>38</v>
      </c>
      <c r="BJ258" s="436">
        <v>38</v>
      </c>
      <c r="BK258" s="436">
        <v>38</v>
      </c>
      <c r="BL258" s="436">
        <v>4</v>
      </c>
      <c r="BM258" s="436">
        <v>0</v>
      </c>
      <c r="BN258" s="436">
        <v>38</v>
      </c>
    </row>
    <row r="259" spans="1:66" ht="15.75" x14ac:dyDescent="0.25">
      <c r="A259" s="425">
        <v>81922</v>
      </c>
      <c r="B259" s="468" t="s">
        <v>1746</v>
      </c>
      <c r="C259" s="468" t="s">
        <v>1746</v>
      </c>
      <c r="D259" s="427">
        <v>38</v>
      </c>
      <c r="E259" s="428">
        <v>3.1476144209557529E-2</v>
      </c>
      <c r="F259" s="429">
        <v>0</v>
      </c>
      <c r="G259" s="429" t="s">
        <v>19</v>
      </c>
      <c r="H259" s="430">
        <v>0</v>
      </c>
      <c r="I259" s="430">
        <v>0</v>
      </c>
      <c r="J259" s="430">
        <v>0</v>
      </c>
      <c r="K259" s="431">
        <v>0</v>
      </c>
      <c r="L259" s="430">
        <v>0</v>
      </c>
      <c r="M259" s="431">
        <v>0</v>
      </c>
      <c r="N259" s="430">
        <v>0</v>
      </c>
      <c r="O259" s="549">
        <v>0</v>
      </c>
      <c r="P259" s="356" t="s">
        <v>1505</v>
      </c>
      <c r="Q259" s="356" t="s">
        <v>1505</v>
      </c>
      <c r="R259" s="356" t="s">
        <v>1505</v>
      </c>
      <c r="S259" s="356" t="s">
        <v>1505</v>
      </c>
      <c r="T259" s="356" t="s">
        <v>1505</v>
      </c>
      <c r="U259" s="356" t="s">
        <v>1505</v>
      </c>
      <c r="V259" s="356" t="s">
        <v>1505</v>
      </c>
      <c r="W259" s="356" t="s">
        <v>1505</v>
      </c>
      <c r="X259" s="356" t="s">
        <v>1505</v>
      </c>
      <c r="Y259" s="356" t="s">
        <v>1505</v>
      </c>
      <c r="Z259" s="356" t="s">
        <v>1505</v>
      </c>
      <c r="AA259" s="515"/>
      <c r="AB259" s="515"/>
      <c r="AC259" s="356" t="s">
        <v>1505</v>
      </c>
      <c r="AD259" s="356" t="s">
        <v>1505</v>
      </c>
      <c r="AE259" s="356" t="s">
        <v>1505</v>
      </c>
      <c r="AF259" s="356" t="s">
        <v>1505</v>
      </c>
      <c r="AG259" s="356" t="s">
        <v>1505</v>
      </c>
      <c r="AH259" s="356" t="s">
        <v>1505</v>
      </c>
      <c r="AI259" s="356" t="s">
        <v>1505</v>
      </c>
      <c r="AJ259" s="516"/>
      <c r="AK259" s="356" t="s">
        <v>1505</v>
      </c>
      <c r="AL259" s="356" t="s">
        <v>1505</v>
      </c>
      <c r="AM259" s="356" t="s">
        <v>1505</v>
      </c>
      <c r="AN259" s="356" t="s">
        <v>1505</v>
      </c>
      <c r="AO259" s="356" t="s">
        <v>1505</v>
      </c>
      <c r="AP259" s="356" t="s">
        <v>1505</v>
      </c>
      <c r="AQ259" s="356" t="s">
        <v>1505</v>
      </c>
      <c r="AR259" s="356" t="s">
        <v>1505</v>
      </c>
      <c r="AS259" s="356" t="s">
        <v>1505</v>
      </c>
      <c r="AT259" s="356" t="s">
        <v>1505</v>
      </c>
      <c r="AU259" s="356" t="s">
        <v>1505</v>
      </c>
      <c r="AV259" s="356" t="s">
        <v>1505</v>
      </c>
      <c r="AW259" s="356" t="s">
        <v>1505</v>
      </c>
      <c r="AX259" s="356" t="s">
        <v>1505</v>
      </c>
      <c r="AY259" s="356" t="s">
        <v>1505</v>
      </c>
      <c r="AZ259" s="356" t="s">
        <v>1505</v>
      </c>
      <c r="BA259" s="356" t="s">
        <v>1505</v>
      </c>
      <c r="BB259" s="356" t="s">
        <v>1505</v>
      </c>
      <c r="BC259" s="356" t="s">
        <v>1505</v>
      </c>
      <c r="BD259" s="356" t="s">
        <v>1505</v>
      </c>
      <c r="BE259" s="515"/>
      <c r="BF259" s="448">
        <v>114</v>
      </c>
      <c r="BG259" s="441" t="s">
        <v>103</v>
      </c>
      <c r="BH259" s="442">
        <v>3</v>
      </c>
      <c r="BI259" s="442">
        <v>114</v>
      </c>
      <c r="BJ259" s="436">
        <v>38</v>
      </c>
      <c r="BK259" s="436">
        <v>38</v>
      </c>
      <c r="BL259" s="436">
        <v>4</v>
      </c>
      <c r="BM259" s="436">
        <v>0</v>
      </c>
      <c r="BN259" s="436">
        <v>1</v>
      </c>
    </row>
    <row r="260" spans="1:66" ht="15.75" x14ac:dyDescent="0.25">
      <c r="A260" s="425">
        <v>81730</v>
      </c>
      <c r="B260" s="468" t="s">
        <v>1747</v>
      </c>
      <c r="C260" s="468" t="s">
        <v>1747</v>
      </c>
      <c r="D260" s="427">
        <v>38</v>
      </c>
      <c r="E260" s="428">
        <v>3.482224246021421E-2</v>
      </c>
      <c r="F260" s="429">
        <v>0</v>
      </c>
      <c r="G260" s="429" t="s">
        <v>19</v>
      </c>
      <c r="H260" s="430">
        <v>0</v>
      </c>
      <c r="I260" s="430">
        <v>0</v>
      </c>
      <c r="J260" s="430">
        <v>0</v>
      </c>
      <c r="K260" s="431">
        <v>0</v>
      </c>
      <c r="L260" s="430">
        <v>0</v>
      </c>
      <c r="M260" s="431">
        <v>0</v>
      </c>
      <c r="N260" s="430">
        <v>0</v>
      </c>
      <c r="O260" s="549">
        <v>0</v>
      </c>
      <c r="P260" s="356" t="s">
        <v>1505</v>
      </c>
      <c r="Q260" s="356" t="s">
        <v>1505</v>
      </c>
      <c r="R260" s="356" t="s">
        <v>1505</v>
      </c>
      <c r="S260" s="356" t="s">
        <v>1505</v>
      </c>
      <c r="T260" s="356" t="s">
        <v>1505</v>
      </c>
      <c r="U260" s="356" t="s">
        <v>1505</v>
      </c>
      <c r="V260" s="356" t="s">
        <v>1505</v>
      </c>
      <c r="W260" s="356" t="s">
        <v>1505</v>
      </c>
      <c r="X260" s="356" t="s">
        <v>1505</v>
      </c>
      <c r="Y260" s="356" t="s">
        <v>1505</v>
      </c>
      <c r="Z260" s="356" t="s">
        <v>1505</v>
      </c>
      <c r="AA260" s="515"/>
      <c r="AB260" s="515"/>
      <c r="AC260" s="356" t="s">
        <v>1505</v>
      </c>
      <c r="AD260" s="356" t="s">
        <v>1505</v>
      </c>
      <c r="AE260" s="356" t="s">
        <v>1505</v>
      </c>
      <c r="AF260" s="356" t="s">
        <v>1505</v>
      </c>
      <c r="AG260" s="356" t="s">
        <v>1505</v>
      </c>
      <c r="AH260" s="356" t="s">
        <v>1505</v>
      </c>
      <c r="AI260" s="356" t="s">
        <v>1505</v>
      </c>
      <c r="AJ260" s="516"/>
      <c r="AK260" s="356" t="s">
        <v>1505</v>
      </c>
      <c r="AL260" s="356" t="s">
        <v>1505</v>
      </c>
      <c r="AM260" s="356" t="s">
        <v>1505</v>
      </c>
      <c r="AN260" s="356" t="s">
        <v>1505</v>
      </c>
      <c r="AO260" s="356" t="s">
        <v>1505</v>
      </c>
      <c r="AP260" s="356" t="s">
        <v>1505</v>
      </c>
      <c r="AQ260" s="356" t="s">
        <v>1505</v>
      </c>
      <c r="AR260" s="356" t="s">
        <v>1505</v>
      </c>
      <c r="AS260" s="356" t="s">
        <v>1505</v>
      </c>
      <c r="AT260" s="356" t="s">
        <v>1505</v>
      </c>
      <c r="AU260" s="356" t="s">
        <v>1505</v>
      </c>
      <c r="AV260" s="356" t="s">
        <v>1505</v>
      </c>
      <c r="AW260" s="356" t="s">
        <v>1505</v>
      </c>
      <c r="AX260" s="356" t="s">
        <v>1505</v>
      </c>
      <c r="AY260" s="356" t="s">
        <v>1505</v>
      </c>
      <c r="AZ260" s="356" t="s">
        <v>1505</v>
      </c>
      <c r="BA260" s="356" t="s">
        <v>1505</v>
      </c>
      <c r="BB260" s="356" t="s">
        <v>1505</v>
      </c>
      <c r="BC260" s="356" t="s">
        <v>1505</v>
      </c>
      <c r="BD260" s="356" t="s">
        <v>1505</v>
      </c>
      <c r="BE260" s="515"/>
      <c r="BF260" s="448">
        <v>114</v>
      </c>
      <c r="BG260" s="441" t="s">
        <v>103</v>
      </c>
      <c r="BH260" s="442">
        <v>3</v>
      </c>
      <c r="BI260" s="442">
        <v>114</v>
      </c>
      <c r="BJ260" s="436">
        <v>38</v>
      </c>
      <c r="BK260" s="436">
        <v>38</v>
      </c>
      <c r="BL260" s="436">
        <v>4</v>
      </c>
      <c r="BM260" s="436">
        <v>0</v>
      </c>
      <c r="BN260" s="436">
        <v>38</v>
      </c>
    </row>
    <row r="261" spans="1:66" ht="15.75" x14ac:dyDescent="0.25">
      <c r="A261" s="425">
        <v>81733</v>
      </c>
      <c r="B261" s="468" t="s">
        <v>1605</v>
      </c>
      <c r="C261" s="468" t="s">
        <v>1605</v>
      </c>
      <c r="D261" s="427">
        <v>38</v>
      </c>
      <c r="E261" s="428">
        <v>3.2908818445650072E-2</v>
      </c>
      <c r="F261" s="429">
        <v>0</v>
      </c>
      <c r="G261" s="429" t="s">
        <v>19</v>
      </c>
      <c r="H261" s="430">
        <v>0</v>
      </c>
      <c r="I261" s="430">
        <v>0</v>
      </c>
      <c r="J261" s="430">
        <v>0</v>
      </c>
      <c r="K261" s="431">
        <v>0</v>
      </c>
      <c r="L261" s="430">
        <v>0</v>
      </c>
      <c r="M261" s="431">
        <v>0</v>
      </c>
      <c r="N261" s="430">
        <v>0</v>
      </c>
      <c r="O261" s="549">
        <v>0</v>
      </c>
      <c r="P261" s="356" t="s">
        <v>1505</v>
      </c>
      <c r="Q261" s="356" t="s">
        <v>1505</v>
      </c>
      <c r="R261" s="356" t="s">
        <v>1505</v>
      </c>
      <c r="S261" s="356" t="s">
        <v>1505</v>
      </c>
      <c r="T261" s="356" t="s">
        <v>1505</v>
      </c>
      <c r="U261" s="356" t="s">
        <v>1505</v>
      </c>
      <c r="V261" s="356" t="s">
        <v>1505</v>
      </c>
      <c r="W261" s="356" t="s">
        <v>1505</v>
      </c>
      <c r="X261" s="356" t="s">
        <v>1505</v>
      </c>
      <c r="Y261" s="356" t="s">
        <v>1505</v>
      </c>
      <c r="Z261" s="356" t="s">
        <v>1505</v>
      </c>
      <c r="AA261" s="515"/>
      <c r="AB261" s="515"/>
      <c r="AC261" s="356" t="s">
        <v>1505</v>
      </c>
      <c r="AD261" s="356" t="s">
        <v>1505</v>
      </c>
      <c r="AE261" s="356" t="s">
        <v>1505</v>
      </c>
      <c r="AF261" s="356" t="s">
        <v>1505</v>
      </c>
      <c r="AG261" s="356" t="s">
        <v>1505</v>
      </c>
      <c r="AH261" s="356" t="s">
        <v>1505</v>
      </c>
      <c r="AI261" s="356" t="s">
        <v>1505</v>
      </c>
      <c r="AJ261" s="516"/>
      <c r="AK261" s="356" t="s">
        <v>1505</v>
      </c>
      <c r="AL261" s="356" t="s">
        <v>1505</v>
      </c>
      <c r="AM261" s="356" t="s">
        <v>1505</v>
      </c>
      <c r="AN261" s="356" t="s">
        <v>1505</v>
      </c>
      <c r="AO261" s="356" t="s">
        <v>1505</v>
      </c>
      <c r="AP261" s="356" t="s">
        <v>1505</v>
      </c>
      <c r="AQ261" s="356" t="s">
        <v>1505</v>
      </c>
      <c r="AR261" s="356" t="s">
        <v>1505</v>
      </c>
      <c r="AS261" s="356" t="s">
        <v>1505</v>
      </c>
      <c r="AT261" s="356" t="s">
        <v>1505</v>
      </c>
      <c r="AU261" s="356" t="s">
        <v>1505</v>
      </c>
      <c r="AV261" s="356" t="s">
        <v>1505</v>
      </c>
      <c r="AW261" s="356" t="s">
        <v>1505</v>
      </c>
      <c r="AX261" s="356" t="s">
        <v>1505</v>
      </c>
      <c r="AY261" s="356" t="s">
        <v>1505</v>
      </c>
      <c r="AZ261" s="356" t="s">
        <v>1505</v>
      </c>
      <c r="BA261" s="356" t="s">
        <v>1505</v>
      </c>
      <c r="BB261" s="356" t="s">
        <v>1505</v>
      </c>
      <c r="BC261" s="356" t="s">
        <v>1505</v>
      </c>
      <c r="BD261" s="356" t="s">
        <v>1505</v>
      </c>
      <c r="BE261" s="515"/>
      <c r="BF261" s="448">
        <v>38</v>
      </c>
      <c r="BG261" s="441" t="s">
        <v>103</v>
      </c>
      <c r="BH261" s="442">
        <v>1</v>
      </c>
      <c r="BI261" s="442">
        <v>38</v>
      </c>
      <c r="BJ261" s="436">
        <v>38</v>
      </c>
      <c r="BK261" s="436">
        <v>38</v>
      </c>
      <c r="BL261" s="436">
        <v>4</v>
      </c>
      <c r="BM261" s="436">
        <v>0</v>
      </c>
      <c r="BN261" s="436">
        <v>1</v>
      </c>
    </row>
    <row r="262" spans="1:66" ht="15.75" x14ac:dyDescent="0.25">
      <c r="A262" s="425">
        <v>81936</v>
      </c>
      <c r="B262" s="468" t="s">
        <v>1748</v>
      </c>
      <c r="C262" s="468" t="s">
        <v>1748</v>
      </c>
      <c r="D262" s="427">
        <v>38</v>
      </c>
      <c r="E262" s="428">
        <v>6.9381568651538147E-2</v>
      </c>
      <c r="F262" s="429">
        <v>0</v>
      </c>
      <c r="G262" s="429" t="s">
        <v>19</v>
      </c>
      <c r="H262" s="430">
        <v>0</v>
      </c>
      <c r="I262" s="430">
        <v>0</v>
      </c>
      <c r="J262" s="430">
        <v>0</v>
      </c>
      <c r="K262" s="431">
        <v>0</v>
      </c>
      <c r="L262" s="430">
        <v>0</v>
      </c>
      <c r="M262" s="431">
        <v>0</v>
      </c>
      <c r="N262" s="430">
        <v>0</v>
      </c>
      <c r="O262" s="549">
        <v>0</v>
      </c>
      <c r="P262" s="356" t="s">
        <v>1505</v>
      </c>
      <c r="Q262" s="356" t="s">
        <v>1505</v>
      </c>
      <c r="R262" s="356" t="s">
        <v>1505</v>
      </c>
      <c r="S262" s="356" t="s">
        <v>1505</v>
      </c>
      <c r="T262" s="356" t="s">
        <v>1505</v>
      </c>
      <c r="U262" s="356" t="s">
        <v>1505</v>
      </c>
      <c r="V262" s="356" t="s">
        <v>1505</v>
      </c>
      <c r="W262" s="356" t="s">
        <v>1505</v>
      </c>
      <c r="X262" s="356" t="s">
        <v>1505</v>
      </c>
      <c r="Y262" s="356" t="s">
        <v>1505</v>
      </c>
      <c r="Z262" s="356" t="s">
        <v>1505</v>
      </c>
      <c r="AA262" s="515"/>
      <c r="AB262" s="515"/>
      <c r="AC262" s="356" t="s">
        <v>1505</v>
      </c>
      <c r="AD262" s="356" t="s">
        <v>1505</v>
      </c>
      <c r="AE262" s="356" t="s">
        <v>1505</v>
      </c>
      <c r="AF262" s="356" t="s">
        <v>1505</v>
      </c>
      <c r="AG262" s="356" t="s">
        <v>1505</v>
      </c>
      <c r="AH262" s="356" t="s">
        <v>1505</v>
      </c>
      <c r="AI262" s="356" t="s">
        <v>1505</v>
      </c>
      <c r="AJ262" s="516"/>
      <c r="AK262" s="356" t="s">
        <v>1505</v>
      </c>
      <c r="AL262" s="356" t="s">
        <v>1505</v>
      </c>
      <c r="AM262" s="356" t="s">
        <v>1505</v>
      </c>
      <c r="AN262" s="356" t="s">
        <v>1505</v>
      </c>
      <c r="AO262" s="356" t="s">
        <v>1505</v>
      </c>
      <c r="AP262" s="356" t="s">
        <v>1505</v>
      </c>
      <c r="AQ262" s="356" t="s">
        <v>1505</v>
      </c>
      <c r="AR262" s="356" t="s">
        <v>1505</v>
      </c>
      <c r="AS262" s="356" t="s">
        <v>1505</v>
      </c>
      <c r="AT262" s="356" t="s">
        <v>1505</v>
      </c>
      <c r="AU262" s="356" t="s">
        <v>1505</v>
      </c>
      <c r="AV262" s="356" t="s">
        <v>1505</v>
      </c>
      <c r="AW262" s="356" t="s">
        <v>1505</v>
      </c>
      <c r="AX262" s="356" t="s">
        <v>1505</v>
      </c>
      <c r="AY262" s="356" t="s">
        <v>1505</v>
      </c>
      <c r="AZ262" s="356" t="s">
        <v>1505</v>
      </c>
      <c r="BA262" s="356" t="s">
        <v>1505</v>
      </c>
      <c r="BB262" s="356" t="s">
        <v>1505</v>
      </c>
      <c r="BC262" s="356" t="s">
        <v>1505</v>
      </c>
      <c r="BD262" s="356" t="s">
        <v>1505</v>
      </c>
      <c r="BE262" s="515"/>
      <c r="BF262" s="448">
        <v>266</v>
      </c>
      <c r="BG262" s="441" t="s">
        <v>103</v>
      </c>
      <c r="BH262" s="442">
        <v>7</v>
      </c>
      <c r="BI262" s="442">
        <v>266</v>
      </c>
      <c r="BJ262" s="436">
        <v>38</v>
      </c>
      <c r="BK262" s="436">
        <v>38</v>
      </c>
      <c r="BL262" s="436">
        <v>4</v>
      </c>
      <c r="BM262" s="436">
        <v>0</v>
      </c>
      <c r="BN262" s="436">
        <v>38</v>
      </c>
    </row>
    <row r="263" spans="1:66" ht="15.75" x14ac:dyDescent="0.25">
      <c r="A263" s="425">
        <v>81927</v>
      </c>
      <c r="B263" s="468" t="s">
        <v>1749</v>
      </c>
      <c r="C263" s="468" t="s">
        <v>1749</v>
      </c>
      <c r="D263" s="427">
        <v>38</v>
      </c>
      <c r="E263" s="428">
        <v>3.397883579491217E-2</v>
      </c>
      <c r="F263" s="429">
        <v>0</v>
      </c>
      <c r="G263" s="429" t="s">
        <v>19</v>
      </c>
      <c r="H263" s="430">
        <v>0</v>
      </c>
      <c r="I263" s="430">
        <v>0</v>
      </c>
      <c r="J263" s="430">
        <v>0</v>
      </c>
      <c r="K263" s="431">
        <v>0</v>
      </c>
      <c r="L263" s="430">
        <v>0</v>
      </c>
      <c r="M263" s="431">
        <v>0</v>
      </c>
      <c r="N263" s="430">
        <v>0</v>
      </c>
      <c r="O263" s="549">
        <v>0</v>
      </c>
      <c r="P263" s="356" t="s">
        <v>1505</v>
      </c>
      <c r="Q263" s="356" t="s">
        <v>1505</v>
      </c>
      <c r="R263" s="356" t="s">
        <v>1505</v>
      </c>
      <c r="S263" s="356" t="s">
        <v>1505</v>
      </c>
      <c r="T263" s="356" t="s">
        <v>1505</v>
      </c>
      <c r="U263" s="356" t="s">
        <v>1505</v>
      </c>
      <c r="V263" s="356" t="s">
        <v>1505</v>
      </c>
      <c r="W263" s="356" t="s">
        <v>1505</v>
      </c>
      <c r="X263" s="356" t="s">
        <v>1505</v>
      </c>
      <c r="Y263" s="356" t="s">
        <v>1505</v>
      </c>
      <c r="Z263" s="356" t="s">
        <v>1505</v>
      </c>
      <c r="AA263" s="515"/>
      <c r="AB263" s="515"/>
      <c r="AC263" s="356" t="s">
        <v>1505</v>
      </c>
      <c r="AD263" s="356" t="s">
        <v>1505</v>
      </c>
      <c r="AE263" s="356" t="s">
        <v>1505</v>
      </c>
      <c r="AF263" s="356" t="s">
        <v>1505</v>
      </c>
      <c r="AG263" s="356" t="s">
        <v>1505</v>
      </c>
      <c r="AH263" s="356" t="s">
        <v>1505</v>
      </c>
      <c r="AI263" s="356" t="s">
        <v>1505</v>
      </c>
      <c r="AJ263" s="516"/>
      <c r="AK263" s="356" t="s">
        <v>1505</v>
      </c>
      <c r="AL263" s="356" t="s">
        <v>1505</v>
      </c>
      <c r="AM263" s="356" t="s">
        <v>1505</v>
      </c>
      <c r="AN263" s="356" t="s">
        <v>1505</v>
      </c>
      <c r="AO263" s="356" t="s">
        <v>1505</v>
      </c>
      <c r="AP263" s="356" t="s">
        <v>1505</v>
      </c>
      <c r="AQ263" s="356" t="s">
        <v>1505</v>
      </c>
      <c r="AR263" s="356" t="s">
        <v>1505</v>
      </c>
      <c r="AS263" s="356" t="s">
        <v>1505</v>
      </c>
      <c r="AT263" s="356" t="s">
        <v>1505</v>
      </c>
      <c r="AU263" s="356" t="s">
        <v>1505</v>
      </c>
      <c r="AV263" s="356" t="s">
        <v>1505</v>
      </c>
      <c r="AW263" s="356" t="s">
        <v>1505</v>
      </c>
      <c r="AX263" s="356" t="s">
        <v>1505</v>
      </c>
      <c r="AY263" s="356" t="s">
        <v>1505</v>
      </c>
      <c r="AZ263" s="356" t="s">
        <v>1505</v>
      </c>
      <c r="BA263" s="356" t="s">
        <v>1505</v>
      </c>
      <c r="BB263" s="356" t="s">
        <v>1505</v>
      </c>
      <c r="BC263" s="356" t="s">
        <v>1505</v>
      </c>
      <c r="BD263" s="356" t="s">
        <v>1505</v>
      </c>
      <c r="BE263" s="515"/>
      <c r="BF263" s="448">
        <v>114</v>
      </c>
      <c r="BG263" s="441" t="s">
        <v>103</v>
      </c>
      <c r="BH263" s="442">
        <v>3</v>
      </c>
      <c r="BI263" s="442">
        <v>114</v>
      </c>
      <c r="BJ263" s="436">
        <v>38</v>
      </c>
      <c r="BK263" s="436">
        <v>38</v>
      </c>
      <c r="BL263" s="436">
        <v>4</v>
      </c>
      <c r="BM263" s="436">
        <v>0</v>
      </c>
      <c r="BN263" s="436">
        <v>38</v>
      </c>
    </row>
    <row r="264" spans="1:66" ht="15.75" x14ac:dyDescent="0.25">
      <c r="A264" s="425">
        <v>81973</v>
      </c>
      <c r="B264" s="468" t="s">
        <v>1750</v>
      </c>
      <c r="C264" s="468" t="s">
        <v>1750</v>
      </c>
      <c r="D264" s="427">
        <v>38</v>
      </c>
      <c r="E264" s="428">
        <v>2.7739860661518918E-2</v>
      </c>
      <c r="F264" s="429">
        <v>0</v>
      </c>
      <c r="G264" s="429" t="s">
        <v>19</v>
      </c>
      <c r="H264" s="430">
        <v>0</v>
      </c>
      <c r="I264" s="430">
        <v>0</v>
      </c>
      <c r="J264" s="430">
        <v>0</v>
      </c>
      <c r="K264" s="431">
        <v>0</v>
      </c>
      <c r="L264" s="430">
        <v>0</v>
      </c>
      <c r="M264" s="431">
        <v>0</v>
      </c>
      <c r="N264" s="430">
        <v>0</v>
      </c>
      <c r="O264" s="549">
        <v>0</v>
      </c>
      <c r="P264" s="356" t="s">
        <v>1505</v>
      </c>
      <c r="Q264" s="356" t="s">
        <v>1505</v>
      </c>
      <c r="R264" s="356" t="s">
        <v>1505</v>
      </c>
      <c r="S264" s="356" t="s">
        <v>1505</v>
      </c>
      <c r="T264" s="356" t="s">
        <v>1505</v>
      </c>
      <c r="U264" s="356" t="s">
        <v>1505</v>
      </c>
      <c r="V264" s="356" t="s">
        <v>1505</v>
      </c>
      <c r="W264" s="356" t="s">
        <v>1505</v>
      </c>
      <c r="X264" s="356" t="s">
        <v>1505</v>
      </c>
      <c r="Y264" s="356" t="s">
        <v>1505</v>
      </c>
      <c r="Z264" s="356" t="s">
        <v>1505</v>
      </c>
      <c r="AA264" s="515"/>
      <c r="AB264" s="515"/>
      <c r="AC264" s="356" t="s">
        <v>1505</v>
      </c>
      <c r="AD264" s="356" t="s">
        <v>1505</v>
      </c>
      <c r="AE264" s="356" t="s">
        <v>1505</v>
      </c>
      <c r="AF264" s="356" t="s">
        <v>1505</v>
      </c>
      <c r="AG264" s="356" t="s">
        <v>1505</v>
      </c>
      <c r="AH264" s="356" t="s">
        <v>1505</v>
      </c>
      <c r="AI264" s="356" t="s">
        <v>1505</v>
      </c>
      <c r="AJ264" s="516"/>
      <c r="AK264" s="356" t="s">
        <v>1505</v>
      </c>
      <c r="AL264" s="356" t="s">
        <v>1505</v>
      </c>
      <c r="AM264" s="356" t="s">
        <v>1505</v>
      </c>
      <c r="AN264" s="356" t="s">
        <v>1505</v>
      </c>
      <c r="AO264" s="356" t="s">
        <v>1505</v>
      </c>
      <c r="AP264" s="356" t="s">
        <v>1505</v>
      </c>
      <c r="AQ264" s="356" t="s">
        <v>1505</v>
      </c>
      <c r="AR264" s="356" t="s">
        <v>1505</v>
      </c>
      <c r="AS264" s="356" t="s">
        <v>1505</v>
      </c>
      <c r="AT264" s="356" t="s">
        <v>1505</v>
      </c>
      <c r="AU264" s="356" t="s">
        <v>1505</v>
      </c>
      <c r="AV264" s="356" t="s">
        <v>1505</v>
      </c>
      <c r="AW264" s="356" t="s">
        <v>1505</v>
      </c>
      <c r="AX264" s="356" t="s">
        <v>1505</v>
      </c>
      <c r="AY264" s="356" t="s">
        <v>1505</v>
      </c>
      <c r="AZ264" s="356" t="s">
        <v>1505</v>
      </c>
      <c r="BA264" s="356" t="s">
        <v>1505</v>
      </c>
      <c r="BB264" s="356" t="s">
        <v>1505</v>
      </c>
      <c r="BC264" s="356" t="s">
        <v>1505</v>
      </c>
      <c r="BD264" s="356" t="s">
        <v>1505</v>
      </c>
      <c r="BE264" s="515"/>
      <c r="BF264" s="448">
        <v>38</v>
      </c>
      <c r="BG264" s="441" t="s">
        <v>103</v>
      </c>
      <c r="BH264" s="442">
        <v>1</v>
      </c>
      <c r="BI264" s="442">
        <v>38</v>
      </c>
      <c r="BJ264" s="436">
        <v>38</v>
      </c>
      <c r="BK264" s="436">
        <v>38</v>
      </c>
      <c r="BL264" s="436">
        <v>4</v>
      </c>
      <c r="BM264" s="436">
        <v>0</v>
      </c>
      <c r="BN264" s="436">
        <v>38</v>
      </c>
    </row>
    <row r="265" spans="1:66" ht="15.75" x14ac:dyDescent="0.25">
      <c r="A265" s="425">
        <v>81970</v>
      </c>
      <c r="B265" s="468" t="s">
        <v>1751</v>
      </c>
      <c r="C265" s="468" t="s">
        <v>1751</v>
      </c>
      <c r="D265" s="427">
        <v>38</v>
      </c>
      <c r="E265" s="428">
        <v>1.61687520930444E-2</v>
      </c>
      <c r="F265" s="429">
        <v>0</v>
      </c>
      <c r="G265" s="429" t="s">
        <v>19</v>
      </c>
      <c r="H265" s="430">
        <v>0</v>
      </c>
      <c r="I265" s="430">
        <v>0</v>
      </c>
      <c r="J265" s="430">
        <v>0</v>
      </c>
      <c r="K265" s="431">
        <v>0</v>
      </c>
      <c r="L265" s="430">
        <v>0</v>
      </c>
      <c r="M265" s="431">
        <v>0</v>
      </c>
      <c r="N265" s="430">
        <v>0</v>
      </c>
      <c r="O265" s="549">
        <v>0</v>
      </c>
      <c r="P265" s="356" t="s">
        <v>1505</v>
      </c>
      <c r="Q265" s="356" t="s">
        <v>1505</v>
      </c>
      <c r="R265" s="356" t="s">
        <v>1505</v>
      </c>
      <c r="S265" s="356" t="s">
        <v>1505</v>
      </c>
      <c r="T265" s="356" t="s">
        <v>1505</v>
      </c>
      <c r="U265" s="356" t="s">
        <v>1505</v>
      </c>
      <c r="V265" s="356" t="s">
        <v>1505</v>
      </c>
      <c r="W265" s="356" t="s">
        <v>1505</v>
      </c>
      <c r="X265" s="356" t="s">
        <v>1505</v>
      </c>
      <c r="Y265" s="356" t="s">
        <v>1505</v>
      </c>
      <c r="Z265" s="356" t="s">
        <v>1505</v>
      </c>
      <c r="AA265" s="515"/>
      <c r="AB265" s="515"/>
      <c r="AC265" s="356" t="s">
        <v>1505</v>
      </c>
      <c r="AD265" s="356" t="s">
        <v>1505</v>
      </c>
      <c r="AE265" s="356" t="s">
        <v>1505</v>
      </c>
      <c r="AF265" s="356" t="s">
        <v>1505</v>
      </c>
      <c r="AG265" s="356" t="s">
        <v>1505</v>
      </c>
      <c r="AH265" s="356" t="s">
        <v>1505</v>
      </c>
      <c r="AI265" s="356" t="s">
        <v>1505</v>
      </c>
      <c r="AJ265" s="516"/>
      <c r="AK265" s="356" t="s">
        <v>1505</v>
      </c>
      <c r="AL265" s="356" t="s">
        <v>1505</v>
      </c>
      <c r="AM265" s="356" t="s">
        <v>1505</v>
      </c>
      <c r="AN265" s="356" t="s">
        <v>1505</v>
      </c>
      <c r="AO265" s="356" t="s">
        <v>1505</v>
      </c>
      <c r="AP265" s="356" t="s">
        <v>1505</v>
      </c>
      <c r="AQ265" s="356" t="s">
        <v>1505</v>
      </c>
      <c r="AR265" s="356" t="s">
        <v>1505</v>
      </c>
      <c r="AS265" s="356" t="s">
        <v>1505</v>
      </c>
      <c r="AT265" s="356" t="s">
        <v>1505</v>
      </c>
      <c r="AU265" s="356" t="s">
        <v>1505</v>
      </c>
      <c r="AV265" s="356" t="s">
        <v>1505</v>
      </c>
      <c r="AW265" s="356" t="s">
        <v>1505</v>
      </c>
      <c r="AX265" s="356" t="s">
        <v>1505</v>
      </c>
      <c r="AY265" s="356" t="s">
        <v>1505</v>
      </c>
      <c r="AZ265" s="356" t="s">
        <v>1505</v>
      </c>
      <c r="BA265" s="356" t="s">
        <v>1505</v>
      </c>
      <c r="BB265" s="356" t="s">
        <v>1505</v>
      </c>
      <c r="BC265" s="356" t="s">
        <v>1505</v>
      </c>
      <c r="BD265" s="356" t="s">
        <v>1505</v>
      </c>
      <c r="BE265" s="515"/>
      <c r="BF265" s="448">
        <v>38</v>
      </c>
      <c r="BG265" s="441" t="s">
        <v>103</v>
      </c>
      <c r="BH265" s="442">
        <v>1</v>
      </c>
      <c r="BI265" s="442">
        <v>38</v>
      </c>
      <c r="BJ265" s="436">
        <v>38</v>
      </c>
      <c r="BK265" s="436">
        <v>38</v>
      </c>
      <c r="BL265" s="436">
        <v>4</v>
      </c>
      <c r="BM265" s="436">
        <v>0</v>
      </c>
      <c r="BN265" s="436">
        <v>1</v>
      </c>
    </row>
    <row r="266" spans="1:66" ht="15.75" x14ac:dyDescent="0.25">
      <c r="A266" s="425">
        <v>82004</v>
      </c>
      <c r="B266" s="468" t="s">
        <v>1752</v>
      </c>
      <c r="C266" s="468" t="s">
        <v>1752</v>
      </c>
      <c r="D266" s="427">
        <v>38</v>
      </c>
      <c r="E266" s="428">
        <v>2.4357456825932013E-2</v>
      </c>
      <c r="F266" s="429">
        <v>0</v>
      </c>
      <c r="G266" s="429" t="s">
        <v>19</v>
      </c>
      <c r="H266" s="430">
        <v>0</v>
      </c>
      <c r="I266" s="430">
        <v>0</v>
      </c>
      <c r="J266" s="430">
        <v>0</v>
      </c>
      <c r="K266" s="431">
        <v>0</v>
      </c>
      <c r="L266" s="430">
        <v>0</v>
      </c>
      <c r="M266" s="431">
        <v>0</v>
      </c>
      <c r="N266" s="430">
        <v>0</v>
      </c>
      <c r="O266" s="549">
        <v>0</v>
      </c>
      <c r="P266" s="356" t="s">
        <v>1505</v>
      </c>
      <c r="Q266" s="356" t="s">
        <v>1505</v>
      </c>
      <c r="R266" s="356" t="s">
        <v>1505</v>
      </c>
      <c r="S266" s="356" t="s">
        <v>1505</v>
      </c>
      <c r="T266" s="356" t="s">
        <v>1505</v>
      </c>
      <c r="U266" s="356" t="s">
        <v>1505</v>
      </c>
      <c r="V266" s="356" t="s">
        <v>1505</v>
      </c>
      <c r="W266" s="356" t="s">
        <v>1505</v>
      </c>
      <c r="X266" s="356" t="s">
        <v>1505</v>
      </c>
      <c r="Y266" s="356" t="s">
        <v>1505</v>
      </c>
      <c r="Z266" s="356" t="s">
        <v>1505</v>
      </c>
      <c r="AA266" s="515"/>
      <c r="AB266" s="515"/>
      <c r="AC266" s="356" t="s">
        <v>1505</v>
      </c>
      <c r="AD266" s="356" t="s">
        <v>1505</v>
      </c>
      <c r="AE266" s="356" t="s">
        <v>1505</v>
      </c>
      <c r="AF266" s="356" t="s">
        <v>1505</v>
      </c>
      <c r="AG266" s="356" t="s">
        <v>1505</v>
      </c>
      <c r="AH266" s="356" t="s">
        <v>1505</v>
      </c>
      <c r="AI266" s="356" t="s">
        <v>1505</v>
      </c>
      <c r="AJ266" s="516"/>
      <c r="AK266" s="356" t="s">
        <v>1505</v>
      </c>
      <c r="AL266" s="356" t="s">
        <v>1505</v>
      </c>
      <c r="AM266" s="356" t="s">
        <v>1505</v>
      </c>
      <c r="AN266" s="356" t="s">
        <v>1505</v>
      </c>
      <c r="AO266" s="356" t="s">
        <v>1505</v>
      </c>
      <c r="AP266" s="356" t="s">
        <v>1505</v>
      </c>
      <c r="AQ266" s="356" t="s">
        <v>1505</v>
      </c>
      <c r="AR266" s="356" t="s">
        <v>1505</v>
      </c>
      <c r="AS266" s="356" t="s">
        <v>1505</v>
      </c>
      <c r="AT266" s="356" t="s">
        <v>1505</v>
      </c>
      <c r="AU266" s="356" t="s">
        <v>1505</v>
      </c>
      <c r="AV266" s="356" t="s">
        <v>1505</v>
      </c>
      <c r="AW266" s="356" t="s">
        <v>1505</v>
      </c>
      <c r="AX266" s="356" t="s">
        <v>1505</v>
      </c>
      <c r="AY266" s="356" t="s">
        <v>1505</v>
      </c>
      <c r="AZ266" s="356" t="s">
        <v>1505</v>
      </c>
      <c r="BA266" s="356" t="s">
        <v>1505</v>
      </c>
      <c r="BB266" s="356" t="s">
        <v>1505</v>
      </c>
      <c r="BC266" s="356" t="s">
        <v>1505</v>
      </c>
      <c r="BD266" s="356" t="s">
        <v>1505</v>
      </c>
      <c r="BE266" s="515"/>
      <c r="BF266" s="448">
        <v>76</v>
      </c>
      <c r="BG266" s="441" t="s">
        <v>103</v>
      </c>
      <c r="BH266" s="442">
        <v>2</v>
      </c>
      <c r="BI266" s="442">
        <v>76</v>
      </c>
      <c r="BJ266" s="436">
        <v>38</v>
      </c>
      <c r="BK266" s="436">
        <v>38</v>
      </c>
      <c r="BL266" s="436">
        <v>4</v>
      </c>
      <c r="BM266" s="436">
        <v>0</v>
      </c>
      <c r="BN266" s="436">
        <v>38</v>
      </c>
    </row>
    <row r="267" spans="1:66" ht="15.75" x14ac:dyDescent="0.25">
      <c r="A267" s="425">
        <v>82002</v>
      </c>
      <c r="B267" s="468" t="s">
        <v>1753</v>
      </c>
      <c r="C267" s="468" t="s">
        <v>1753</v>
      </c>
      <c r="D267" s="427">
        <v>38</v>
      </c>
      <c r="E267" s="428">
        <v>7.1421862732122171E-2</v>
      </c>
      <c r="F267" s="429">
        <v>0</v>
      </c>
      <c r="G267" s="429" t="s">
        <v>19</v>
      </c>
      <c r="H267" s="430">
        <v>0</v>
      </c>
      <c r="I267" s="430">
        <v>0</v>
      </c>
      <c r="J267" s="430">
        <v>0</v>
      </c>
      <c r="K267" s="431">
        <v>0</v>
      </c>
      <c r="L267" s="430">
        <v>0</v>
      </c>
      <c r="M267" s="431">
        <v>0</v>
      </c>
      <c r="N267" s="430">
        <v>0</v>
      </c>
      <c r="O267" s="549">
        <v>0</v>
      </c>
      <c r="P267" s="356" t="s">
        <v>1505</v>
      </c>
      <c r="Q267" s="356" t="s">
        <v>1505</v>
      </c>
      <c r="R267" s="356" t="s">
        <v>1505</v>
      </c>
      <c r="S267" s="356" t="s">
        <v>1505</v>
      </c>
      <c r="T267" s="356" t="s">
        <v>1505</v>
      </c>
      <c r="U267" s="356" t="s">
        <v>1505</v>
      </c>
      <c r="V267" s="356" t="s">
        <v>1505</v>
      </c>
      <c r="W267" s="356" t="s">
        <v>1505</v>
      </c>
      <c r="X267" s="356" t="s">
        <v>1505</v>
      </c>
      <c r="Y267" s="356" t="s">
        <v>1505</v>
      </c>
      <c r="Z267" s="356" t="s">
        <v>1505</v>
      </c>
      <c r="AA267" s="515"/>
      <c r="AB267" s="515"/>
      <c r="AC267" s="356" t="s">
        <v>1505</v>
      </c>
      <c r="AD267" s="356" t="s">
        <v>1505</v>
      </c>
      <c r="AE267" s="356" t="s">
        <v>1505</v>
      </c>
      <c r="AF267" s="356" t="s">
        <v>1505</v>
      </c>
      <c r="AG267" s="356" t="s">
        <v>1505</v>
      </c>
      <c r="AH267" s="356" t="s">
        <v>1505</v>
      </c>
      <c r="AI267" s="356" t="s">
        <v>1505</v>
      </c>
      <c r="AJ267" s="516"/>
      <c r="AK267" s="356" t="s">
        <v>1505</v>
      </c>
      <c r="AL267" s="356" t="s">
        <v>1505</v>
      </c>
      <c r="AM267" s="356" t="s">
        <v>1505</v>
      </c>
      <c r="AN267" s="356" t="s">
        <v>1505</v>
      </c>
      <c r="AO267" s="356" t="s">
        <v>1505</v>
      </c>
      <c r="AP267" s="356" t="s">
        <v>1505</v>
      </c>
      <c r="AQ267" s="356" t="s">
        <v>1505</v>
      </c>
      <c r="AR267" s="356" t="s">
        <v>1505</v>
      </c>
      <c r="AS267" s="356" t="s">
        <v>1505</v>
      </c>
      <c r="AT267" s="356" t="s">
        <v>1505</v>
      </c>
      <c r="AU267" s="356" t="s">
        <v>1505</v>
      </c>
      <c r="AV267" s="356" t="s">
        <v>1505</v>
      </c>
      <c r="AW267" s="356" t="s">
        <v>1505</v>
      </c>
      <c r="AX267" s="356" t="s">
        <v>1505</v>
      </c>
      <c r="AY267" s="356" t="s">
        <v>1505</v>
      </c>
      <c r="AZ267" s="356" t="s">
        <v>1505</v>
      </c>
      <c r="BA267" s="356" t="s">
        <v>1505</v>
      </c>
      <c r="BB267" s="356" t="s">
        <v>1505</v>
      </c>
      <c r="BC267" s="356" t="s">
        <v>1505</v>
      </c>
      <c r="BD267" s="356" t="s">
        <v>1505</v>
      </c>
      <c r="BE267" s="515"/>
      <c r="BF267" s="448">
        <v>418</v>
      </c>
      <c r="BG267" s="441" t="s">
        <v>103</v>
      </c>
      <c r="BH267" s="442">
        <v>11</v>
      </c>
      <c r="BI267" s="442">
        <v>418</v>
      </c>
      <c r="BJ267" s="436">
        <v>38</v>
      </c>
      <c r="BK267" s="436">
        <v>38</v>
      </c>
      <c r="BL267" s="436">
        <v>4</v>
      </c>
      <c r="BM267" s="436">
        <v>0</v>
      </c>
      <c r="BN267" s="436">
        <v>38</v>
      </c>
    </row>
    <row r="268" spans="1:66" ht="15.75" x14ac:dyDescent="0.25">
      <c r="A268" s="425">
        <v>82001</v>
      </c>
      <c r="B268" s="468" t="s">
        <v>1754</v>
      </c>
      <c r="C268" s="468" t="s">
        <v>1754</v>
      </c>
      <c r="D268" s="427">
        <v>38</v>
      </c>
      <c r="E268" s="428">
        <v>1.0047670370056423E-2</v>
      </c>
      <c r="F268" s="429">
        <v>0</v>
      </c>
      <c r="G268" s="429" t="s">
        <v>19</v>
      </c>
      <c r="H268" s="430">
        <v>0</v>
      </c>
      <c r="I268" s="430">
        <v>0</v>
      </c>
      <c r="J268" s="430">
        <v>0</v>
      </c>
      <c r="K268" s="431">
        <v>0</v>
      </c>
      <c r="L268" s="430">
        <v>0</v>
      </c>
      <c r="M268" s="431">
        <v>0</v>
      </c>
      <c r="N268" s="430">
        <v>0</v>
      </c>
      <c r="O268" s="549">
        <v>0</v>
      </c>
      <c r="P268" s="356" t="s">
        <v>1505</v>
      </c>
      <c r="Q268" s="356" t="s">
        <v>1505</v>
      </c>
      <c r="R268" s="356" t="s">
        <v>1505</v>
      </c>
      <c r="S268" s="356" t="s">
        <v>1505</v>
      </c>
      <c r="T268" s="356" t="s">
        <v>1505</v>
      </c>
      <c r="U268" s="356" t="s">
        <v>1505</v>
      </c>
      <c r="V268" s="356" t="s">
        <v>1505</v>
      </c>
      <c r="W268" s="356" t="s">
        <v>1505</v>
      </c>
      <c r="X268" s="356" t="s">
        <v>1505</v>
      </c>
      <c r="Y268" s="356" t="s">
        <v>1505</v>
      </c>
      <c r="Z268" s="356" t="s">
        <v>1505</v>
      </c>
      <c r="AA268" s="515"/>
      <c r="AB268" s="515"/>
      <c r="AC268" s="356" t="s">
        <v>1505</v>
      </c>
      <c r="AD268" s="356" t="s">
        <v>1505</v>
      </c>
      <c r="AE268" s="356" t="s">
        <v>1505</v>
      </c>
      <c r="AF268" s="356" t="s">
        <v>1505</v>
      </c>
      <c r="AG268" s="356" t="s">
        <v>1505</v>
      </c>
      <c r="AH268" s="356" t="s">
        <v>1505</v>
      </c>
      <c r="AI268" s="356" t="s">
        <v>1505</v>
      </c>
      <c r="AJ268" s="516"/>
      <c r="AK268" s="356" t="s">
        <v>1505</v>
      </c>
      <c r="AL268" s="356" t="s">
        <v>1505</v>
      </c>
      <c r="AM268" s="356" t="s">
        <v>1505</v>
      </c>
      <c r="AN268" s="356" t="s">
        <v>1505</v>
      </c>
      <c r="AO268" s="356" t="s">
        <v>1505</v>
      </c>
      <c r="AP268" s="356" t="s">
        <v>1505</v>
      </c>
      <c r="AQ268" s="356" t="s">
        <v>1505</v>
      </c>
      <c r="AR268" s="356" t="s">
        <v>1505</v>
      </c>
      <c r="AS268" s="356" t="s">
        <v>1505</v>
      </c>
      <c r="AT268" s="356" t="s">
        <v>1505</v>
      </c>
      <c r="AU268" s="356" t="s">
        <v>1505</v>
      </c>
      <c r="AV268" s="356" t="s">
        <v>1505</v>
      </c>
      <c r="AW268" s="356" t="s">
        <v>1505</v>
      </c>
      <c r="AX268" s="356" t="s">
        <v>1505</v>
      </c>
      <c r="AY268" s="356" t="s">
        <v>1505</v>
      </c>
      <c r="AZ268" s="356" t="s">
        <v>1505</v>
      </c>
      <c r="BA268" s="356" t="s">
        <v>1505</v>
      </c>
      <c r="BB268" s="356" t="s">
        <v>1505</v>
      </c>
      <c r="BC268" s="356" t="s">
        <v>1505</v>
      </c>
      <c r="BD268" s="356" t="s">
        <v>1505</v>
      </c>
      <c r="BE268" s="515"/>
      <c r="BF268" s="448">
        <v>76</v>
      </c>
      <c r="BG268" s="441" t="s">
        <v>103</v>
      </c>
      <c r="BH268" s="442">
        <v>2</v>
      </c>
      <c r="BI268" s="442">
        <v>76</v>
      </c>
      <c r="BJ268" s="436">
        <v>38</v>
      </c>
      <c r="BK268" s="436">
        <v>38</v>
      </c>
      <c r="BL268" s="436">
        <v>4</v>
      </c>
      <c r="BM268" s="436">
        <v>0</v>
      </c>
      <c r="BN268" s="436">
        <v>1</v>
      </c>
    </row>
    <row r="269" spans="1:66" ht="15.75" x14ac:dyDescent="0.25">
      <c r="A269" s="425">
        <v>82230</v>
      </c>
      <c r="B269" s="468" t="s">
        <v>1755</v>
      </c>
      <c r="C269" s="468" t="s">
        <v>1755</v>
      </c>
      <c r="D269" s="427">
        <v>38</v>
      </c>
      <c r="E269" s="428">
        <v>7.25463384587796E-2</v>
      </c>
      <c r="F269" s="429">
        <v>0</v>
      </c>
      <c r="G269" s="429" t="s">
        <v>19</v>
      </c>
      <c r="H269" s="430">
        <v>0</v>
      </c>
      <c r="I269" s="430">
        <v>0</v>
      </c>
      <c r="J269" s="430">
        <v>0</v>
      </c>
      <c r="K269" s="431">
        <v>0</v>
      </c>
      <c r="L269" s="430">
        <v>0</v>
      </c>
      <c r="M269" s="431">
        <v>0</v>
      </c>
      <c r="N269" s="430">
        <v>0</v>
      </c>
      <c r="O269" s="549">
        <v>0</v>
      </c>
      <c r="P269" s="356" t="s">
        <v>1505</v>
      </c>
      <c r="Q269" s="356" t="s">
        <v>1505</v>
      </c>
      <c r="R269" s="356" t="s">
        <v>1505</v>
      </c>
      <c r="S269" s="356" t="s">
        <v>1505</v>
      </c>
      <c r="T269" s="356" t="s">
        <v>1505</v>
      </c>
      <c r="U269" s="356" t="s">
        <v>1505</v>
      </c>
      <c r="V269" s="356" t="s">
        <v>1505</v>
      </c>
      <c r="W269" s="356" t="s">
        <v>1505</v>
      </c>
      <c r="X269" s="356" t="s">
        <v>1505</v>
      </c>
      <c r="Y269" s="356" t="s">
        <v>1505</v>
      </c>
      <c r="Z269" s="356" t="s">
        <v>1505</v>
      </c>
      <c r="AA269" s="515"/>
      <c r="AB269" s="515"/>
      <c r="AC269" s="356" t="s">
        <v>1505</v>
      </c>
      <c r="AD269" s="356" t="s">
        <v>1505</v>
      </c>
      <c r="AE269" s="356" t="s">
        <v>1505</v>
      </c>
      <c r="AF269" s="356" t="s">
        <v>1505</v>
      </c>
      <c r="AG269" s="356" t="s">
        <v>1505</v>
      </c>
      <c r="AH269" s="356" t="s">
        <v>1505</v>
      </c>
      <c r="AI269" s="356" t="s">
        <v>1505</v>
      </c>
      <c r="AJ269" s="516"/>
      <c r="AK269" s="356" t="s">
        <v>1505</v>
      </c>
      <c r="AL269" s="356" t="s">
        <v>1505</v>
      </c>
      <c r="AM269" s="356" t="s">
        <v>1505</v>
      </c>
      <c r="AN269" s="356" t="s">
        <v>1505</v>
      </c>
      <c r="AO269" s="356" t="s">
        <v>1505</v>
      </c>
      <c r="AP269" s="356" t="s">
        <v>1505</v>
      </c>
      <c r="AQ269" s="356" t="s">
        <v>1505</v>
      </c>
      <c r="AR269" s="356" t="s">
        <v>1505</v>
      </c>
      <c r="AS269" s="356" t="s">
        <v>1505</v>
      </c>
      <c r="AT269" s="356" t="s">
        <v>1505</v>
      </c>
      <c r="AU269" s="356" t="s">
        <v>1505</v>
      </c>
      <c r="AV269" s="356" t="s">
        <v>1505</v>
      </c>
      <c r="AW269" s="356" t="s">
        <v>1505</v>
      </c>
      <c r="AX269" s="356" t="s">
        <v>1505</v>
      </c>
      <c r="AY269" s="356" t="s">
        <v>1505</v>
      </c>
      <c r="AZ269" s="356" t="s">
        <v>1505</v>
      </c>
      <c r="BA269" s="356" t="s">
        <v>1505</v>
      </c>
      <c r="BB269" s="356" t="s">
        <v>1505</v>
      </c>
      <c r="BC269" s="356" t="s">
        <v>1505</v>
      </c>
      <c r="BD269" s="356" t="s">
        <v>1505</v>
      </c>
      <c r="BE269" s="515"/>
      <c r="BF269" s="448">
        <v>190</v>
      </c>
      <c r="BG269" s="441" t="s">
        <v>103</v>
      </c>
      <c r="BH269" s="442">
        <v>5</v>
      </c>
      <c r="BI269" s="442">
        <v>190</v>
      </c>
      <c r="BJ269" s="436">
        <v>38</v>
      </c>
      <c r="BK269" s="436">
        <v>38</v>
      </c>
      <c r="BL269" s="436">
        <v>4</v>
      </c>
      <c r="BM269" s="436">
        <v>0</v>
      </c>
      <c r="BN269" s="436">
        <v>38</v>
      </c>
    </row>
    <row r="270" spans="1:66" ht="15.75" x14ac:dyDescent="0.25">
      <c r="A270" s="425">
        <v>82303</v>
      </c>
      <c r="B270" s="458" t="s">
        <v>1756</v>
      </c>
      <c r="C270" s="468" t="s">
        <v>1756</v>
      </c>
      <c r="D270" s="427">
        <v>38</v>
      </c>
      <c r="E270" s="428">
        <v>1.4237175286015149E-2</v>
      </c>
      <c r="F270" s="429">
        <v>0</v>
      </c>
      <c r="G270" s="429" t="s">
        <v>19</v>
      </c>
      <c r="H270" s="430">
        <v>0</v>
      </c>
      <c r="I270" s="430">
        <v>0</v>
      </c>
      <c r="J270" s="430">
        <v>0</v>
      </c>
      <c r="K270" s="431">
        <v>0</v>
      </c>
      <c r="L270" s="430">
        <v>0</v>
      </c>
      <c r="M270" s="431">
        <v>0</v>
      </c>
      <c r="N270" s="430">
        <v>0</v>
      </c>
      <c r="O270" s="549">
        <v>0</v>
      </c>
      <c r="P270" s="356"/>
      <c r="Q270" s="356"/>
      <c r="R270" s="356"/>
      <c r="S270" s="356"/>
      <c r="T270" s="356"/>
      <c r="U270" s="356"/>
      <c r="V270" s="356"/>
      <c r="W270" s="356"/>
      <c r="X270" s="356"/>
      <c r="Y270" s="356"/>
      <c r="Z270" s="356"/>
      <c r="AA270" s="515"/>
      <c r="AB270" s="515"/>
      <c r="AC270" s="356"/>
      <c r="AD270" s="356"/>
      <c r="AE270" s="356"/>
      <c r="AF270" s="356"/>
      <c r="AG270" s="356"/>
      <c r="AH270" s="356"/>
      <c r="AI270" s="453"/>
      <c r="AJ270" s="516"/>
      <c r="AK270" s="356"/>
      <c r="AL270" s="356"/>
      <c r="AM270" s="356"/>
      <c r="AN270" s="356"/>
      <c r="AO270" s="356"/>
      <c r="AP270" s="356"/>
      <c r="AQ270" s="453"/>
      <c r="AR270" s="455"/>
      <c r="AS270" s="356"/>
      <c r="AT270" s="356"/>
      <c r="AU270" s="356"/>
      <c r="AV270" s="356"/>
      <c r="AW270" s="356"/>
      <c r="AX270" s="356"/>
      <c r="AY270" s="356"/>
      <c r="AZ270" s="356"/>
      <c r="BA270" s="356"/>
      <c r="BB270" s="356"/>
      <c r="BC270" s="356"/>
      <c r="BD270" s="356"/>
      <c r="BE270" s="515"/>
      <c r="BF270" s="448">
        <v>22.04</v>
      </c>
      <c r="BG270" s="441" t="s">
        <v>92</v>
      </c>
      <c r="BH270" s="442">
        <v>0.57999999999999996</v>
      </c>
      <c r="BI270" s="442">
        <v>22.04</v>
      </c>
      <c r="BJ270" s="436">
        <v>0</v>
      </c>
      <c r="BK270" s="436">
        <v>0</v>
      </c>
      <c r="BL270" s="436">
        <v>42</v>
      </c>
      <c r="BM270" s="436">
        <v>0</v>
      </c>
      <c r="BN270" s="436">
        <v>38</v>
      </c>
    </row>
    <row r="271" spans="1:66" ht="15.75" x14ac:dyDescent="0.25">
      <c r="A271" s="425">
        <v>82304</v>
      </c>
      <c r="B271" s="458" t="s">
        <v>1586</v>
      </c>
      <c r="C271" s="468" t="s">
        <v>1586</v>
      </c>
      <c r="D271" s="427">
        <v>38</v>
      </c>
      <c r="E271" s="428">
        <v>0.40286811487796426</v>
      </c>
      <c r="F271" s="429">
        <v>0</v>
      </c>
      <c r="G271" s="429" t="s">
        <v>19</v>
      </c>
      <c r="H271" s="430">
        <v>0</v>
      </c>
      <c r="I271" s="430">
        <v>0</v>
      </c>
      <c r="J271" s="430">
        <v>0</v>
      </c>
      <c r="K271" s="431">
        <v>0</v>
      </c>
      <c r="L271" s="430">
        <v>0</v>
      </c>
      <c r="M271" s="431">
        <v>0</v>
      </c>
      <c r="N271" s="430">
        <v>0</v>
      </c>
      <c r="O271" s="549">
        <v>0</v>
      </c>
      <c r="P271" s="356"/>
      <c r="Q271" s="356"/>
      <c r="R271" s="356"/>
      <c r="S271" s="356"/>
      <c r="T271" s="356"/>
      <c r="U271" s="356"/>
      <c r="V271" s="356"/>
      <c r="W271" s="356"/>
      <c r="X271" s="356"/>
      <c r="Y271" s="356"/>
      <c r="Z271" s="356"/>
      <c r="AA271" s="515"/>
      <c r="AB271" s="515"/>
      <c r="AC271" s="356"/>
      <c r="AD271" s="356"/>
      <c r="AE271" s="356"/>
      <c r="AF271" s="356"/>
      <c r="AG271" s="356"/>
      <c r="AH271" s="356"/>
      <c r="AI271" s="453"/>
      <c r="AJ271" s="516"/>
      <c r="AK271" s="356"/>
      <c r="AL271" s="356"/>
      <c r="AM271" s="356"/>
      <c r="AN271" s="356"/>
      <c r="AO271" s="356"/>
      <c r="AP271" s="356"/>
      <c r="AQ271" s="453"/>
      <c r="AR271" s="455"/>
      <c r="AS271" s="356"/>
      <c r="AT271" s="356"/>
      <c r="AU271" s="356"/>
      <c r="AV271" s="356"/>
      <c r="AW271" s="356"/>
      <c r="AX271" s="356"/>
      <c r="AY271" s="356"/>
      <c r="AZ271" s="356"/>
      <c r="BA271" s="356"/>
      <c r="BB271" s="356"/>
      <c r="BC271" s="356"/>
      <c r="BD271" s="356"/>
      <c r="BE271" s="515"/>
      <c r="BF271" s="448">
        <v>547.58000000000004</v>
      </c>
      <c r="BG271" s="441" t="s">
        <v>92</v>
      </c>
      <c r="BH271" s="442">
        <v>14.41</v>
      </c>
      <c r="BI271" s="442">
        <v>547.58000000000004</v>
      </c>
      <c r="BJ271" s="436">
        <v>0</v>
      </c>
      <c r="BK271" s="436">
        <v>0</v>
      </c>
      <c r="BL271" s="436">
        <v>42</v>
      </c>
      <c r="BM271" s="436">
        <v>0</v>
      </c>
      <c r="BN271" s="436">
        <v>38</v>
      </c>
    </row>
    <row r="272" spans="1:66" ht="15.75" x14ac:dyDescent="0.25">
      <c r="A272" s="494">
        <v>82302</v>
      </c>
      <c r="B272" s="468" t="s">
        <v>1757</v>
      </c>
      <c r="C272" s="468" t="s">
        <v>1757</v>
      </c>
      <c r="D272" s="427">
        <v>38</v>
      </c>
      <c r="E272" s="428">
        <v>0.1578882013118672</v>
      </c>
      <c r="F272" s="429">
        <v>0</v>
      </c>
      <c r="G272" s="429" t="s">
        <v>19</v>
      </c>
      <c r="H272" s="430">
        <v>0</v>
      </c>
      <c r="I272" s="430">
        <v>0</v>
      </c>
      <c r="J272" s="430">
        <v>0</v>
      </c>
      <c r="K272" s="431">
        <v>0</v>
      </c>
      <c r="L272" s="430">
        <v>0</v>
      </c>
      <c r="M272" s="431">
        <v>0</v>
      </c>
      <c r="N272" s="430">
        <v>0</v>
      </c>
      <c r="O272" s="549">
        <v>0</v>
      </c>
      <c r="P272" s="356" t="s">
        <v>1505</v>
      </c>
      <c r="Q272" s="356" t="s">
        <v>1505</v>
      </c>
      <c r="R272" s="356" t="s">
        <v>1505</v>
      </c>
      <c r="S272" s="356" t="s">
        <v>1505</v>
      </c>
      <c r="T272" s="356" t="s">
        <v>1505</v>
      </c>
      <c r="U272" s="356" t="s">
        <v>1505</v>
      </c>
      <c r="V272" s="356" t="s">
        <v>1505</v>
      </c>
      <c r="W272" s="356" t="s">
        <v>1505</v>
      </c>
      <c r="X272" s="356" t="s">
        <v>1505</v>
      </c>
      <c r="Y272" s="356" t="s">
        <v>1505</v>
      </c>
      <c r="Z272" s="356" t="s">
        <v>1505</v>
      </c>
      <c r="AA272" s="515"/>
      <c r="AB272" s="515"/>
      <c r="AC272" s="356" t="s">
        <v>1505</v>
      </c>
      <c r="AD272" s="356" t="s">
        <v>1505</v>
      </c>
      <c r="AE272" s="356" t="s">
        <v>1505</v>
      </c>
      <c r="AF272" s="356" t="s">
        <v>1505</v>
      </c>
      <c r="AG272" s="356" t="s">
        <v>1505</v>
      </c>
      <c r="AH272" s="356" t="s">
        <v>1505</v>
      </c>
      <c r="AI272" s="356" t="s">
        <v>1505</v>
      </c>
      <c r="AJ272" s="516"/>
      <c r="AK272" s="356" t="s">
        <v>1505</v>
      </c>
      <c r="AL272" s="356" t="s">
        <v>1505</v>
      </c>
      <c r="AM272" s="356" t="s">
        <v>1505</v>
      </c>
      <c r="AN272" s="356" t="s">
        <v>1505</v>
      </c>
      <c r="AO272" s="356" t="s">
        <v>1505</v>
      </c>
      <c r="AP272" s="356" t="s">
        <v>1505</v>
      </c>
      <c r="AQ272" s="356" t="s">
        <v>1505</v>
      </c>
      <c r="AR272" s="356" t="s">
        <v>1505</v>
      </c>
      <c r="AS272" s="356" t="s">
        <v>1505</v>
      </c>
      <c r="AT272" s="356" t="s">
        <v>1505</v>
      </c>
      <c r="AU272" s="356" t="s">
        <v>1505</v>
      </c>
      <c r="AV272" s="356" t="s">
        <v>1505</v>
      </c>
      <c r="AW272" s="356" t="s">
        <v>1505</v>
      </c>
      <c r="AX272" s="356" t="s">
        <v>1505</v>
      </c>
      <c r="AY272" s="356" t="s">
        <v>1505</v>
      </c>
      <c r="AZ272" s="356" t="s">
        <v>1505</v>
      </c>
      <c r="BA272" s="356" t="s">
        <v>1505</v>
      </c>
      <c r="BB272" s="356" t="s">
        <v>1505</v>
      </c>
      <c r="BC272" s="356" t="s">
        <v>1505</v>
      </c>
      <c r="BD272" s="356" t="s">
        <v>1505</v>
      </c>
      <c r="BE272" s="515"/>
      <c r="BF272" s="448">
        <v>387.59999999999997</v>
      </c>
      <c r="BG272" s="441" t="s">
        <v>92</v>
      </c>
      <c r="BH272" s="442">
        <v>10.199999999999999</v>
      </c>
      <c r="BI272" s="442">
        <v>387.59999999999997</v>
      </c>
      <c r="BJ272" s="436">
        <v>38</v>
      </c>
      <c r="BK272" s="436">
        <v>38</v>
      </c>
      <c r="BL272" s="436">
        <v>4</v>
      </c>
      <c r="BM272" s="436">
        <v>0</v>
      </c>
      <c r="BN272" s="436">
        <v>38</v>
      </c>
    </row>
    <row r="273" spans="1:66" ht="15.75" x14ac:dyDescent="0.25">
      <c r="A273" s="494">
        <v>82301</v>
      </c>
      <c r="B273" s="468" t="s">
        <v>1758</v>
      </c>
      <c r="C273" s="468" t="s">
        <v>1758</v>
      </c>
      <c r="D273" s="427">
        <v>38</v>
      </c>
      <c r="E273" s="428">
        <v>4.4842783382190901E-2</v>
      </c>
      <c r="F273" s="429">
        <v>0</v>
      </c>
      <c r="G273" s="429" t="s">
        <v>19</v>
      </c>
      <c r="H273" s="430">
        <v>0</v>
      </c>
      <c r="I273" s="430">
        <v>0</v>
      </c>
      <c r="J273" s="430">
        <v>0</v>
      </c>
      <c r="K273" s="431">
        <v>0</v>
      </c>
      <c r="L273" s="430">
        <v>0</v>
      </c>
      <c r="M273" s="431">
        <v>0</v>
      </c>
      <c r="N273" s="430">
        <v>0</v>
      </c>
      <c r="O273" s="549">
        <v>0</v>
      </c>
      <c r="P273" s="356" t="s">
        <v>1505</v>
      </c>
      <c r="Q273" s="356" t="s">
        <v>1505</v>
      </c>
      <c r="R273" s="356" t="s">
        <v>1505</v>
      </c>
      <c r="S273" s="356" t="s">
        <v>1505</v>
      </c>
      <c r="T273" s="356" t="s">
        <v>1505</v>
      </c>
      <c r="U273" s="356" t="s">
        <v>1505</v>
      </c>
      <c r="V273" s="356" t="s">
        <v>1505</v>
      </c>
      <c r="W273" s="356" t="s">
        <v>1505</v>
      </c>
      <c r="X273" s="356" t="s">
        <v>1505</v>
      </c>
      <c r="Y273" s="356" t="s">
        <v>1505</v>
      </c>
      <c r="Z273" s="356" t="s">
        <v>1505</v>
      </c>
      <c r="AA273" s="515"/>
      <c r="AB273" s="515"/>
      <c r="AC273" s="356" t="s">
        <v>1505</v>
      </c>
      <c r="AD273" s="356" t="s">
        <v>1505</v>
      </c>
      <c r="AE273" s="356" t="s">
        <v>1505</v>
      </c>
      <c r="AF273" s="356" t="s">
        <v>1505</v>
      </c>
      <c r="AG273" s="356" t="s">
        <v>1505</v>
      </c>
      <c r="AH273" s="356" t="s">
        <v>1505</v>
      </c>
      <c r="AI273" s="356" t="s">
        <v>1505</v>
      </c>
      <c r="AJ273" s="516"/>
      <c r="AK273" s="356" t="s">
        <v>1505</v>
      </c>
      <c r="AL273" s="356" t="s">
        <v>1505</v>
      </c>
      <c r="AM273" s="356" t="s">
        <v>1505</v>
      </c>
      <c r="AN273" s="356" t="s">
        <v>1505</v>
      </c>
      <c r="AO273" s="356" t="s">
        <v>1505</v>
      </c>
      <c r="AP273" s="356" t="s">
        <v>1505</v>
      </c>
      <c r="AQ273" s="356" t="s">
        <v>1505</v>
      </c>
      <c r="AR273" s="356" t="s">
        <v>1505</v>
      </c>
      <c r="AS273" s="356" t="s">
        <v>1505</v>
      </c>
      <c r="AT273" s="356" t="s">
        <v>1505</v>
      </c>
      <c r="AU273" s="356" t="s">
        <v>1505</v>
      </c>
      <c r="AV273" s="356" t="s">
        <v>1505</v>
      </c>
      <c r="AW273" s="356" t="s">
        <v>1505</v>
      </c>
      <c r="AX273" s="356" t="s">
        <v>1505</v>
      </c>
      <c r="AY273" s="356" t="s">
        <v>1505</v>
      </c>
      <c r="AZ273" s="356" t="s">
        <v>1505</v>
      </c>
      <c r="BA273" s="356" t="s">
        <v>1505</v>
      </c>
      <c r="BB273" s="356" t="s">
        <v>1505</v>
      </c>
      <c r="BC273" s="356" t="s">
        <v>1505</v>
      </c>
      <c r="BD273" s="356" t="s">
        <v>1505</v>
      </c>
      <c r="BE273" s="515"/>
      <c r="BF273" s="448">
        <v>148.19999999999999</v>
      </c>
      <c r="BG273" s="441" t="s">
        <v>92</v>
      </c>
      <c r="BH273" s="442">
        <v>3.9</v>
      </c>
      <c r="BI273" s="442">
        <v>148.19999999999999</v>
      </c>
      <c r="BJ273" s="436">
        <v>38</v>
      </c>
      <c r="BK273" s="436">
        <v>38</v>
      </c>
      <c r="BL273" s="436">
        <v>4</v>
      </c>
      <c r="BM273" s="436">
        <v>0</v>
      </c>
      <c r="BN273" s="436">
        <v>38</v>
      </c>
    </row>
    <row r="274" spans="1:66" ht="53.25" customHeight="1" x14ac:dyDescent="0.25">
      <c r="A274" s="425" t="s">
        <v>1759</v>
      </c>
      <c r="B274" s="495" t="s">
        <v>1760</v>
      </c>
      <c r="C274" s="480" t="s">
        <v>1760</v>
      </c>
      <c r="D274" s="472"/>
      <c r="E274" s="473"/>
      <c r="F274" s="429" t="s">
        <v>19</v>
      </c>
      <c r="G274" s="429" t="s">
        <v>19</v>
      </c>
      <c r="H274" s="474"/>
      <c r="I274" s="474"/>
      <c r="J274" s="474"/>
      <c r="K274" s="431" t="s">
        <v>19</v>
      </c>
      <c r="L274" s="474"/>
      <c r="M274" s="431" t="s">
        <v>19</v>
      </c>
      <c r="N274" s="474"/>
      <c r="O274" s="497" t="s">
        <v>1919</v>
      </c>
      <c r="P274" s="846" t="s">
        <v>1744</v>
      </c>
      <c r="Q274" s="847"/>
      <c r="R274" s="847"/>
      <c r="S274" s="847"/>
      <c r="T274" s="847"/>
      <c r="U274" s="847"/>
      <c r="V274" s="847"/>
      <c r="W274" s="847"/>
      <c r="X274" s="847"/>
      <c r="Y274" s="847"/>
      <c r="Z274" s="847"/>
      <c r="AA274" s="847"/>
      <c r="AB274" s="847"/>
      <c r="AC274" s="847"/>
      <c r="AD274" s="847"/>
      <c r="AE274" s="847"/>
      <c r="AF274" s="847"/>
      <c r="AG274" s="847"/>
      <c r="AH274" s="847"/>
      <c r="AI274" s="847"/>
      <c r="AJ274" s="847"/>
      <c r="AK274" s="847"/>
      <c r="AL274" s="847"/>
      <c r="AM274" s="847"/>
      <c r="AN274" s="847"/>
      <c r="AO274" s="847"/>
      <c r="AP274" s="847"/>
      <c r="AQ274" s="847"/>
      <c r="AR274" s="847"/>
      <c r="AS274" s="847"/>
      <c r="AT274" s="847"/>
      <c r="AU274" s="847"/>
      <c r="AV274" s="847"/>
      <c r="AW274" s="847"/>
      <c r="AX274" s="847"/>
      <c r="AY274" s="847"/>
      <c r="AZ274" s="847"/>
      <c r="BA274" s="847"/>
      <c r="BB274" s="847"/>
      <c r="BC274" s="847"/>
      <c r="BD274" s="847"/>
      <c r="BE274" s="848"/>
      <c r="BF274" s="448" t="s">
        <v>19</v>
      </c>
      <c r="BG274" s="441"/>
      <c r="BH274" s="442"/>
      <c r="BI274" s="442"/>
      <c r="BJ274" s="436">
        <v>1</v>
      </c>
      <c r="BK274" s="436" t="s">
        <v>19</v>
      </c>
      <c r="BL274" s="436" t="s">
        <v>19</v>
      </c>
      <c r="BM274" s="436" t="s">
        <v>19</v>
      </c>
      <c r="BN274" s="436" t="s">
        <v>19</v>
      </c>
    </row>
    <row r="275" spans="1:66" x14ac:dyDescent="0.25">
      <c r="A275" s="425" t="s">
        <v>1761</v>
      </c>
      <c r="B275" s="495" t="s">
        <v>1722</v>
      </c>
      <c r="C275" s="480" t="s">
        <v>1722</v>
      </c>
      <c r="D275" s="415"/>
      <c r="E275" s="473"/>
      <c r="F275" s="429" t="s">
        <v>19</v>
      </c>
      <c r="G275" s="429" t="s">
        <v>19</v>
      </c>
      <c r="H275" s="415"/>
      <c r="I275" s="415"/>
      <c r="J275" s="415"/>
      <c r="K275" s="431" t="s">
        <v>19</v>
      </c>
      <c r="L275" s="415"/>
      <c r="M275" s="431" t="s">
        <v>19</v>
      </c>
      <c r="N275" s="415"/>
      <c r="O275" s="467" t="s">
        <v>1919</v>
      </c>
      <c r="P275" s="419"/>
      <c r="Q275" s="419"/>
      <c r="R275" s="419"/>
      <c r="S275" s="419"/>
      <c r="T275" s="419"/>
      <c r="U275" s="419"/>
      <c r="V275" s="419"/>
      <c r="W275" s="419"/>
      <c r="X275" s="419"/>
      <c r="Y275" s="419"/>
      <c r="Z275" s="419"/>
      <c r="AA275" s="419"/>
      <c r="AB275" s="419"/>
      <c r="AC275" s="419"/>
      <c r="AD275" s="419"/>
      <c r="AE275" s="419"/>
      <c r="AF275" s="419"/>
      <c r="AG275" s="419"/>
      <c r="AH275" s="419"/>
      <c r="AI275" s="420"/>
      <c r="AJ275" s="421"/>
      <c r="AK275" s="419"/>
      <c r="AL275" s="419"/>
      <c r="AM275" s="419"/>
      <c r="AN275" s="419"/>
      <c r="AO275" s="419"/>
      <c r="AP275" s="419"/>
      <c r="AQ275" s="420"/>
      <c r="AR275" s="422"/>
      <c r="AS275" s="419"/>
      <c r="AT275" s="419"/>
      <c r="AU275" s="419"/>
      <c r="AV275" s="419"/>
      <c r="AW275" s="419"/>
      <c r="AX275" s="419"/>
      <c r="AY275" s="419"/>
      <c r="AZ275" s="419"/>
      <c r="BA275" s="419"/>
      <c r="BB275" s="419"/>
      <c r="BC275" s="419"/>
      <c r="BD275" s="419"/>
      <c r="BE275" s="419"/>
      <c r="BF275" s="448" t="s">
        <v>19</v>
      </c>
      <c r="BG275" s="441"/>
      <c r="BH275" s="442"/>
      <c r="BI275" s="442"/>
      <c r="BJ275" s="436">
        <v>0</v>
      </c>
      <c r="BK275" s="436" t="s">
        <v>19</v>
      </c>
      <c r="BL275" s="436" t="s">
        <v>19</v>
      </c>
      <c r="BM275" s="436" t="s">
        <v>19</v>
      </c>
      <c r="BN275" s="436" t="s">
        <v>19</v>
      </c>
    </row>
    <row r="276" spans="1:66" ht="15.75" x14ac:dyDescent="0.25">
      <c r="A276" s="425">
        <v>81731</v>
      </c>
      <c r="B276" s="468" t="s">
        <v>1762</v>
      </c>
      <c r="C276" s="514" t="s">
        <v>1762</v>
      </c>
      <c r="D276" s="427">
        <v>38</v>
      </c>
      <c r="E276" s="428">
        <v>3.3552743875071782E-2</v>
      </c>
      <c r="F276" s="429">
        <v>0</v>
      </c>
      <c r="G276" s="429" t="s">
        <v>19</v>
      </c>
      <c r="H276" s="430">
        <v>0</v>
      </c>
      <c r="I276" s="430">
        <v>0</v>
      </c>
      <c r="J276" s="430">
        <v>0</v>
      </c>
      <c r="K276" s="431">
        <v>0</v>
      </c>
      <c r="L276" s="430">
        <v>0</v>
      </c>
      <c r="M276" s="431">
        <v>0</v>
      </c>
      <c r="N276" s="430">
        <v>0</v>
      </c>
      <c r="O276" s="432">
        <v>0</v>
      </c>
      <c r="P276" s="356" t="s">
        <v>1505</v>
      </c>
      <c r="Q276" s="356" t="s">
        <v>1505</v>
      </c>
      <c r="R276" s="356" t="s">
        <v>1505</v>
      </c>
      <c r="S276" s="356" t="s">
        <v>1505</v>
      </c>
      <c r="T276" s="356" t="s">
        <v>1505</v>
      </c>
      <c r="U276" s="356" t="s">
        <v>1505</v>
      </c>
      <c r="V276" s="356" t="s">
        <v>1505</v>
      </c>
      <c r="W276" s="356" t="s">
        <v>1505</v>
      </c>
      <c r="X276" s="356" t="s">
        <v>1505</v>
      </c>
      <c r="Y276" s="356" t="s">
        <v>1505</v>
      </c>
      <c r="Z276" s="356" t="s">
        <v>1505</v>
      </c>
      <c r="AA276" s="515"/>
      <c r="AB276" s="515"/>
      <c r="AC276" s="356" t="s">
        <v>1505</v>
      </c>
      <c r="AD276" s="356" t="s">
        <v>1505</v>
      </c>
      <c r="AE276" s="356" t="s">
        <v>1505</v>
      </c>
      <c r="AF276" s="356" t="s">
        <v>1505</v>
      </c>
      <c r="AG276" s="356" t="s">
        <v>1505</v>
      </c>
      <c r="AH276" s="356" t="s">
        <v>1505</v>
      </c>
      <c r="AI276" s="356" t="s">
        <v>1505</v>
      </c>
      <c r="AJ276" s="516"/>
      <c r="AK276" s="356" t="s">
        <v>1505</v>
      </c>
      <c r="AL276" s="356" t="s">
        <v>1505</v>
      </c>
      <c r="AM276" s="356" t="s">
        <v>1505</v>
      </c>
      <c r="AN276" s="356" t="s">
        <v>1505</v>
      </c>
      <c r="AO276" s="356" t="s">
        <v>1505</v>
      </c>
      <c r="AP276" s="356" t="s">
        <v>1505</v>
      </c>
      <c r="AQ276" s="356" t="s">
        <v>1505</v>
      </c>
      <c r="AR276" s="356" t="s">
        <v>1505</v>
      </c>
      <c r="AS276" s="356" t="s">
        <v>1505</v>
      </c>
      <c r="AT276" s="356" t="s">
        <v>1505</v>
      </c>
      <c r="AU276" s="356" t="s">
        <v>1505</v>
      </c>
      <c r="AV276" s="356" t="s">
        <v>1505</v>
      </c>
      <c r="AW276" s="356" t="s">
        <v>1505</v>
      </c>
      <c r="AX276" s="356" t="s">
        <v>1505</v>
      </c>
      <c r="AY276" s="356" t="s">
        <v>1505</v>
      </c>
      <c r="AZ276" s="356" t="s">
        <v>1505</v>
      </c>
      <c r="BA276" s="356" t="s">
        <v>1505</v>
      </c>
      <c r="BB276" s="356" t="s">
        <v>1505</v>
      </c>
      <c r="BC276" s="356" t="s">
        <v>1505</v>
      </c>
      <c r="BD276" s="356" t="s">
        <v>1505</v>
      </c>
      <c r="BE276" s="515"/>
      <c r="BF276" s="448">
        <v>76</v>
      </c>
      <c r="BG276" s="441" t="s">
        <v>103</v>
      </c>
      <c r="BH276" s="442">
        <v>2</v>
      </c>
      <c r="BI276" s="442">
        <v>76</v>
      </c>
      <c r="BJ276" s="436">
        <v>38</v>
      </c>
      <c r="BK276" s="436">
        <v>38</v>
      </c>
      <c r="BL276" s="436">
        <v>4</v>
      </c>
      <c r="BM276" s="436">
        <v>0</v>
      </c>
      <c r="BN276" s="436">
        <v>38</v>
      </c>
    </row>
    <row r="277" spans="1:66" ht="15.75" x14ac:dyDescent="0.25">
      <c r="A277" s="425">
        <v>82302</v>
      </c>
      <c r="B277" s="468" t="s">
        <v>1757</v>
      </c>
      <c r="C277" s="514" t="s">
        <v>1757</v>
      </c>
      <c r="D277" s="427">
        <v>38</v>
      </c>
      <c r="E277" s="428">
        <v>0.20432683458110076</v>
      </c>
      <c r="F277" s="429">
        <v>0</v>
      </c>
      <c r="G277" s="429" t="s">
        <v>19</v>
      </c>
      <c r="H277" s="430">
        <v>0</v>
      </c>
      <c r="I277" s="430">
        <v>0</v>
      </c>
      <c r="J277" s="430">
        <v>0</v>
      </c>
      <c r="K277" s="431">
        <v>0</v>
      </c>
      <c r="L277" s="430">
        <v>0</v>
      </c>
      <c r="M277" s="431">
        <v>0</v>
      </c>
      <c r="N277" s="430">
        <v>0</v>
      </c>
      <c r="O277" s="549">
        <v>0</v>
      </c>
      <c r="P277" s="356" t="s">
        <v>1505</v>
      </c>
      <c r="Q277" s="356" t="s">
        <v>1505</v>
      </c>
      <c r="R277" s="356" t="s">
        <v>1505</v>
      </c>
      <c r="S277" s="356" t="s">
        <v>1505</v>
      </c>
      <c r="T277" s="356" t="s">
        <v>1505</v>
      </c>
      <c r="U277" s="356" t="s">
        <v>1505</v>
      </c>
      <c r="V277" s="356" t="s">
        <v>1505</v>
      </c>
      <c r="W277" s="356" t="s">
        <v>1505</v>
      </c>
      <c r="X277" s="356" t="s">
        <v>1505</v>
      </c>
      <c r="Y277" s="356" t="s">
        <v>1505</v>
      </c>
      <c r="Z277" s="356" t="s">
        <v>1505</v>
      </c>
      <c r="AA277" s="515"/>
      <c r="AB277" s="515"/>
      <c r="AC277" s="356" t="s">
        <v>1505</v>
      </c>
      <c r="AD277" s="356" t="s">
        <v>1505</v>
      </c>
      <c r="AE277" s="356" t="s">
        <v>1505</v>
      </c>
      <c r="AF277" s="356" t="s">
        <v>1505</v>
      </c>
      <c r="AG277" s="356" t="s">
        <v>1505</v>
      </c>
      <c r="AH277" s="356" t="s">
        <v>1505</v>
      </c>
      <c r="AI277" s="356" t="s">
        <v>1505</v>
      </c>
      <c r="AJ277" s="516"/>
      <c r="AK277" s="356" t="s">
        <v>1505</v>
      </c>
      <c r="AL277" s="356" t="s">
        <v>1505</v>
      </c>
      <c r="AM277" s="356" t="s">
        <v>1505</v>
      </c>
      <c r="AN277" s="356" t="s">
        <v>1505</v>
      </c>
      <c r="AO277" s="356" t="s">
        <v>1505</v>
      </c>
      <c r="AP277" s="356" t="s">
        <v>1505</v>
      </c>
      <c r="AQ277" s="356" t="s">
        <v>1505</v>
      </c>
      <c r="AR277" s="356" t="s">
        <v>1505</v>
      </c>
      <c r="AS277" s="356" t="s">
        <v>1505</v>
      </c>
      <c r="AT277" s="356" t="s">
        <v>1505</v>
      </c>
      <c r="AU277" s="356" t="s">
        <v>1505</v>
      </c>
      <c r="AV277" s="356" t="s">
        <v>1505</v>
      </c>
      <c r="AW277" s="356" t="s">
        <v>1505</v>
      </c>
      <c r="AX277" s="356" t="s">
        <v>1505</v>
      </c>
      <c r="AY277" s="356" t="s">
        <v>1505</v>
      </c>
      <c r="AZ277" s="356" t="s">
        <v>1505</v>
      </c>
      <c r="BA277" s="356" t="s">
        <v>1505</v>
      </c>
      <c r="BB277" s="356" t="s">
        <v>1505</v>
      </c>
      <c r="BC277" s="356" t="s">
        <v>1505</v>
      </c>
      <c r="BD277" s="356" t="s">
        <v>1505</v>
      </c>
      <c r="BE277" s="515"/>
      <c r="BF277" s="448">
        <v>501.59999999999997</v>
      </c>
      <c r="BG277" s="441" t="s">
        <v>92</v>
      </c>
      <c r="BH277" s="442">
        <v>13.2</v>
      </c>
      <c r="BI277" s="442">
        <v>501.59999999999997</v>
      </c>
      <c r="BJ277" s="436">
        <v>38</v>
      </c>
      <c r="BK277" s="436">
        <v>38</v>
      </c>
      <c r="BL277" s="436">
        <v>4</v>
      </c>
      <c r="BM277" s="436">
        <v>0</v>
      </c>
      <c r="BN277" s="436">
        <v>1</v>
      </c>
    </row>
    <row r="278" spans="1:66" ht="15.75" x14ac:dyDescent="0.25">
      <c r="A278" s="425">
        <v>82002</v>
      </c>
      <c r="B278" s="468" t="s">
        <v>1753</v>
      </c>
      <c r="C278" s="514" t="s">
        <v>1753</v>
      </c>
      <c r="D278" s="427">
        <v>38</v>
      </c>
      <c r="E278" s="428">
        <v>3.8957488480013486E-2</v>
      </c>
      <c r="F278" s="429">
        <v>0</v>
      </c>
      <c r="G278" s="429" t="s">
        <v>19</v>
      </c>
      <c r="H278" s="430">
        <v>0</v>
      </c>
      <c r="I278" s="430">
        <v>0</v>
      </c>
      <c r="J278" s="430">
        <v>0</v>
      </c>
      <c r="K278" s="431">
        <v>0</v>
      </c>
      <c r="L278" s="430">
        <v>0</v>
      </c>
      <c r="M278" s="431">
        <v>0</v>
      </c>
      <c r="N278" s="430">
        <v>0</v>
      </c>
      <c r="O278" s="549">
        <v>0</v>
      </c>
      <c r="P278" s="356" t="s">
        <v>1505</v>
      </c>
      <c r="Q278" s="356" t="s">
        <v>1505</v>
      </c>
      <c r="R278" s="356" t="s">
        <v>1505</v>
      </c>
      <c r="S278" s="356" t="s">
        <v>1505</v>
      </c>
      <c r="T278" s="356" t="s">
        <v>1505</v>
      </c>
      <c r="U278" s="356" t="s">
        <v>1505</v>
      </c>
      <c r="V278" s="356" t="s">
        <v>1505</v>
      </c>
      <c r="W278" s="356" t="s">
        <v>1505</v>
      </c>
      <c r="X278" s="356" t="s">
        <v>1505</v>
      </c>
      <c r="Y278" s="356" t="s">
        <v>1505</v>
      </c>
      <c r="Z278" s="356" t="s">
        <v>1505</v>
      </c>
      <c r="AA278" s="515"/>
      <c r="AB278" s="515"/>
      <c r="AC278" s="356" t="s">
        <v>1505</v>
      </c>
      <c r="AD278" s="356" t="s">
        <v>1505</v>
      </c>
      <c r="AE278" s="356" t="s">
        <v>1505</v>
      </c>
      <c r="AF278" s="356" t="s">
        <v>1505</v>
      </c>
      <c r="AG278" s="356" t="s">
        <v>1505</v>
      </c>
      <c r="AH278" s="356" t="s">
        <v>1505</v>
      </c>
      <c r="AI278" s="356" t="s">
        <v>1505</v>
      </c>
      <c r="AJ278" s="516"/>
      <c r="AK278" s="356" t="s">
        <v>1505</v>
      </c>
      <c r="AL278" s="356" t="s">
        <v>1505</v>
      </c>
      <c r="AM278" s="356" t="s">
        <v>1505</v>
      </c>
      <c r="AN278" s="356" t="s">
        <v>1505</v>
      </c>
      <c r="AO278" s="356" t="s">
        <v>1505</v>
      </c>
      <c r="AP278" s="356" t="s">
        <v>1505</v>
      </c>
      <c r="AQ278" s="356" t="s">
        <v>1505</v>
      </c>
      <c r="AR278" s="356" t="s">
        <v>1505</v>
      </c>
      <c r="AS278" s="356" t="s">
        <v>1505</v>
      </c>
      <c r="AT278" s="356" t="s">
        <v>1505</v>
      </c>
      <c r="AU278" s="356" t="s">
        <v>1505</v>
      </c>
      <c r="AV278" s="356" t="s">
        <v>1505</v>
      </c>
      <c r="AW278" s="356" t="s">
        <v>1505</v>
      </c>
      <c r="AX278" s="356" t="s">
        <v>1505</v>
      </c>
      <c r="AY278" s="356" t="s">
        <v>1505</v>
      </c>
      <c r="AZ278" s="356" t="s">
        <v>1505</v>
      </c>
      <c r="BA278" s="356" t="s">
        <v>1505</v>
      </c>
      <c r="BB278" s="356" t="s">
        <v>1505</v>
      </c>
      <c r="BC278" s="356" t="s">
        <v>1505</v>
      </c>
      <c r="BD278" s="356" t="s">
        <v>1505</v>
      </c>
      <c r="BE278" s="515"/>
      <c r="BF278" s="448">
        <v>228</v>
      </c>
      <c r="BG278" s="441" t="s">
        <v>103</v>
      </c>
      <c r="BH278" s="442">
        <v>6</v>
      </c>
      <c r="BI278" s="442">
        <v>228</v>
      </c>
      <c r="BJ278" s="436">
        <v>38</v>
      </c>
      <c r="BK278" s="436">
        <v>38</v>
      </c>
      <c r="BL278" s="436">
        <v>4</v>
      </c>
      <c r="BM278" s="436">
        <v>0</v>
      </c>
      <c r="BN278" s="436">
        <v>1</v>
      </c>
    </row>
    <row r="279" spans="1:66" ht="15.75" x14ac:dyDescent="0.25">
      <c r="A279" s="494">
        <v>82230</v>
      </c>
      <c r="B279" s="468" t="s">
        <v>1755</v>
      </c>
      <c r="C279" s="514" t="s">
        <v>1755</v>
      </c>
      <c r="D279" s="427">
        <v>38</v>
      </c>
      <c r="E279" s="428">
        <v>1.4509267691755921E-2</v>
      </c>
      <c r="F279" s="429">
        <v>0</v>
      </c>
      <c r="G279" s="429" t="s">
        <v>19</v>
      </c>
      <c r="H279" s="430">
        <v>0</v>
      </c>
      <c r="I279" s="430">
        <v>0</v>
      </c>
      <c r="J279" s="430">
        <v>0</v>
      </c>
      <c r="K279" s="431">
        <v>0</v>
      </c>
      <c r="L279" s="430">
        <v>0</v>
      </c>
      <c r="M279" s="431">
        <v>0</v>
      </c>
      <c r="N279" s="430">
        <v>0</v>
      </c>
      <c r="O279" s="549">
        <v>0</v>
      </c>
      <c r="P279" s="356" t="s">
        <v>1505</v>
      </c>
      <c r="Q279" s="356" t="s">
        <v>1505</v>
      </c>
      <c r="R279" s="356" t="s">
        <v>1505</v>
      </c>
      <c r="S279" s="356" t="s">
        <v>1505</v>
      </c>
      <c r="T279" s="356" t="s">
        <v>1505</v>
      </c>
      <c r="U279" s="356" t="s">
        <v>1505</v>
      </c>
      <c r="V279" s="356" t="s">
        <v>1505</v>
      </c>
      <c r="W279" s="356" t="s">
        <v>1505</v>
      </c>
      <c r="X279" s="356" t="s">
        <v>1505</v>
      </c>
      <c r="Y279" s="356" t="s">
        <v>1505</v>
      </c>
      <c r="Z279" s="356" t="s">
        <v>1505</v>
      </c>
      <c r="AA279" s="515"/>
      <c r="AB279" s="515"/>
      <c r="AC279" s="356" t="s">
        <v>1505</v>
      </c>
      <c r="AD279" s="356" t="s">
        <v>1505</v>
      </c>
      <c r="AE279" s="356" t="s">
        <v>1505</v>
      </c>
      <c r="AF279" s="356" t="s">
        <v>1505</v>
      </c>
      <c r="AG279" s="356" t="s">
        <v>1505</v>
      </c>
      <c r="AH279" s="356" t="s">
        <v>1505</v>
      </c>
      <c r="AI279" s="356" t="s">
        <v>1505</v>
      </c>
      <c r="AJ279" s="516"/>
      <c r="AK279" s="356" t="s">
        <v>1505</v>
      </c>
      <c r="AL279" s="356" t="s">
        <v>1505</v>
      </c>
      <c r="AM279" s="356" t="s">
        <v>1505</v>
      </c>
      <c r="AN279" s="356" t="s">
        <v>1505</v>
      </c>
      <c r="AO279" s="356" t="s">
        <v>1505</v>
      </c>
      <c r="AP279" s="356" t="s">
        <v>1505</v>
      </c>
      <c r="AQ279" s="356" t="s">
        <v>1505</v>
      </c>
      <c r="AR279" s="356" t="s">
        <v>1505</v>
      </c>
      <c r="AS279" s="356" t="s">
        <v>1505</v>
      </c>
      <c r="AT279" s="356" t="s">
        <v>1505</v>
      </c>
      <c r="AU279" s="356" t="s">
        <v>1505</v>
      </c>
      <c r="AV279" s="356" t="s">
        <v>1505</v>
      </c>
      <c r="AW279" s="356" t="s">
        <v>1505</v>
      </c>
      <c r="AX279" s="356" t="s">
        <v>1505</v>
      </c>
      <c r="AY279" s="356" t="s">
        <v>1505</v>
      </c>
      <c r="AZ279" s="356" t="s">
        <v>1505</v>
      </c>
      <c r="BA279" s="356" t="s">
        <v>1505</v>
      </c>
      <c r="BB279" s="356" t="s">
        <v>1505</v>
      </c>
      <c r="BC279" s="356" t="s">
        <v>1505</v>
      </c>
      <c r="BD279" s="356" t="s">
        <v>1505</v>
      </c>
      <c r="BE279" s="515"/>
      <c r="BF279" s="448">
        <v>38</v>
      </c>
      <c r="BG279" s="441" t="s">
        <v>103</v>
      </c>
      <c r="BH279" s="442">
        <v>1</v>
      </c>
      <c r="BI279" s="442">
        <v>38</v>
      </c>
      <c r="BJ279" s="436">
        <v>38</v>
      </c>
      <c r="BK279" s="436">
        <v>38</v>
      </c>
      <c r="BL279" s="436">
        <v>4</v>
      </c>
      <c r="BM279" s="436">
        <v>0</v>
      </c>
      <c r="BN279" s="436">
        <v>38</v>
      </c>
    </row>
    <row r="280" spans="1:66" ht="15.75" x14ac:dyDescent="0.25">
      <c r="A280" s="425">
        <v>81885</v>
      </c>
      <c r="B280" s="468" t="s">
        <v>1763</v>
      </c>
      <c r="C280" s="514" t="s">
        <v>1763</v>
      </c>
      <c r="D280" s="427">
        <v>38</v>
      </c>
      <c r="E280" s="428">
        <v>1.675821914507078E-2</v>
      </c>
      <c r="F280" s="429">
        <v>0</v>
      </c>
      <c r="G280" s="429" t="s">
        <v>19</v>
      </c>
      <c r="H280" s="430">
        <v>0</v>
      </c>
      <c r="I280" s="430">
        <v>0</v>
      </c>
      <c r="J280" s="430">
        <v>0</v>
      </c>
      <c r="K280" s="431">
        <v>0</v>
      </c>
      <c r="L280" s="430">
        <v>0</v>
      </c>
      <c r="M280" s="431">
        <v>0</v>
      </c>
      <c r="N280" s="430">
        <v>0</v>
      </c>
      <c r="O280" s="549">
        <v>0</v>
      </c>
      <c r="P280" s="356"/>
      <c r="Q280" s="356"/>
      <c r="R280" s="356"/>
      <c r="S280" s="356"/>
      <c r="T280" s="356"/>
      <c r="U280" s="356"/>
      <c r="V280" s="356"/>
      <c r="W280" s="356"/>
      <c r="X280" s="356"/>
      <c r="Y280" s="356"/>
      <c r="Z280" s="356"/>
      <c r="AA280" s="515"/>
      <c r="AB280" s="515"/>
      <c r="AC280" s="356"/>
      <c r="AD280" s="356"/>
      <c r="AE280" s="356"/>
      <c r="AF280" s="356"/>
      <c r="AG280" s="356"/>
      <c r="AH280" s="356"/>
      <c r="AI280" s="453"/>
      <c r="AJ280" s="516"/>
      <c r="AK280" s="562"/>
      <c r="AL280" s="562"/>
      <c r="AM280" s="562"/>
      <c r="AN280" s="562"/>
      <c r="AO280" s="562"/>
      <c r="AP280" s="562"/>
      <c r="AQ280" s="563"/>
      <c r="AR280" s="564"/>
      <c r="AS280" s="564"/>
      <c r="AT280" s="564"/>
      <c r="AU280" s="564"/>
      <c r="AV280" s="564"/>
      <c r="AW280" s="564"/>
      <c r="AX280" s="564"/>
      <c r="AY280" s="564"/>
      <c r="AZ280" s="564"/>
      <c r="BA280" s="564"/>
      <c r="BB280" s="564"/>
      <c r="BC280" s="564"/>
      <c r="BD280" s="564"/>
      <c r="BE280" s="515"/>
      <c r="BF280" s="448">
        <v>76</v>
      </c>
      <c r="BG280" s="441" t="s">
        <v>103</v>
      </c>
      <c r="BH280" s="442">
        <v>2</v>
      </c>
      <c r="BI280" s="442">
        <v>76</v>
      </c>
      <c r="BJ280" s="436">
        <v>0</v>
      </c>
      <c r="BK280" s="436">
        <v>0</v>
      </c>
      <c r="BL280" s="436">
        <v>42</v>
      </c>
      <c r="BM280" s="436">
        <v>0</v>
      </c>
      <c r="BN280" s="436">
        <v>1</v>
      </c>
    </row>
    <row r="281" spans="1:66" x14ac:dyDescent="0.25">
      <c r="A281" s="425" t="s">
        <v>1764</v>
      </c>
      <c r="B281" s="495" t="s">
        <v>780</v>
      </c>
      <c r="C281" s="480" t="s">
        <v>780</v>
      </c>
      <c r="D281" s="415"/>
      <c r="E281" s="473"/>
      <c r="F281" s="429" t="s">
        <v>19</v>
      </c>
      <c r="G281" s="429" t="s">
        <v>19</v>
      </c>
      <c r="H281" s="415"/>
      <c r="I281" s="415"/>
      <c r="J281" s="415"/>
      <c r="K281" s="431" t="s">
        <v>19</v>
      </c>
      <c r="L281" s="415"/>
      <c r="M281" s="431" t="s">
        <v>19</v>
      </c>
      <c r="N281" s="415"/>
      <c r="O281" s="467" t="s">
        <v>1919</v>
      </c>
      <c r="P281" s="419"/>
      <c r="Q281" s="419"/>
      <c r="R281" s="419"/>
      <c r="S281" s="419"/>
      <c r="T281" s="419"/>
      <c r="U281" s="419"/>
      <c r="V281" s="419"/>
      <c r="W281" s="419"/>
      <c r="X281" s="419"/>
      <c r="Y281" s="419"/>
      <c r="Z281" s="419"/>
      <c r="AA281" s="419"/>
      <c r="AB281" s="419"/>
      <c r="AC281" s="419"/>
      <c r="AD281" s="419"/>
      <c r="AE281" s="419"/>
      <c r="AF281" s="419"/>
      <c r="AG281" s="419"/>
      <c r="AH281" s="419"/>
      <c r="AI281" s="420"/>
      <c r="AJ281" s="421"/>
      <c r="AK281" s="419"/>
      <c r="AL281" s="419"/>
      <c r="AM281" s="419"/>
      <c r="AN281" s="419"/>
      <c r="AO281" s="419"/>
      <c r="AP281" s="419"/>
      <c r="AQ281" s="420"/>
      <c r="AR281" s="422"/>
      <c r="AS281" s="419"/>
      <c r="AT281" s="419"/>
      <c r="AU281" s="419"/>
      <c r="AV281" s="419"/>
      <c r="AW281" s="419"/>
      <c r="AX281" s="419"/>
      <c r="AY281" s="419"/>
      <c r="AZ281" s="419"/>
      <c r="BA281" s="419"/>
      <c r="BB281" s="419"/>
      <c r="BC281" s="419"/>
      <c r="BD281" s="419"/>
      <c r="BE281" s="419"/>
      <c r="BF281" s="448" t="s">
        <v>19</v>
      </c>
      <c r="BG281" s="441"/>
      <c r="BH281" s="442"/>
      <c r="BI281" s="442"/>
      <c r="BJ281" s="436">
        <v>0</v>
      </c>
      <c r="BK281" s="436" t="s">
        <v>19</v>
      </c>
      <c r="BL281" s="436" t="s">
        <v>19</v>
      </c>
      <c r="BM281" s="436" t="s">
        <v>19</v>
      </c>
      <c r="BN281" s="436" t="s">
        <v>19</v>
      </c>
    </row>
    <row r="282" spans="1:66" ht="15.75" x14ac:dyDescent="0.25">
      <c r="A282" s="425">
        <v>80570</v>
      </c>
      <c r="B282" s="458" t="s">
        <v>1765</v>
      </c>
      <c r="C282" s="551" t="s">
        <v>1765</v>
      </c>
      <c r="D282" s="427">
        <v>38</v>
      </c>
      <c r="E282" s="428">
        <v>4.7789919161086929E-2</v>
      </c>
      <c r="F282" s="429">
        <v>0</v>
      </c>
      <c r="G282" s="429" t="s">
        <v>19</v>
      </c>
      <c r="H282" s="430">
        <v>0</v>
      </c>
      <c r="I282" s="430">
        <v>0</v>
      </c>
      <c r="J282" s="430">
        <v>0</v>
      </c>
      <c r="K282" s="431">
        <v>0</v>
      </c>
      <c r="L282" s="430">
        <v>0</v>
      </c>
      <c r="M282" s="431">
        <v>0</v>
      </c>
      <c r="N282" s="430">
        <v>0</v>
      </c>
      <c r="O282" s="432">
        <v>0</v>
      </c>
      <c r="P282" s="356"/>
      <c r="Q282" s="356"/>
      <c r="R282" s="356"/>
      <c r="S282" s="356"/>
      <c r="T282" s="356"/>
      <c r="U282" s="356"/>
      <c r="V282" s="356"/>
      <c r="W282" s="356"/>
      <c r="X282" s="356"/>
      <c r="Y282" s="356"/>
      <c r="Z282" s="356"/>
      <c r="AA282" s="515"/>
      <c r="AB282" s="515"/>
      <c r="AC282" s="356"/>
      <c r="AD282" s="356"/>
      <c r="AE282" s="356"/>
      <c r="AF282" s="356"/>
      <c r="AG282" s="356"/>
      <c r="AH282" s="356"/>
      <c r="AI282" s="453"/>
      <c r="AJ282" s="516"/>
      <c r="AK282" s="356"/>
      <c r="AL282" s="356"/>
      <c r="AM282" s="356"/>
      <c r="AN282" s="356"/>
      <c r="AO282" s="356"/>
      <c r="AP282" s="356"/>
      <c r="AQ282" s="453"/>
      <c r="AR282" s="455"/>
      <c r="AS282" s="356"/>
      <c r="AT282" s="356"/>
      <c r="AU282" s="356"/>
      <c r="AV282" s="356"/>
      <c r="AW282" s="356"/>
      <c r="AX282" s="356"/>
      <c r="AY282" s="356"/>
      <c r="AZ282" s="356"/>
      <c r="BA282" s="356"/>
      <c r="BB282" s="356"/>
      <c r="BC282" s="356"/>
      <c r="BD282" s="356"/>
      <c r="BE282" s="515"/>
      <c r="BF282" s="448">
        <v>38</v>
      </c>
      <c r="BG282" s="441" t="s">
        <v>103</v>
      </c>
      <c r="BH282" s="442">
        <v>1</v>
      </c>
      <c r="BI282" s="442">
        <v>38</v>
      </c>
      <c r="BJ282" s="436">
        <v>0</v>
      </c>
      <c r="BK282" s="436">
        <v>0</v>
      </c>
      <c r="BL282" s="436">
        <v>42</v>
      </c>
      <c r="BM282" s="436">
        <v>0</v>
      </c>
      <c r="BN282" s="436">
        <v>38</v>
      </c>
    </row>
    <row r="283" spans="1:66" ht="15.75" x14ac:dyDescent="0.25">
      <c r="A283" s="425">
        <v>80656</v>
      </c>
      <c r="B283" s="458" t="s">
        <v>789</v>
      </c>
      <c r="C283" s="551" t="s">
        <v>789</v>
      </c>
      <c r="D283" s="427">
        <v>38</v>
      </c>
      <c r="E283" s="428">
        <v>7.8277633846857417E-2</v>
      </c>
      <c r="F283" s="429">
        <v>0</v>
      </c>
      <c r="G283" s="429" t="s">
        <v>19</v>
      </c>
      <c r="H283" s="430">
        <v>0</v>
      </c>
      <c r="I283" s="430">
        <v>0</v>
      </c>
      <c r="J283" s="430">
        <v>0</v>
      </c>
      <c r="K283" s="431">
        <v>0</v>
      </c>
      <c r="L283" s="430">
        <v>0</v>
      </c>
      <c r="M283" s="431">
        <v>0</v>
      </c>
      <c r="N283" s="430">
        <v>0</v>
      </c>
      <c r="O283" s="549">
        <v>0</v>
      </c>
      <c r="P283" s="356"/>
      <c r="Q283" s="356"/>
      <c r="R283" s="356"/>
      <c r="S283" s="356"/>
      <c r="T283" s="356"/>
      <c r="U283" s="356"/>
      <c r="V283" s="356"/>
      <c r="W283" s="356"/>
      <c r="X283" s="356"/>
      <c r="Y283" s="356"/>
      <c r="Z283" s="356"/>
      <c r="AA283" s="515"/>
      <c r="AB283" s="515"/>
      <c r="AC283" s="356"/>
      <c r="AD283" s="356"/>
      <c r="AE283" s="356"/>
      <c r="AF283" s="356"/>
      <c r="AG283" s="356"/>
      <c r="AH283" s="356"/>
      <c r="AI283" s="453"/>
      <c r="AJ283" s="516"/>
      <c r="AK283" s="356"/>
      <c r="AL283" s="356"/>
      <c r="AM283" s="356"/>
      <c r="AN283" s="356"/>
      <c r="AO283" s="356"/>
      <c r="AP283" s="356"/>
      <c r="AQ283" s="453"/>
      <c r="AR283" s="455"/>
      <c r="AS283" s="356"/>
      <c r="AT283" s="356"/>
      <c r="AU283" s="356"/>
      <c r="AV283" s="356"/>
      <c r="AW283" s="356"/>
      <c r="AX283" s="356"/>
      <c r="AY283" s="356"/>
      <c r="AZ283" s="356"/>
      <c r="BA283" s="356"/>
      <c r="BB283" s="356"/>
      <c r="BC283" s="356"/>
      <c r="BD283" s="356"/>
      <c r="BE283" s="515"/>
      <c r="BF283" s="448">
        <v>38</v>
      </c>
      <c r="BG283" s="441" t="s">
        <v>99</v>
      </c>
      <c r="BH283" s="442">
        <v>1</v>
      </c>
      <c r="BI283" s="442">
        <v>38</v>
      </c>
      <c r="BJ283" s="436">
        <v>0</v>
      </c>
      <c r="BK283" s="436">
        <v>0</v>
      </c>
      <c r="BL283" s="436">
        <v>42</v>
      </c>
      <c r="BM283" s="436">
        <v>0</v>
      </c>
      <c r="BN283" s="436">
        <v>1</v>
      </c>
    </row>
    <row r="284" spans="1:66" ht="30" x14ac:dyDescent="0.25">
      <c r="A284" s="494">
        <v>80810</v>
      </c>
      <c r="B284" s="458" t="s">
        <v>1766</v>
      </c>
      <c r="C284" s="551" t="s">
        <v>1766</v>
      </c>
      <c r="D284" s="427">
        <v>38</v>
      </c>
      <c r="E284" s="428">
        <v>4.8941524335824084E-2</v>
      </c>
      <c r="F284" s="429">
        <v>0</v>
      </c>
      <c r="G284" s="429" t="s">
        <v>19</v>
      </c>
      <c r="H284" s="430">
        <v>0</v>
      </c>
      <c r="I284" s="430">
        <v>0</v>
      </c>
      <c r="J284" s="430">
        <v>0</v>
      </c>
      <c r="K284" s="431">
        <v>0</v>
      </c>
      <c r="L284" s="430">
        <v>0</v>
      </c>
      <c r="M284" s="431">
        <v>0</v>
      </c>
      <c r="N284" s="430">
        <v>0</v>
      </c>
      <c r="O284" s="549">
        <v>0</v>
      </c>
      <c r="P284" s="356"/>
      <c r="Q284" s="356"/>
      <c r="R284" s="356"/>
      <c r="S284" s="356"/>
      <c r="T284" s="356"/>
      <c r="U284" s="356"/>
      <c r="V284" s="356"/>
      <c r="W284" s="356"/>
      <c r="X284" s="356"/>
      <c r="Y284" s="356"/>
      <c r="Z284" s="356"/>
      <c r="AA284" s="515"/>
      <c r="AB284" s="515"/>
      <c r="AC284" s="356"/>
      <c r="AD284" s="356"/>
      <c r="AE284" s="356"/>
      <c r="AF284" s="356"/>
      <c r="AG284" s="356"/>
      <c r="AH284" s="356"/>
      <c r="AI284" s="453"/>
      <c r="AJ284" s="516"/>
      <c r="AK284" s="356"/>
      <c r="AL284" s="356"/>
      <c r="AM284" s="356"/>
      <c r="AN284" s="356"/>
      <c r="AO284" s="356"/>
      <c r="AP284" s="356"/>
      <c r="AQ284" s="453"/>
      <c r="AR284" s="455"/>
      <c r="AS284" s="356"/>
      <c r="AT284" s="356"/>
      <c r="AU284" s="356"/>
      <c r="AV284" s="356"/>
      <c r="AW284" s="356"/>
      <c r="AX284" s="356"/>
      <c r="AY284" s="356"/>
      <c r="AZ284" s="356"/>
      <c r="BA284" s="356"/>
      <c r="BB284" s="356"/>
      <c r="BC284" s="356"/>
      <c r="BD284" s="356"/>
      <c r="BE284" s="515"/>
      <c r="BF284" s="448">
        <v>38</v>
      </c>
      <c r="BG284" s="441" t="s">
        <v>103</v>
      </c>
      <c r="BH284" s="442">
        <v>1</v>
      </c>
      <c r="BI284" s="442">
        <v>38</v>
      </c>
      <c r="BJ284" s="436">
        <v>0</v>
      </c>
      <c r="BK284" s="436">
        <v>0</v>
      </c>
      <c r="BL284" s="436">
        <v>42</v>
      </c>
      <c r="BM284" s="436">
        <v>0</v>
      </c>
      <c r="BN284" s="436">
        <v>38</v>
      </c>
    </row>
    <row r="285" spans="1:66" ht="30" x14ac:dyDescent="0.25">
      <c r="A285" s="425">
        <v>80811</v>
      </c>
      <c r="B285" s="458" t="s">
        <v>783</v>
      </c>
      <c r="C285" s="551" t="s">
        <v>783</v>
      </c>
      <c r="D285" s="427">
        <v>38</v>
      </c>
      <c r="E285" s="428">
        <v>5.5751813728778604E-2</v>
      </c>
      <c r="F285" s="429">
        <v>0</v>
      </c>
      <c r="G285" s="429" t="s">
        <v>19</v>
      </c>
      <c r="H285" s="430">
        <v>0</v>
      </c>
      <c r="I285" s="430">
        <v>0</v>
      </c>
      <c r="J285" s="430">
        <v>0</v>
      </c>
      <c r="K285" s="431">
        <v>0</v>
      </c>
      <c r="L285" s="430">
        <v>0</v>
      </c>
      <c r="M285" s="431">
        <v>0</v>
      </c>
      <c r="N285" s="430">
        <v>0</v>
      </c>
      <c r="O285" s="549">
        <v>0</v>
      </c>
      <c r="P285" s="356"/>
      <c r="Q285" s="356"/>
      <c r="R285" s="356"/>
      <c r="S285" s="356"/>
      <c r="T285" s="356"/>
      <c r="U285" s="356"/>
      <c r="V285" s="356"/>
      <c r="W285" s="356"/>
      <c r="X285" s="356"/>
      <c r="Y285" s="356"/>
      <c r="Z285" s="356"/>
      <c r="AA285" s="515"/>
      <c r="AB285" s="515"/>
      <c r="AC285" s="356"/>
      <c r="AD285" s="356"/>
      <c r="AE285" s="356"/>
      <c r="AF285" s="356"/>
      <c r="AG285" s="356"/>
      <c r="AH285" s="356"/>
      <c r="AI285" s="453"/>
      <c r="AJ285" s="516"/>
      <c r="AK285" s="356"/>
      <c r="AL285" s="356"/>
      <c r="AM285" s="356"/>
      <c r="AN285" s="356"/>
      <c r="AO285" s="356"/>
      <c r="AP285" s="356"/>
      <c r="AQ285" s="453"/>
      <c r="AR285" s="455"/>
      <c r="AS285" s="356"/>
      <c r="AT285" s="356"/>
      <c r="AU285" s="356"/>
      <c r="AV285" s="356"/>
      <c r="AW285" s="356"/>
      <c r="AX285" s="356"/>
      <c r="AY285" s="356"/>
      <c r="AZ285" s="356"/>
      <c r="BA285" s="356"/>
      <c r="BB285" s="356"/>
      <c r="BC285" s="356"/>
      <c r="BD285" s="356"/>
      <c r="BE285" s="515"/>
      <c r="BF285" s="448">
        <v>38</v>
      </c>
      <c r="BG285" s="441" t="s">
        <v>103</v>
      </c>
      <c r="BH285" s="442">
        <v>1</v>
      </c>
      <c r="BI285" s="442">
        <v>38</v>
      </c>
      <c r="BJ285" s="436">
        <v>0</v>
      </c>
      <c r="BK285" s="436">
        <v>0</v>
      </c>
      <c r="BL285" s="436">
        <v>42</v>
      </c>
      <c r="BM285" s="436">
        <v>0</v>
      </c>
      <c r="BN285" s="436">
        <v>38</v>
      </c>
    </row>
    <row r="286" spans="1:66" x14ac:dyDescent="0.25">
      <c r="A286" s="425" t="s">
        <v>1767</v>
      </c>
      <c r="B286" s="495" t="s">
        <v>757</v>
      </c>
      <c r="C286" s="480" t="s">
        <v>757</v>
      </c>
      <c r="D286" s="415"/>
      <c r="E286" s="473"/>
      <c r="F286" s="429" t="s">
        <v>19</v>
      </c>
      <c r="G286" s="429" t="s">
        <v>19</v>
      </c>
      <c r="H286" s="415"/>
      <c r="I286" s="415"/>
      <c r="J286" s="415"/>
      <c r="K286" s="431" t="s">
        <v>19</v>
      </c>
      <c r="L286" s="415"/>
      <c r="M286" s="431" t="s">
        <v>19</v>
      </c>
      <c r="N286" s="415"/>
      <c r="O286" s="467" t="s">
        <v>1919</v>
      </c>
      <c r="P286" s="419"/>
      <c r="Q286" s="419"/>
      <c r="R286" s="419"/>
      <c r="S286" s="419"/>
      <c r="T286" s="419"/>
      <c r="U286" s="419"/>
      <c r="V286" s="419"/>
      <c r="W286" s="419"/>
      <c r="X286" s="419"/>
      <c r="Y286" s="419"/>
      <c r="Z286" s="419"/>
      <c r="AA286" s="419"/>
      <c r="AB286" s="419"/>
      <c r="AC286" s="419"/>
      <c r="AD286" s="419"/>
      <c r="AE286" s="419"/>
      <c r="AF286" s="419"/>
      <c r="AG286" s="419"/>
      <c r="AH286" s="419"/>
      <c r="AI286" s="420"/>
      <c r="AJ286" s="421"/>
      <c r="AK286" s="419"/>
      <c r="AL286" s="419"/>
      <c r="AM286" s="419"/>
      <c r="AN286" s="419"/>
      <c r="AO286" s="419"/>
      <c r="AP286" s="419"/>
      <c r="AQ286" s="420"/>
      <c r="AR286" s="422"/>
      <c r="AS286" s="419"/>
      <c r="AT286" s="419"/>
      <c r="AU286" s="419"/>
      <c r="AV286" s="419"/>
      <c r="AW286" s="419"/>
      <c r="AX286" s="419"/>
      <c r="AY286" s="419"/>
      <c r="AZ286" s="419"/>
      <c r="BA286" s="419"/>
      <c r="BB286" s="419"/>
      <c r="BC286" s="419"/>
      <c r="BD286" s="419"/>
      <c r="BE286" s="419"/>
      <c r="BF286" s="448" t="s">
        <v>19</v>
      </c>
      <c r="BG286" s="441"/>
      <c r="BH286" s="442"/>
      <c r="BI286" s="442"/>
      <c r="BJ286" s="436">
        <v>0</v>
      </c>
      <c r="BK286" s="436" t="s">
        <v>19</v>
      </c>
      <c r="BL286" s="436" t="s">
        <v>19</v>
      </c>
      <c r="BM286" s="436" t="s">
        <v>19</v>
      </c>
      <c r="BN286" s="436" t="s">
        <v>19</v>
      </c>
    </row>
    <row r="287" spans="1:66" ht="15.75" x14ac:dyDescent="0.25">
      <c r="A287" s="425">
        <v>80651</v>
      </c>
      <c r="B287" s="458" t="s">
        <v>1768</v>
      </c>
      <c r="C287" s="551" t="s">
        <v>1768</v>
      </c>
      <c r="D287" s="427">
        <v>38</v>
      </c>
      <c r="E287" s="428">
        <v>0.21145449862034088</v>
      </c>
      <c r="F287" s="429">
        <v>0</v>
      </c>
      <c r="G287" s="429" t="s">
        <v>19</v>
      </c>
      <c r="H287" s="430">
        <v>0</v>
      </c>
      <c r="I287" s="430">
        <v>0</v>
      </c>
      <c r="J287" s="430">
        <v>0</v>
      </c>
      <c r="K287" s="431">
        <v>0</v>
      </c>
      <c r="L287" s="430">
        <v>0</v>
      </c>
      <c r="M287" s="431">
        <v>0</v>
      </c>
      <c r="N287" s="430">
        <v>0</v>
      </c>
      <c r="O287" s="432">
        <v>0</v>
      </c>
      <c r="P287" s="356"/>
      <c r="Q287" s="356"/>
      <c r="R287" s="356"/>
      <c r="S287" s="356"/>
      <c r="T287" s="356"/>
      <c r="U287" s="356"/>
      <c r="V287" s="356"/>
      <c r="W287" s="356"/>
      <c r="X287" s="356"/>
      <c r="Y287" s="356"/>
      <c r="Z287" s="356"/>
      <c r="AA287" s="515"/>
      <c r="AB287" s="515"/>
      <c r="AC287" s="356"/>
      <c r="AD287" s="356"/>
      <c r="AE287" s="356"/>
      <c r="AF287" s="356"/>
      <c r="AG287" s="356"/>
      <c r="AH287" s="356"/>
      <c r="AI287" s="453"/>
      <c r="AJ287" s="516"/>
      <c r="AK287" s="356"/>
      <c r="AL287" s="356"/>
      <c r="AM287" s="356"/>
      <c r="AN287" s="356"/>
      <c r="AO287" s="356"/>
      <c r="AP287" s="356"/>
      <c r="AQ287" s="453"/>
      <c r="AR287" s="455"/>
      <c r="AS287" s="356"/>
      <c r="AT287" s="356"/>
      <c r="AU287" s="356"/>
      <c r="AV287" s="356"/>
      <c r="AW287" s="356"/>
      <c r="AX287" s="356"/>
      <c r="AY287" s="356"/>
      <c r="AZ287" s="356"/>
      <c r="BA287" s="356"/>
      <c r="BB287" s="356"/>
      <c r="BC287" s="356"/>
      <c r="BD287" s="356"/>
      <c r="BE287" s="515"/>
      <c r="BF287" s="448">
        <v>38</v>
      </c>
      <c r="BG287" s="441" t="s">
        <v>103</v>
      </c>
      <c r="BH287" s="442">
        <v>1</v>
      </c>
      <c r="BI287" s="442">
        <v>38</v>
      </c>
      <c r="BJ287" s="436">
        <v>0</v>
      </c>
      <c r="BK287" s="436">
        <v>0</v>
      </c>
      <c r="BL287" s="436">
        <v>42</v>
      </c>
      <c r="BM287" s="436">
        <v>0</v>
      </c>
      <c r="BN287" s="436">
        <v>38</v>
      </c>
    </row>
    <row r="288" spans="1:66" ht="15.75" x14ac:dyDescent="0.25">
      <c r="A288" s="425">
        <v>80803</v>
      </c>
      <c r="B288" s="458" t="s">
        <v>766</v>
      </c>
      <c r="C288" s="551" t="s">
        <v>766</v>
      </c>
      <c r="D288" s="427">
        <v>38</v>
      </c>
      <c r="E288" s="428">
        <v>0.16197796560988575</v>
      </c>
      <c r="F288" s="429">
        <v>0</v>
      </c>
      <c r="G288" s="429" t="s">
        <v>19</v>
      </c>
      <c r="H288" s="430">
        <v>0</v>
      </c>
      <c r="I288" s="430">
        <v>0</v>
      </c>
      <c r="J288" s="430">
        <v>0</v>
      </c>
      <c r="K288" s="431">
        <v>0</v>
      </c>
      <c r="L288" s="430">
        <v>0</v>
      </c>
      <c r="M288" s="431">
        <v>0</v>
      </c>
      <c r="N288" s="430">
        <v>0</v>
      </c>
      <c r="O288" s="549">
        <v>0</v>
      </c>
      <c r="P288" s="356"/>
      <c r="Q288" s="356"/>
      <c r="R288" s="356"/>
      <c r="S288" s="356"/>
      <c r="T288" s="356"/>
      <c r="U288" s="356"/>
      <c r="V288" s="356"/>
      <c r="W288" s="356"/>
      <c r="X288" s="356"/>
      <c r="Y288" s="356"/>
      <c r="Z288" s="356"/>
      <c r="AA288" s="515"/>
      <c r="AB288" s="515"/>
      <c r="AC288" s="356"/>
      <c r="AD288" s="356"/>
      <c r="AE288" s="356"/>
      <c r="AF288" s="356"/>
      <c r="AG288" s="356"/>
      <c r="AH288" s="356"/>
      <c r="AI288" s="453"/>
      <c r="AJ288" s="516"/>
      <c r="AK288" s="356"/>
      <c r="AL288" s="356"/>
      <c r="AM288" s="356"/>
      <c r="AN288" s="356"/>
      <c r="AO288" s="356"/>
      <c r="AP288" s="356"/>
      <c r="AQ288" s="453"/>
      <c r="AR288" s="455"/>
      <c r="AS288" s="356"/>
      <c r="AT288" s="356"/>
      <c r="AU288" s="356"/>
      <c r="AV288" s="356"/>
      <c r="AW288" s="356"/>
      <c r="AX288" s="356"/>
      <c r="AY288" s="356"/>
      <c r="AZ288" s="356"/>
      <c r="BA288" s="356"/>
      <c r="BB288" s="356"/>
      <c r="BC288" s="356"/>
      <c r="BD288" s="356"/>
      <c r="BE288" s="515"/>
      <c r="BF288" s="448">
        <v>38</v>
      </c>
      <c r="BG288" s="441" t="s">
        <v>103</v>
      </c>
      <c r="BH288" s="442">
        <v>1</v>
      </c>
      <c r="BI288" s="442">
        <v>38</v>
      </c>
      <c r="BJ288" s="436">
        <v>0</v>
      </c>
      <c r="BK288" s="436">
        <v>0</v>
      </c>
      <c r="BL288" s="436">
        <v>42</v>
      </c>
      <c r="BM288" s="436">
        <v>0</v>
      </c>
      <c r="BN288" s="436">
        <v>38</v>
      </c>
    </row>
    <row r="289" spans="1:66" ht="15.75" x14ac:dyDescent="0.25">
      <c r="A289" s="494">
        <v>271608</v>
      </c>
      <c r="B289" s="458" t="s">
        <v>1769</v>
      </c>
      <c r="C289" s="551" t="s">
        <v>1769</v>
      </c>
      <c r="D289" s="427">
        <v>38</v>
      </c>
      <c r="E289" s="428">
        <v>0.26575548532056187</v>
      </c>
      <c r="F289" s="429">
        <v>0</v>
      </c>
      <c r="G289" s="429" t="s">
        <v>19</v>
      </c>
      <c r="H289" s="430">
        <v>0</v>
      </c>
      <c r="I289" s="430">
        <v>0</v>
      </c>
      <c r="J289" s="430">
        <v>0</v>
      </c>
      <c r="K289" s="431">
        <v>0</v>
      </c>
      <c r="L289" s="430">
        <v>0</v>
      </c>
      <c r="M289" s="431">
        <v>0</v>
      </c>
      <c r="N289" s="430">
        <v>0</v>
      </c>
      <c r="O289" s="549">
        <v>0</v>
      </c>
      <c r="P289" s="356"/>
      <c r="Q289" s="356"/>
      <c r="R289" s="356"/>
      <c r="S289" s="356"/>
      <c r="T289" s="356"/>
      <c r="U289" s="356"/>
      <c r="V289" s="356"/>
      <c r="W289" s="356"/>
      <c r="X289" s="356"/>
      <c r="Y289" s="356"/>
      <c r="Z289" s="356"/>
      <c r="AA289" s="515"/>
      <c r="AB289" s="515"/>
      <c r="AC289" s="356"/>
      <c r="AD289" s="356"/>
      <c r="AE289" s="356"/>
      <c r="AF289" s="356"/>
      <c r="AG289" s="356"/>
      <c r="AH289" s="356"/>
      <c r="AI289" s="453"/>
      <c r="AJ289" s="516"/>
      <c r="AK289" s="356"/>
      <c r="AL289" s="356"/>
      <c r="AM289" s="356"/>
      <c r="AN289" s="356"/>
      <c r="AO289" s="356"/>
      <c r="AP289" s="356"/>
      <c r="AQ289" s="453"/>
      <c r="AR289" s="455"/>
      <c r="AS289" s="356"/>
      <c r="AT289" s="356"/>
      <c r="AU289" s="356"/>
      <c r="AV289" s="356"/>
      <c r="AW289" s="356"/>
      <c r="AX289" s="356"/>
      <c r="AY289" s="356"/>
      <c r="AZ289" s="356"/>
      <c r="BA289" s="356"/>
      <c r="BB289" s="356"/>
      <c r="BC289" s="356"/>
      <c r="BD289" s="356"/>
      <c r="BE289" s="515"/>
      <c r="BF289" s="448">
        <v>20.900000000000002</v>
      </c>
      <c r="BG289" s="441" t="s">
        <v>37</v>
      </c>
      <c r="BH289" s="442">
        <v>0.55000000000000004</v>
      </c>
      <c r="BI289" s="442">
        <v>20.900000000000002</v>
      </c>
      <c r="BJ289" s="436">
        <v>0</v>
      </c>
      <c r="BK289" s="436">
        <v>0</v>
      </c>
      <c r="BL289" s="436">
        <v>42</v>
      </c>
      <c r="BM289" s="436">
        <v>0</v>
      </c>
      <c r="BN289" s="436">
        <v>38</v>
      </c>
    </row>
    <row r="290" spans="1:66" ht="15.75" x14ac:dyDescent="0.25">
      <c r="A290" s="425">
        <v>271605</v>
      </c>
      <c r="B290" s="458" t="s">
        <v>1770</v>
      </c>
      <c r="C290" s="551" t="s">
        <v>1770</v>
      </c>
      <c r="D290" s="427">
        <v>38</v>
      </c>
      <c r="E290" s="428">
        <v>0.14162868525649724</v>
      </c>
      <c r="F290" s="429">
        <v>0</v>
      </c>
      <c r="G290" s="429" t="s">
        <v>19</v>
      </c>
      <c r="H290" s="430">
        <v>0</v>
      </c>
      <c r="I290" s="430">
        <v>0</v>
      </c>
      <c r="J290" s="430">
        <v>0</v>
      </c>
      <c r="K290" s="431">
        <v>0</v>
      </c>
      <c r="L290" s="430">
        <v>0</v>
      </c>
      <c r="M290" s="431">
        <v>0</v>
      </c>
      <c r="N290" s="430">
        <v>0</v>
      </c>
      <c r="O290" s="549">
        <v>0</v>
      </c>
      <c r="P290" s="356"/>
      <c r="Q290" s="356"/>
      <c r="R290" s="356"/>
      <c r="S290" s="356"/>
      <c r="T290" s="356"/>
      <c r="U290" s="356"/>
      <c r="V290" s="356"/>
      <c r="W290" s="356"/>
      <c r="X290" s="356"/>
      <c r="Y290" s="356"/>
      <c r="Z290" s="356"/>
      <c r="AA290" s="515"/>
      <c r="AB290" s="515"/>
      <c r="AC290" s="356"/>
      <c r="AD290" s="356"/>
      <c r="AE290" s="356"/>
      <c r="AF290" s="356"/>
      <c r="AG290" s="356"/>
      <c r="AH290" s="356"/>
      <c r="AI290" s="453"/>
      <c r="AJ290" s="516"/>
      <c r="AK290" s="356"/>
      <c r="AL290" s="356"/>
      <c r="AM290" s="356"/>
      <c r="AN290" s="356"/>
      <c r="AO290" s="356"/>
      <c r="AP290" s="356"/>
      <c r="AQ290" s="453"/>
      <c r="AR290" s="455"/>
      <c r="AS290" s="356"/>
      <c r="AT290" s="356"/>
      <c r="AU290" s="356"/>
      <c r="AV290" s="356"/>
      <c r="AW290" s="356"/>
      <c r="AX290" s="356"/>
      <c r="AY290" s="356"/>
      <c r="AZ290" s="356"/>
      <c r="BA290" s="356"/>
      <c r="BB290" s="356"/>
      <c r="BC290" s="356"/>
      <c r="BD290" s="356"/>
      <c r="BE290" s="515"/>
      <c r="BF290" s="448">
        <v>228</v>
      </c>
      <c r="BG290" s="441" t="s">
        <v>103</v>
      </c>
      <c r="BH290" s="442">
        <v>6</v>
      </c>
      <c r="BI290" s="442">
        <v>228</v>
      </c>
      <c r="BJ290" s="436">
        <v>0</v>
      </c>
      <c r="BK290" s="436">
        <v>0</v>
      </c>
      <c r="BL290" s="436">
        <v>42</v>
      </c>
      <c r="BM290" s="436">
        <v>0</v>
      </c>
      <c r="BN290" s="436">
        <v>38</v>
      </c>
    </row>
    <row r="291" spans="1:66" x14ac:dyDescent="0.25">
      <c r="A291" s="425" t="s">
        <v>1771</v>
      </c>
      <c r="B291" s="495" t="s">
        <v>791</v>
      </c>
      <c r="C291" s="480" t="s">
        <v>791</v>
      </c>
      <c r="D291" s="415"/>
      <c r="E291" s="473"/>
      <c r="F291" s="429" t="s">
        <v>19</v>
      </c>
      <c r="G291" s="429" t="s">
        <v>19</v>
      </c>
      <c r="H291" s="415"/>
      <c r="I291" s="415"/>
      <c r="J291" s="415"/>
      <c r="K291" s="431" t="s">
        <v>19</v>
      </c>
      <c r="L291" s="415"/>
      <c r="M291" s="431" t="s">
        <v>19</v>
      </c>
      <c r="N291" s="415"/>
      <c r="O291" s="467" t="s">
        <v>1919</v>
      </c>
      <c r="P291" s="419"/>
      <c r="Q291" s="419"/>
      <c r="R291" s="419"/>
      <c r="S291" s="419"/>
      <c r="T291" s="419"/>
      <c r="U291" s="419"/>
      <c r="V291" s="419"/>
      <c r="W291" s="419"/>
      <c r="X291" s="419"/>
      <c r="Y291" s="419"/>
      <c r="Z291" s="419"/>
      <c r="AA291" s="419"/>
      <c r="AB291" s="419"/>
      <c r="AC291" s="419"/>
      <c r="AD291" s="419"/>
      <c r="AE291" s="419"/>
      <c r="AF291" s="419"/>
      <c r="AG291" s="419"/>
      <c r="AH291" s="419"/>
      <c r="AI291" s="420"/>
      <c r="AJ291" s="421"/>
      <c r="AK291" s="419"/>
      <c r="AL291" s="419"/>
      <c r="AM291" s="419"/>
      <c r="AN291" s="419"/>
      <c r="AO291" s="419"/>
      <c r="AP291" s="419"/>
      <c r="AQ291" s="420"/>
      <c r="AR291" s="422"/>
      <c r="AS291" s="419"/>
      <c r="AT291" s="419"/>
      <c r="AU291" s="419"/>
      <c r="AV291" s="419"/>
      <c r="AW291" s="419"/>
      <c r="AX291" s="419"/>
      <c r="AY291" s="419"/>
      <c r="AZ291" s="419"/>
      <c r="BA291" s="419"/>
      <c r="BB291" s="419"/>
      <c r="BC291" s="419"/>
      <c r="BD291" s="419"/>
      <c r="BE291" s="419"/>
      <c r="BF291" s="448" t="s">
        <v>19</v>
      </c>
      <c r="BG291" s="441"/>
      <c r="BH291" s="442"/>
      <c r="BI291" s="442"/>
      <c r="BJ291" s="436">
        <v>0</v>
      </c>
      <c r="BK291" s="436" t="s">
        <v>19</v>
      </c>
      <c r="BL291" s="436" t="s">
        <v>19</v>
      </c>
      <c r="BM291" s="436" t="s">
        <v>19</v>
      </c>
      <c r="BN291" s="436" t="s">
        <v>19</v>
      </c>
    </row>
    <row r="292" spans="1:66" ht="30" x14ac:dyDescent="0.25">
      <c r="A292" s="425">
        <v>80504</v>
      </c>
      <c r="B292" s="458" t="s">
        <v>1772</v>
      </c>
      <c r="C292" s="551" t="s">
        <v>1772</v>
      </c>
      <c r="D292" s="427">
        <v>38</v>
      </c>
      <c r="E292" s="428">
        <v>0.45598119081851785</v>
      </c>
      <c r="F292" s="429">
        <v>0</v>
      </c>
      <c r="G292" s="429" t="s">
        <v>19</v>
      </c>
      <c r="H292" s="430">
        <v>0</v>
      </c>
      <c r="I292" s="430">
        <v>0</v>
      </c>
      <c r="J292" s="430">
        <v>0</v>
      </c>
      <c r="K292" s="431">
        <v>0</v>
      </c>
      <c r="L292" s="430">
        <v>0</v>
      </c>
      <c r="M292" s="431">
        <v>0</v>
      </c>
      <c r="N292" s="430">
        <v>0</v>
      </c>
      <c r="O292" s="432">
        <v>0</v>
      </c>
      <c r="P292" s="356"/>
      <c r="Q292" s="356"/>
      <c r="R292" s="356"/>
      <c r="S292" s="356"/>
      <c r="T292" s="356"/>
      <c r="U292" s="356"/>
      <c r="V292" s="356"/>
      <c r="W292" s="356"/>
      <c r="X292" s="356"/>
      <c r="Y292" s="356"/>
      <c r="Z292" s="356"/>
      <c r="AA292" s="515"/>
      <c r="AB292" s="515"/>
      <c r="AC292" s="356"/>
      <c r="AD292" s="356"/>
      <c r="AE292" s="356"/>
      <c r="AF292" s="356"/>
      <c r="AG292" s="356"/>
      <c r="AH292" s="356"/>
      <c r="AI292" s="453"/>
      <c r="AJ292" s="516"/>
      <c r="AK292" s="356"/>
      <c r="AL292" s="356"/>
      <c r="AM292" s="356"/>
      <c r="AN292" s="356"/>
      <c r="AO292" s="356"/>
      <c r="AP292" s="356"/>
      <c r="AQ292" s="453"/>
      <c r="AR292" s="455"/>
      <c r="AS292" s="356"/>
      <c r="AT292" s="356"/>
      <c r="AU292" s="356"/>
      <c r="AV292" s="356"/>
      <c r="AW292" s="356"/>
      <c r="AX292" s="356"/>
      <c r="AY292" s="356"/>
      <c r="AZ292" s="356"/>
      <c r="BA292" s="356"/>
      <c r="BB292" s="356"/>
      <c r="BC292" s="356"/>
      <c r="BD292" s="356"/>
      <c r="BE292" s="515"/>
      <c r="BF292" s="448">
        <v>38</v>
      </c>
      <c r="BG292" s="441" t="s">
        <v>103</v>
      </c>
      <c r="BH292" s="442">
        <v>1</v>
      </c>
      <c r="BI292" s="442">
        <v>38</v>
      </c>
      <c r="BJ292" s="436">
        <v>0</v>
      </c>
      <c r="BK292" s="436">
        <v>0</v>
      </c>
      <c r="BL292" s="436">
        <v>42</v>
      </c>
      <c r="BM292" s="436">
        <v>0</v>
      </c>
      <c r="BN292" s="436">
        <v>38</v>
      </c>
    </row>
    <row r="293" spans="1:66" ht="15.75" x14ac:dyDescent="0.25">
      <c r="A293" s="425">
        <v>80542</v>
      </c>
      <c r="B293" s="458" t="s">
        <v>1409</v>
      </c>
      <c r="C293" s="551" t="s">
        <v>1409</v>
      </c>
      <c r="D293" s="427">
        <v>38</v>
      </c>
      <c r="E293" s="428">
        <v>0.12604940021547922</v>
      </c>
      <c r="F293" s="429">
        <v>0</v>
      </c>
      <c r="G293" s="429" t="s">
        <v>19</v>
      </c>
      <c r="H293" s="430">
        <v>0</v>
      </c>
      <c r="I293" s="430">
        <v>0</v>
      </c>
      <c r="J293" s="430">
        <v>0</v>
      </c>
      <c r="K293" s="431">
        <v>0</v>
      </c>
      <c r="L293" s="430">
        <v>0</v>
      </c>
      <c r="M293" s="431">
        <v>0</v>
      </c>
      <c r="N293" s="430">
        <v>0</v>
      </c>
      <c r="O293" s="549">
        <v>0</v>
      </c>
      <c r="P293" s="356"/>
      <c r="Q293" s="356"/>
      <c r="R293" s="356"/>
      <c r="S293" s="356"/>
      <c r="T293" s="356"/>
      <c r="U293" s="356"/>
      <c r="V293" s="356"/>
      <c r="W293" s="356"/>
      <c r="X293" s="356"/>
      <c r="Y293" s="356"/>
      <c r="Z293" s="356"/>
      <c r="AA293" s="515"/>
      <c r="AB293" s="515"/>
      <c r="AC293" s="356"/>
      <c r="AD293" s="356"/>
      <c r="AE293" s="356"/>
      <c r="AF293" s="356"/>
      <c r="AG293" s="356"/>
      <c r="AH293" s="356"/>
      <c r="AI293" s="453"/>
      <c r="AJ293" s="516"/>
      <c r="AK293" s="356"/>
      <c r="AL293" s="356"/>
      <c r="AM293" s="356"/>
      <c r="AN293" s="356"/>
      <c r="AO293" s="356"/>
      <c r="AP293" s="356"/>
      <c r="AQ293" s="453"/>
      <c r="AR293" s="455"/>
      <c r="AS293" s="356"/>
      <c r="AT293" s="356"/>
      <c r="AU293" s="356"/>
      <c r="AV293" s="356"/>
      <c r="AW293" s="356"/>
      <c r="AX293" s="356"/>
      <c r="AY293" s="356"/>
      <c r="AZ293" s="356"/>
      <c r="BA293" s="356"/>
      <c r="BB293" s="356"/>
      <c r="BC293" s="356"/>
      <c r="BD293" s="356"/>
      <c r="BE293" s="515"/>
      <c r="BF293" s="448">
        <v>38</v>
      </c>
      <c r="BG293" s="441" t="s">
        <v>103</v>
      </c>
      <c r="BH293" s="442">
        <v>1</v>
      </c>
      <c r="BI293" s="442">
        <v>38</v>
      </c>
      <c r="BJ293" s="436">
        <v>0</v>
      </c>
      <c r="BK293" s="436">
        <v>0</v>
      </c>
      <c r="BL293" s="436">
        <v>42</v>
      </c>
      <c r="BM293" s="436">
        <v>0</v>
      </c>
      <c r="BN293" s="436">
        <v>38</v>
      </c>
    </row>
    <row r="294" spans="1:66" ht="15.75" x14ac:dyDescent="0.25">
      <c r="A294" s="494">
        <v>80550</v>
      </c>
      <c r="B294" s="458" t="s">
        <v>1773</v>
      </c>
      <c r="C294" s="551" t="s">
        <v>1773</v>
      </c>
      <c r="D294" s="427">
        <v>38</v>
      </c>
      <c r="E294" s="428">
        <v>7.0097706288348533E-3</v>
      </c>
      <c r="F294" s="429">
        <v>0</v>
      </c>
      <c r="G294" s="429" t="s">
        <v>19</v>
      </c>
      <c r="H294" s="430">
        <v>0</v>
      </c>
      <c r="I294" s="430">
        <v>0</v>
      </c>
      <c r="J294" s="430">
        <v>0</v>
      </c>
      <c r="K294" s="431">
        <v>0</v>
      </c>
      <c r="L294" s="430">
        <v>0</v>
      </c>
      <c r="M294" s="431">
        <v>0</v>
      </c>
      <c r="N294" s="430">
        <v>0</v>
      </c>
      <c r="O294" s="549">
        <v>0</v>
      </c>
      <c r="P294" s="356"/>
      <c r="Q294" s="356"/>
      <c r="R294" s="356"/>
      <c r="S294" s="356"/>
      <c r="T294" s="356"/>
      <c r="U294" s="356"/>
      <c r="V294" s="356"/>
      <c r="W294" s="356"/>
      <c r="X294" s="356"/>
      <c r="Y294" s="356"/>
      <c r="Z294" s="356"/>
      <c r="AA294" s="515"/>
      <c r="AB294" s="515"/>
      <c r="AC294" s="356"/>
      <c r="AD294" s="356"/>
      <c r="AE294" s="356"/>
      <c r="AF294" s="356"/>
      <c r="AG294" s="356"/>
      <c r="AH294" s="356"/>
      <c r="AI294" s="453"/>
      <c r="AJ294" s="516"/>
      <c r="AK294" s="356"/>
      <c r="AL294" s="356"/>
      <c r="AM294" s="356"/>
      <c r="AN294" s="356"/>
      <c r="AO294" s="356"/>
      <c r="AP294" s="356"/>
      <c r="AQ294" s="453"/>
      <c r="AR294" s="455"/>
      <c r="AS294" s="356"/>
      <c r="AT294" s="356"/>
      <c r="AU294" s="356"/>
      <c r="AV294" s="356"/>
      <c r="AW294" s="356"/>
      <c r="AX294" s="356"/>
      <c r="AY294" s="356"/>
      <c r="AZ294" s="356"/>
      <c r="BA294" s="356"/>
      <c r="BB294" s="356"/>
      <c r="BC294" s="356"/>
      <c r="BD294" s="356"/>
      <c r="BE294" s="515"/>
      <c r="BF294" s="448">
        <v>38</v>
      </c>
      <c r="BG294" s="441" t="s">
        <v>1774</v>
      </c>
      <c r="BH294" s="442">
        <v>1</v>
      </c>
      <c r="BI294" s="442">
        <v>38</v>
      </c>
      <c r="BJ294" s="436">
        <v>0</v>
      </c>
      <c r="BK294" s="436">
        <v>0</v>
      </c>
      <c r="BL294" s="436">
        <v>42</v>
      </c>
      <c r="BM294" s="436">
        <v>0</v>
      </c>
      <c r="BN294" s="436">
        <v>38</v>
      </c>
    </row>
    <row r="295" spans="1:66" ht="15.75" x14ac:dyDescent="0.25">
      <c r="A295" s="425">
        <v>80520</v>
      </c>
      <c r="B295" s="458" t="s">
        <v>1775</v>
      </c>
      <c r="C295" s="551" t="s">
        <v>1775</v>
      </c>
      <c r="D295" s="427">
        <v>38</v>
      </c>
      <c r="E295" s="428">
        <v>8.1342463554922827E-3</v>
      </c>
      <c r="F295" s="429">
        <v>0</v>
      </c>
      <c r="G295" s="429" t="s">
        <v>19</v>
      </c>
      <c r="H295" s="430">
        <v>0</v>
      </c>
      <c r="I295" s="430">
        <v>0</v>
      </c>
      <c r="J295" s="430">
        <v>0</v>
      </c>
      <c r="K295" s="431">
        <v>0</v>
      </c>
      <c r="L295" s="430">
        <v>0</v>
      </c>
      <c r="M295" s="431">
        <v>0</v>
      </c>
      <c r="N295" s="430">
        <v>0</v>
      </c>
      <c r="O295" s="549">
        <v>0</v>
      </c>
      <c r="P295" s="356"/>
      <c r="Q295" s="356"/>
      <c r="R295" s="356"/>
      <c r="S295" s="356"/>
      <c r="T295" s="356"/>
      <c r="U295" s="356"/>
      <c r="V295" s="356"/>
      <c r="W295" s="356"/>
      <c r="X295" s="356"/>
      <c r="Y295" s="356"/>
      <c r="Z295" s="356"/>
      <c r="AA295" s="515"/>
      <c r="AB295" s="515"/>
      <c r="AC295" s="356"/>
      <c r="AD295" s="356"/>
      <c r="AE295" s="356"/>
      <c r="AF295" s="356"/>
      <c r="AG295" s="356"/>
      <c r="AH295" s="356"/>
      <c r="AI295" s="453"/>
      <c r="AJ295" s="516"/>
      <c r="AK295" s="356"/>
      <c r="AL295" s="356"/>
      <c r="AM295" s="356"/>
      <c r="AN295" s="356"/>
      <c r="AO295" s="356"/>
      <c r="AP295" s="356"/>
      <c r="AQ295" s="453"/>
      <c r="AR295" s="455"/>
      <c r="AS295" s="356"/>
      <c r="AT295" s="356"/>
      <c r="AU295" s="356"/>
      <c r="AV295" s="356"/>
      <c r="AW295" s="356"/>
      <c r="AX295" s="356"/>
      <c r="AY295" s="356"/>
      <c r="AZ295" s="356"/>
      <c r="BA295" s="356"/>
      <c r="BB295" s="356"/>
      <c r="BC295" s="356"/>
      <c r="BD295" s="356"/>
      <c r="BE295" s="515"/>
      <c r="BF295" s="448">
        <v>38</v>
      </c>
      <c r="BG295" s="441" t="s">
        <v>1776</v>
      </c>
      <c r="BH295" s="442">
        <v>1</v>
      </c>
      <c r="BI295" s="442">
        <v>38</v>
      </c>
      <c r="BJ295" s="436">
        <v>0</v>
      </c>
      <c r="BK295" s="436">
        <v>0</v>
      </c>
      <c r="BL295" s="436">
        <v>42</v>
      </c>
      <c r="BM295" s="436">
        <v>0</v>
      </c>
      <c r="BN295" s="436">
        <v>38</v>
      </c>
    </row>
    <row r="296" spans="1:66" x14ac:dyDescent="0.25">
      <c r="A296" s="425" t="s">
        <v>1777</v>
      </c>
      <c r="B296" s="495" t="s">
        <v>1778</v>
      </c>
      <c r="C296" s="480" t="s">
        <v>1778</v>
      </c>
      <c r="D296" s="415"/>
      <c r="E296" s="473"/>
      <c r="F296" s="429" t="s">
        <v>19</v>
      </c>
      <c r="G296" s="429" t="s">
        <v>19</v>
      </c>
      <c r="H296" s="415"/>
      <c r="I296" s="415"/>
      <c r="J296" s="415"/>
      <c r="K296" s="431" t="s">
        <v>19</v>
      </c>
      <c r="L296" s="415"/>
      <c r="M296" s="431" t="s">
        <v>19</v>
      </c>
      <c r="N296" s="415"/>
      <c r="O296" s="467" t="s">
        <v>1919</v>
      </c>
      <c r="P296" s="419"/>
      <c r="Q296" s="419"/>
      <c r="R296" s="419"/>
      <c r="S296" s="419"/>
      <c r="T296" s="419"/>
      <c r="U296" s="419"/>
      <c r="V296" s="419"/>
      <c r="W296" s="419"/>
      <c r="X296" s="419"/>
      <c r="Y296" s="419"/>
      <c r="Z296" s="419"/>
      <c r="AA296" s="419"/>
      <c r="AB296" s="419"/>
      <c r="AC296" s="419"/>
      <c r="AD296" s="419"/>
      <c r="AE296" s="419"/>
      <c r="AF296" s="419"/>
      <c r="AG296" s="419"/>
      <c r="AH296" s="419"/>
      <c r="AI296" s="420"/>
      <c r="AJ296" s="421"/>
      <c r="AK296" s="419"/>
      <c r="AL296" s="419"/>
      <c r="AM296" s="419"/>
      <c r="AN296" s="419"/>
      <c r="AO296" s="419"/>
      <c r="AP296" s="419"/>
      <c r="AQ296" s="420"/>
      <c r="AR296" s="422"/>
      <c r="AS296" s="419"/>
      <c r="AT296" s="419"/>
      <c r="AU296" s="419"/>
      <c r="AV296" s="419"/>
      <c r="AW296" s="419"/>
      <c r="AX296" s="419"/>
      <c r="AY296" s="419"/>
      <c r="AZ296" s="419"/>
      <c r="BA296" s="419"/>
      <c r="BB296" s="419"/>
      <c r="BC296" s="419"/>
      <c r="BD296" s="419"/>
      <c r="BE296" s="419"/>
      <c r="BF296" s="448" t="s">
        <v>19</v>
      </c>
      <c r="BG296" s="441"/>
      <c r="BH296" s="442"/>
      <c r="BI296" s="442"/>
      <c r="BJ296" s="436">
        <v>0</v>
      </c>
      <c r="BK296" s="436" t="s">
        <v>19</v>
      </c>
      <c r="BL296" s="436" t="s">
        <v>19</v>
      </c>
      <c r="BM296" s="436" t="s">
        <v>19</v>
      </c>
      <c r="BN296" s="436" t="s">
        <v>19</v>
      </c>
    </row>
    <row r="297" spans="1:66" ht="30" x14ac:dyDescent="0.25">
      <c r="A297" s="425">
        <v>80526</v>
      </c>
      <c r="B297" s="458" t="s">
        <v>794</v>
      </c>
      <c r="C297" s="551" t="s">
        <v>794</v>
      </c>
      <c r="D297" s="427">
        <v>38</v>
      </c>
      <c r="E297" s="428">
        <v>0.10193670686597238</v>
      </c>
      <c r="F297" s="429">
        <v>0</v>
      </c>
      <c r="G297" s="429" t="s">
        <v>19</v>
      </c>
      <c r="H297" s="430">
        <v>0</v>
      </c>
      <c r="I297" s="430">
        <v>0</v>
      </c>
      <c r="J297" s="430">
        <v>0</v>
      </c>
      <c r="K297" s="431">
        <v>0</v>
      </c>
      <c r="L297" s="430">
        <v>0</v>
      </c>
      <c r="M297" s="431">
        <v>0</v>
      </c>
      <c r="N297" s="430">
        <v>0</v>
      </c>
      <c r="O297" s="432">
        <v>0</v>
      </c>
      <c r="P297" s="356"/>
      <c r="Q297" s="356"/>
      <c r="R297" s="356"/>
      <c r="S297" s="356"/>
      <c r="T297" s="356"/>
      <c r="U297" s="356"/>
      <c r="V297" s="356"/>
      <c r="W297" s="356"/>
      <c r="X297" s="356"/>
      <c r="Y297" s="356"/>
      <c r="Z297" s="356"/>
      <c r="AA297" s="515"/>
      <c r="AB297" s="515"/>
      <c r="AC297" s="356"/>
      <c r="AD297" s="356"/>
      <c r="AE297" s="356"/>
      <c r="AF297" s="356"/>
      <c r="AG297" s="356"/>
      <c r="AH297" s="356"/>
      <c r="AI297" s="453"/>
      <c r="AJ297" s="516"/>
      <c r="AK297" s="356"/>
      <c r="AL297" s="356"/>
      <c r="AM297" s="356"/>
      <c r="AN297" s="356"/>
      <c r="AO297" s="356"/>
      <c r="AP297" s="356"/>
      <c r="AQ297" s="453"/>
      <c r="AR297" s="455"/>
      <c r="AS297" s="356"/>
      <c r="AT297" s="356"/>
      <c r="AU297" s="356"/>
      <c r="AV297" s="356"/>
      <c r="AW297" s="356"/>
      <c r="AX297" s="356"/>
      <c r="AY297" s="356"/>
      <c r="AZ297" s="356"/>
      <c r="BA297" s="356"/>
      <c r="BB297" s="356"/>
      <c r="BC297" s="356"/>
      <c r="BD297" s="356"/>
      <c r="BE297" s="515"/>
      <c r="BF297" s="448">
        <v>38</v>
      </c>
      <c r="BG297" s="441" t="s">
        <v>103</v>
      </c>
      <c r="BH297" s="442">
        <v>1</v>
      </c>
      <c r="BI297" s="442">
        <v>38</v>
      </c>
      <c r="BJ297" s="436">
        <v>0</v>
      </c>
      <c r="BK297" s="436">
        <v>0</v>
      </c>
      <c r="BL297" s="436">
        <v>42</v>
      </c>
      <c r="BM297" s="436">
        <v>0</v>
      </c>
      <c r="BN297" s="436">
        <v>38</v>
      </c>
    </row>
    <row r="298" spans="1:66" ht="15.75" x14ac:dyDescent="0.25">
      <c r="A298" s="425">
        <v>80532</v>
      </c>
      <c r="B298" s="458" t="s">
        <v>1779</v>
      </c>
      <c r="C298" s="551" t="s">
        <v>1779</v>
      </c>
      <c r="D298" s="427">
        <v>38</v>
      </c>
      <c r="E298" s="428">
        <v>2.8900641973106565E-2</v>
      </c>
      <c r="F298" s="429">
        <v>0</v>
      </c>
      <c r="G298" s="429" t="s">
        <v>19</v>
      </c>
      <c r="H298" s="430">
        <v>0</v>
      </c>
      <c r="I298" s="430">
        <v>0</v>
      </c>
      <c r="J298" s="430">
        <v>0</v>
      </c>
      <c r="K298" s="431">
        <v>0</v>
      </c>
      <c r="L298" s="430">
        <v>0</v>
      </c>
      <c r="M298" s="431">
        <v>0</v>
      </c>
      <c r="N298" s="430">
        <v>0</v>
      </c>
      <c r="O298" s="549">
        <v>0</v>
      </c>
      <c r="P298" s="356"/>
      <c r="Q298" s="356"/>
      <c r="R298" s="356"/>
      <c r="S298" s="356"/>
      <c r="T298" s="356"/>
      <c r="U298" s="356"/>
      <c r="V298" s="356"/>
      <c r="W298" s="356"/>
      <c r="X298" s="356"/>
      <c r="Y298" s="356"/>
      <c r="Z298" s="356"/>
      <c r="AA298" s="515"/>
      <c r="AB298" s="515"/>
      <c r="AC298" s="356"/>
      <c r="AD298" s="356"/>
      <c r="AE298" s="356"/>
      <c r="AF298" s="356"/>
      <c r="AG298" s="356"/>
      <c r="AH298" s="356"/>
      <c r="AI298" s="453"/>
      <c r="AJ298" s="516"/>
      <c r="AK298" s="356"/>
      <c r="AL298" s="356"/>
      <c r="AM298" s="356"/>
      <c r="AN298" s="356"/>
      <c r="AO298" s="356"/>
      <c r="AP298" s="356"/>
      <c r="AQ298" s="453"/>
      <c r="AR298" s="455"/>
      <c r="AS298" s="356"/>
      <c r="AT298" s="356"/>
      <c r="AU298" s="356"/>
      <c r="AV298" s="356"/>
      <c r="AW298" s="356"/>
      <c r="AX298" s="356"/>
      <c r="AY298" s="356"/>
      <c r="AZ298" s="356"/>
      <c r="BA298" s="356"/>
      <c r="BB298" s="356"/>
      <c r="BC298" s="356"/>
      <c r="BD298" s="356"/>
      <c r="BE298" s="515"/>
      <c r="BF298" s="448">
        <v>38</v>
      </c>
      <c r="BG298" s="441" t="s">
        <v>103</v>
      </c>
      <c r="BH298" s="442">
        <v>1</v>
      </c>
      <c r="BI298" s="442">
        <v>38</v>
      </c>
      <c r="BJ298" s="436">
        <v>0</v>
      </c>
      <c r="BK298" s="436">
        <v>0</v>
      </c>
      <c r="BL298" s="436">
        <v>42</v>
      </c>
      <c r="BM298" s="436">
        <v>0</v>
      </c>
      <c r="BN298" s="436">
        <v>38</v>
      </c>
    </row>
    <row r="299" spans="1:66" ht="15.75" x14ac:dyDescent="0.25">
      <c r="A299" s="425">
        <v>80741</v>
      </c>
      <c r="B299" s="458" t="s">
        <v>1780</v>
      </c>
      <c r="C299" s="551" t="s">
        <v>1780</v>
      </c>
      <c r="D299" s="427">
        <v>38</v>
      </c>
      <c r="E299" s="428">
        <v>2.572669602901461E-2</v>
      </c>
      <c r="F299" s="429">
        <v>0</v>
      </c>
      <c r="G299" s="429" t="s">
        <v>19</v>
      </c>
      <c r="H299" s="430">
        <v>0</v>
      </c>
      <c r="I299" s="430">
        <v>0</v>
      </c>
      <c r="J299" s="430">
        <v>0</v>
      </c>
      <c r="K299" s="431">
        <v>0</v>
      </c>
      <c r="L299" s="430">
        <v>0</v>
      </c>
      <c r="M299" s="431">
        <v>0</v>
      </c>
      <c r="N299" s="430">
        <v>0</v>
      </c>
      <c r="O299" s="549">
        <v>0</v>
      </c>
      <c r="P299" s="356"/>
      <c r="Q299" s="356"/>
      <c r="R299" s="356"/>
      <c r="S299" s="356"/>
      <c r="T299" s="356"/>
      <c r="U299" s="356"/>
      <c r="V299" s="356"/>
      <c r="W299" s="356"/>
      <c r="X299" s="356"/>
      <c r="Y299" s="356"/>
      <c r="Z299" s="356"/>
      <c r="AA299" s="515"/>
      <c r="AB299" s="515"/>
      <c r="AC299" s="356"/>
      <c r="AD299" s="356"/>
      <c r="AE299" s="356"/>
      <c r="AF299" s="356"/>
      <c r="AG299" s="356"/>
      <c r="AH299" s="356"/>
      <c r="AI299" s="453"/>
      <c r="AJ299" s="516"/>
      <c r="AK299" s="356"/>
      <c r="AL299" s="356"/>
      <c r="AM299" s="356"/>
      <c r="AN299" s="356"/>
      <c r="AO299" s="356"/>
      <c r="AP299" s="356"/>
      <c r="AQ299" s="453"/>
      <c r="AR299" s="455"/>
      <c r="AS299" s="356"/>
      <c r="AT299" s="356"/>
      <c r="AU299" s="356"/>
      <c r="AV299" s="356"/>
      <c r="AW299" s="356"/>
      <c r="AX299" s="356"/>
      <c r="AY299" s="356"/>
      <c r="AZ299" s="356"/>
      <c r="BA299" s="356"/>
      <c r="BB299" s="356"/>
      <c r="BC299" s="356"/>
      <c r="BD299" s="356"/>
      <c r="BE299" s="515"/>
      <c r="BF299" s="448">
        <v>38</v>
      </c>
      <c r="BG299" s="441" t="s">
        <v>103</v>
      </c>
      <c r="BH299" s="442">
        <v>1</v>
      </c>
      <c r="BI299" s="442">
        <v>38</v>
      </c>
      <c r="BJ299" s="436">
        <v>0</v>
      </c>
      <c r="BK299" s="436">
        <v>0</v>
      </c>
      <c r="BL299" s="436">
        <v>42</v>
      </c>
      <c r="BM299" s="436">
        <v>0</v>
      </c>
      <c r="BN299" s="436">
        <v>38</v>
      </c>
    </row>
    <row r="300" spans="1:66" ht="30" x14ac:dyDescent="0.25">
      <c r="A300" s="492">
        <v>80732</v>
      </c>
      <c r="B300" s="458" t="s">
        <v>1781</v>
      </c>
      <c r="C300" s="551" t="s">
        <v>1781</v>
      </c>
      <c r="D300" s="427">
        <v>38</v>
      </c>
      <c r="E300" s="428">
        <v>3.2591443799364461E-2</v>
      </c>
      <c r="F300" s="429">
        <v>0</v>
      </c>
      <c r="G300" s="429" t="s">
        <v>19</v>
      </c>
      <c r="H300" s="430">
        <v>0</v>
      </c>
      <c r="I300" s="430">
        <v>0</v>
      </c>
      <c r="J300" s="430">
        <v>0</v>
      </c>
      <c r="K300" s="431">
        <v>0</v>
      </c>
      <c r="L300" s="430">
        <v>0</v>
      </c>
      <c r="M300" s="431">
        <v>0</v>
      </c>
      <c r="N300" s="430">
        <v>0</v>
      </c>
      <c r="O300" s="549">
        <v>0</v>
      </c>
      <c r="P300" s="356"/>
      <c r="Q300" s="356"/>
      <c r="R300" s="356"/>
      <c r="S300" s="356"/>
      <c r="T300" s="356"/>
      <c r="U300" s="356"/>
      <c r="V300" s="356"/>
      <c r="W300" s="356"/>
      <c r="X300" s="356"/>
      <c r="Y300" s="356"/>
      <c r="Z300" s="356"/>
      <c r="AA300" s="515"/>
      <c r="AB300" s="515"/>
      <c r="AC300" s="356"/>
      <c r="AD300" s="356"/>
      <c r="AE300" s="356"/>
      <c r="AF300" s="356"/>
      <c r="AG300" s="356"/>
      <c r="AH300" s="356"/>
      <c r="AI300" s="453"/>
      <c r="AJ300" s="516"/>
      <c r="AK300" s="356"/>
      <c r="AL300" s="356"/>
      <c r="AM300" s="356"/>
      <c r="AN300" s="356"/>
      <c r="AO300" s="356"/>
      <c r="AP300" s="356"/>
      <c r="AQ300" s="453"/>
      <c r="AR300" s="455"/>
      <c r="AS300" s="356"/>
      <c r="AT300" s="356"/>
      <c r="AU300" s="356"/>
      <c r="AV300" s="356"/>
      <c r="AW300" s="356"/>
      <c r="AX300" s="356"/>
      <c r="AY300" s="356"/>
      <c r="AZ300" s="356"/>
      <c r="BA300" s="356"/>
      <c r="BB300" s="356"/>
      <c r="BC300" s="356"/>
      <c r="BD300" s="356"/>
      <c r="BE300" s="515"/>
      <c r="BF300" s="448">
        <v>38</v>
      </c>
      <c r="BG300" s="441" t="s">
        <v>103</v>
      </c>
      <c r="BH300" s="442">
        <v>1</v>
      </c>
      <c r="BI300" s="442">
        <v>38</v>
      </c>
      <c r="BJ300" s="436">
        <v>0</v>
      </c>
      <c r="BK300" s="436">
        <v>0</v>
      </c>
      <c r="BL300" s="436">
        <v>42</v>
      </c>
      <c r="BM300" s="436">
        <v>0</v>
      </c>
      <c r="BN300" s="436">
        <v>38</v>
      </c>
    </row>
    <row r="301" spans="1:66" ht="15.75" x14ac:dyDescent="0.25">
      <c r="A301" s="465">
        <v>80721</v>
      </c>
      <c r="B301" s="458" t="s">
        <v>797</v>
      </c>
      <c r="C301" s="551" t="s">
        <v>797</v>
      </c>
      <c r="D301" s="427">
        <v>38</v>
      </c>
      <c r="E301" s="428">
        <v>8.0100293899096009E-2</v>
      </c>
      <c r="F301" s="429">
        <v>0</v>
      </c>
      <c r="G301" s="429" t="s">
        <v>19</v>
      </c>
      <c r="H301" s="430">
        <v>0</v>
      </c>
      <c r="I301" s="430">
        <v>0</v>
      </c>
      <c r="J301" s="430">
        <v>0</v>
      </c>
      <c r="K301" s="431">
        <v>0</v>
      </c>
      <c r="L301" s="430">
        <v>0</v>
      </c>
      <c r="M301" s="431">
        <v>0</v>
      </c>
      <c r="N301" s="430">
        <v>0</v>
      </c>
      <c r="O301" s="549">
        <v>0</v>
      </c>
      <c r="P301" s="356"/>
      <c r="Q301" s="356"/>
      <c r="R301" s="356"/>
      <c r="S301" s="356"/>
      <c r="T301" s="356"/>
      <c r="U301" s="356"/>
      <c r="V301" s="356"/>
      <c r="W301" s="356"/>
      <c r="X301" s="356"/>
      <c r="Y301" s="356"/>
      <c r="Z301" s="356"/>
      <c r="AA301" s="515"/>
      <c r="AB301" s="515"/>
      <c r="AC301" s="356"/>
      <c r="AD301" s="356"/>
      <c r="AE301" s="356"/>
      <c r="AF301" s="356"/>
      <c r="AG301" s="356"/>
      <c r="AH301" s="356"/>
      <c r="AI301" s="453"/>
      <c r="AJ301" s="516"/>
      <c r="AK301" s="356"/>
      <c r="AL301" s="356"/>
      <c r="AM301" s="356"/>
      <c r="AN301" s="356"/>
      <c r="AO301" s="356"/>
      <c r="AP301" s="356"/>
      <c r="AQ301" s="453"/>
      <c r="AR301" s="455"/>
      <c r="AS301" s="356"/>
      <c r="AT301" s="356"/>
      <c r="AU301" s="356"/>
      <c r="AV301" s="356"/>
      <c r="AW301" s="356"/>
      <c r="AX301" s="356"/>
      <c r="AY301" s="356"/>
      <c r="AZ301" s="356"/>
      <c r="BA301" s="356"/>
      <c r="BB301" s="356"/>
      <c r="BC301" s="356"/>
      <c r="BD301" s="356"/>
      <c r="BE301" s="515"/>
      <c r="BF301" s="448">
        <v>38</v>
      </c>
      <c r="BG301" s="441" t="s">
        <v>103</v>
      </c>
      <c r="BH301" s="442">
        <v>1</v>
      </c>
      <c r="BI301" s="442">
        <v>38</v>
      </c>
      <c r="BJ301" s="436">
        <v>0</v>
      </c>
      <c r="BK301" s="436">
        <v>0</v>
      </c>
      <c r="BL301" s="436">
        <v>42</v>
      </c>
      <c r="BM301" s="436">
        <v>0</v>
      </c>
      <c r="BN301" s="436">
        <v>38</v>
      </c>
    </row>
    <row r="302" spans="1:66" x14ac:dyDescent="0.25">
      <c r="A302" s="465" t="s">
        <v>1782</v>
      </c>
      <c r="B302" s="445" t="s">
        <v>817</v>
      </c>
      <c r="C302" s="493" t="s">
        <v>817</v>
      </c>
      <c r="D302" s="415"/>
      <c r="E302" s="473"/>
      <c r="F302" s="429" t="s">
        <v>19</v>
      </c>
      <c r="G302" s="429" t="s">
        <v>19</v>
      </c>
      <c r="H302" s="415"/>
      <c r="I302" s="415"/>
      <c r="J302" s="415"/>
      <c r="K302" s="431" t="s">
        <v>19</v>
      </c>
      <c r="L302" s="415"/>
      <c r="M302" s="431" t="s">
        <v>19</v>
      </c>
      <c r="N302" s="415"/>
      <c r="O302" s="467" t="s">
        <v>1919</v>
      </c>
      <c r="P302" s="419"/>
      <c r="Q302" s="419"/>
      <c r="R302" s="419"/>
      <c r="S302" s="419"/>
      <c r="T302" s="419"/>
      <c r="U302" s="419"/>
      <c r="V302" s="419"/>
      <c r="W302" s="419"/>
      <c r="X302" s="419"/>
      <c r="Y302" s="419"/>
      <c r="Z302" s="419"/>
      <c r="AA302" s="419"/>
      <c r="AB302" s="419"/>
      <c r="AC302" s="419"/>
      <c r="AD302" s="419"/>
      <c r="AE302" s="419"/>
      <c r="AF302" s="419"/>
      <c r="AG302" s="419"/>
      <c r="AH302" s="419"/>
      <c r="AI302" s="420"/>
      <c r="AJ302" s="421"/>
      <c r="AK302" s="419"/>
      <c r="AL302" s="419"/>
      <c r="AM302" s="419"/>
      <c r="AN302" s="419"/>
      <c r="AO302" s="419"/>
      <c r="AP302" s="419"/>
      <c r="AQ302" s="420"/>
      <c r="AR302" s="422"/>
      <c r="AS302" s="419"/>
      <c r="AT302" s="419"/>
      <c r="AU302" s="419"/>
      <c r="AV302" s="419"/>
      <c r="AW302" s="419"/>
      <c r="AX302" s="419"/>
      <c r="AY302" s="419"/>
      <c r="AZ302" s="419"/>
      <c r="BA302" s="419"/>
      <c r="BB302" s="419"/>
      <c r="BC302" s="419"/>
      <c r="BD302" s="419"/>
      <c r="BE302" s="419"/>
      <c r="BF302" s="448" t="s">
        <v>19</v>
      </c>
      <c r="BG302" s="441"/>
      <c r="BH302" s="442"/>
      <c r="BI302" s="442"/>
      <c r="BJ302" s="436">
        <v>0</v>
      </c>
      <c r="BK302" s="436" t="s">
        <v>19</v>
      </c>
      <c r="BL302" s="436" t="s">
        <v>19</v>
      </c>
      <c r="BM302" s="436" t="s">
        <v>19</v>
      </c>
      <c r="BN302" s="436" t="s">
        <v>19</v>
      </c>
    </row>
    <row r="303" spans="1:66" ht="45" x14ac:dyDescent="0.25">
      <c r="A303" s="425">
        <v>100807</v>
      </c>
      <c r="B303" s="458" t="s">
        <v>1783</v>
      </c>
      <c r="C303" s="551" t="s">
        <v>1783</v>
      </c>
      <c r="D303" s="427">
        <v>38</v>
      </c>
      <c r="E303" s="428">
        <v>6.2562103121733131E-2</v>
      </c>
      <c r="F303" s="429">
        <v>0</v>
      </c>
      <c r="G303" s="429" t="s">
        <v>19</v>
      </c>
      <c r="H303" s="430">
        <v>0</v>
      </c>
      <c r="I303" s="430">
        <v>0</v>
      </c>
      <c r="J303" s="430">
        <v>0</v>
      </c>
      <c r="K303" s="431">
        <v>0</v>
      </c>
      <c r="L303" s="430">
        <v>0</v>
      </c>
      <c r="M303" s="431">
        <v>0</v>
      </c>
      <c r="N303" s="430">
        <v>0</v>
      </c>
      <c r="O303" s="432">
        <v>0</v>
      </c>
      <c r="P303" s="356"/>
      <c r="Q303" s="356"/>
      <c r="R303" s="356"/>
      <c r="S303" s="356"/>
      <c r="T303" s="356"/>
      <c r="U303" s="356"/>
      <c r="V303" s="356"/>
      <c r="W303" s="356"/>
      <c r="X303" s="356"/>
      <c r="Y303" s="356"/>
      <c r="Z303" s="356"/>
      <c r="AA303" s="515"/>
      <c r="AB303" s="515"/>
      <c r="AC303" s="356"/>
      <c r="AD303" s="356"/>
      <c r="AE303" s="356"/>
      <c r="AF303" s="356"/>
      <c r="AG303" s="356"/>
      <c r="AH303" s="356"/>
      <c r="AI303" s="453"/>
      <c r="AJ303" s="516"/>
      <c r="AK303" s="356"/>
      <c r="AL303" s="356"/>
      <c r="AM303" s="356"/>
      <c r="AN303" s="356"/>
      <c r="AO303" s="356"/>
      <c r="AP303" s="356"/>
      <c r="AQ303" s="453"/>
      <c r="AR303" s="455"/>
      <c r="AS303" s="356"/>
      <c r="AT303" s="356"/>
      <c r="AU303" s="356"/>
      <c r="AV303" s="356"/>
      <c r="AW303" s="356"/>
      <c r="AX303" s="356"/>
      <c r="AY303" s="356"/>
      <c r="AZ303" s="356"/>
      <c r="BA303" s="356"/>
      <c r="BB303" s="356"/>
      <c r="BC303" s="356"/>
      <c r="BD303" s="356"/>
      <c r="BE303" s="515"/>
      <c r="BF303" s="448">
        <v>121.60000000000001</v>
      </c>
      <c r="BG303" s="441" t="s">
        <v>92</v>
      </c>
      <c r="BH303" s="442">
        <v>3.2</v>
      </c>
      <c r="BI303" s="442">
        <v>121.60000000000001</v>
      </c>
      <c r="BJ303" s="436">
        <v>0</v>
      </c>
      <c r="BK303" s="436">
        <v>0</v>
      </c>
      <c r="BL303" s="436">
        <v>42</v>
      </c>
      <c r="BM303" s="436">
        <v>0</v>
      </c>
      <c r="BN303" s="436">
        <v>38</v>
      </c>
    </row>
    <row r="304" spans="1:66" ht="60" x14ac:dyDescent="0.25">
      <c r="A304" s="492">
        <v>93075</v>
      </c>
      <c r="B304" s="458" t="s">
        <v>1784</v>
      </c>
      <c r="C304" s="551" t="s">
        <v>1784</v>
      </c>
      <c r="D304" s="427">
        <v>38</v>
      </c>
      <c r="E304" s="428">
        <v>7.8205022676996971E-2</v>
      </c>
      <c r="F304" s="429">
        <v>0</v>
      </c>
      <c r="G304" s="429" t="s">
        <v>19</v>
      </c>
      <c r="H304" s="430">
        <v>0</v>
      </c>
      <c r="I304" s="430">
        <v>0</v>
      </c>
      <c r="J304" s="430">
        <v>0</v>
      </c>
      <c r="K304" s="431">
        <v>0</v>
      </c>
      <c r="L304" s="430">
        <v>0</v>
      </c>
      <c r="M304" s="431">
        <v>0</v>
      </c>
      <c r="N304" s="430">
        <v>0</v>
      </c>
      <c r="O304" s="549">
        <v>0</v>
      </c>
      <c r="P304" s="356"/>
      <c r="Q304" s="356"/>
      <c r="R304" s="356"/>
      <c r="S304" s="356"/>
      <c r="T304" s="356"/>
      <c r="U304" s="356"/>
      <c r="V304" s="356"/>
      <c r="W304" s="356"/>
      <c r="X304" s="356"/>
      <c r="Y304" s="356"/>
      <c r="Z304" s="356"/>
      <c r="AA304" s="515"/>
      <c r="AB304" s="515"/>
      <c r="AC304" s="356"/>
      <c r="AD304" s="356"/>
      <c r="AE304" s="356"/>
      <c r="AF304" s="356"/>
      <c r="AG304" s="356"/>
      <c r="AH304" s="356"/>
      <c r="AI304" s="453"/>
      <c r="AJ304" s="516"/>
      <c r="AK304" s="356"/>
      <c r="AL304" s="356"/>
      <c r="AM304" s="356"/>
      <c r="AN304" s="356"/>
      <c r="AO304" s="356"/>
      <c r="AP304" s="356"/>
      <c r="AQ304" s="453"/>
      <c r="AR304" s="455"/>
      <c r="AS304" s="356"/>
      <c r="AT304" s="356"/>
      <c r="AU304" s="356"/>
      <c r="AV304" s="356"/>
      <c r="AW304" s="356"/>
      <c r="AX304" s="356"/>
      <c r="AY304" s="356"/>
      <c r="AZ304" s="356"/>
      <c r="BA304" s="356"/>
      <c r="BB304" s="356"/>
      <c r="BC304" s="356"/>
      <c r="BD304" s="356"/>
      <c r="BE304" s="515"/>
      <c r="BF304" s="448">
        <v>152</v>
      </c>
      <c r="BG304" s="441" t="s">
        <v>1785</v>
      </c>
      <c r="BH304" s="442">
        <v>4</v>
      </c>
      <c r="BI304" s="442">
        <v>152</v>
      </c>
      <c r="BJ304" s="436">
        <v>0</v>
      </c>
      <c r="BK304" s="436">
        <v>0</v>
      </c>
      <c r="BL304" s="436">
        <v>42</v>
      </c>
      <c r="BM304" s="436">
        <v>0</v>
      </c>
      <c r="BN304" s="436">
        <v>38</v>
      </c>
    </row>
    <row r="305" spans="1:66" ht="15.75" x14ac:dyDescent="0.25">
      <c r="A305" s="461" t="s">
        <v>1194</v>
      </c>
      <c r="B305" s="458" t="s">
        <v>1786</v>
      </c>
      <c r="C305" s="551" t="s">
        <v>1786</v>
      </c>
      <c r="D305" s="427">
        <v>38</v>
      </c>
      <c r="E305" s="428">
        <v>5.8000765182093461E-2</v>
      </c>
      <c r="F305" s="429">
        <v>0</v>
      </c>
      <c r="G305" s="429" t="s">
        <v>19</v>
      </c>
      <c r="H305" s="430">
        <v>0</v>
      </c>
      <c r="I305" s="430">
        <v>0</v>
      </c>
      <c r="J305" s="430">
        <v>0</v>
      </c>
      <c r="K305" s="431">
        <v>0</v>
      </c>
      <c r="L305" s="430">
        <v>0</v>
      </c>
      <c r="M305" s="431">
        <v>0</v>
      </c>
      <c r="N305" s="430">
        <v>0</v>
      </c>
      <c r="O305" s="549">
        <v>0</v>
      </c>
      <c r="P305" s="356"/>
      <c r="Q305" s="356"/>
      <c r="R305" s="356"/>
      <c r="S305" s="356"/>
      <c r="T305" s="356"/>
      <c r="U305" s="356"/>
      <c r="V305" s="356"/>
      <c r="W305" s="356"/>
      <c r="X305" s="356"/>
      <c r="Y305" s="356"/>
      <c r="Z305" s="356"/>
      <c r="AA305" s="515"/>
      <c r="AB305" s="515"/>
      <c r="AC305" s="356"/>
      <c r="AD305" s="356"/>
      <c r="AE305" s="356"/>
      <c r="AF305" s="356"/>
      <c r="AG305" s="356"/>
      <c r="AH305" s="356"/>
      <c r="AI305" s="453"/>
      <c r="AJ305" s="516"/>
      <c r="AK305" s="356"/>
      <c r="AL305" s="356"/>
      <c r="AM305" s="356"/>
      <c r="AN305" s="356"/>
      <c r="AO305" s="356"/>
      <c r="AP305" s="356"/>
      <c r="AQ305" s="453"/>
      <c r="AR305" s="455"/>
      <c r="AS305" s="356"/>
      <c r="AT305" s="356"/>
      <c r="AU305" s="356"/>
      <c r="AV305" s="356"/>
      <c r="AW305" s="356"/>
      <c r="AX305" s="356"/>
      <c r="AY305" s="356"/>
      <c r="AZ305" s="356"/>
      <c r="BA305" s="356"/>
      <c r="BB305" s="356"/>
      <c r="BC305" s="356"/>
      <c r="BD305" s="356"/>
      <c r="BE305" s="515"/>
      <c r="BF305" s="448">
        <v>38</v>
      </c>
      <c r="BG305" s="441" t="s">
        <v>1787</v>
      </c>
      <c r="BH305" s="442">
        <v>1</v>
      </c>
      <c r="BI305" s="442">
        <v>38</v>
      </c>
      <c r="BJ305" s="436">
        <v>0</v>
      </c>
      <c r="BK305" s="436">
        <v>0</v>
      </c>
      <c r="BL305" s="436">
        <v>42</v>
      </c>
      <c r="BM305" s="436">
        <v>0</v>
      </c>
      <c r="BN305" s="436">
        <v>38</v>
      </c>
    </row>
    <row r="306" spans="1:66" x14ac:dyDescent="0.25">
      <c r="A306" s="425" t="s">
        <v>1788</v>
      </c>
      <c r="B306" s="445" t="s">
        <v>1789</v>
      </c>
      <c r="C306" s="493" t="s">
        <v>1789</v>
      </c>
      <c r="D306" s="415"/>
      <c r="E306" s="473"/>
      <c r="F306" s="429" t="s">
        <v>19</v>
      </c>
      <c r="G306" s="429" t="s">
        <v>19</v>
      </c>
      <c r="H306" s="415"/>
      <c r="I306" s="415"/>
      <c r="J306" s="415"/>
      <c r="K306" s="431" t="s">
        <v>19</v>
      </c>
      <c r="L306" s="415"/>
      <c r="M306" s="431" t="s">
        <v>19</v>
      </c>
      <c r="N306" s="415"/>
      <c r="O306" s="467" t="s">
        <v>1919</v>
      </c>
      <c r="P306" s="419"/>
      <c r="Q306" s="419"/>
      <c r="R306" s="419"/>
      <c r="S306" s="419"/>
      <c r="T306" s="419"/>
      <c r="U306" s="419"/>
      <c r="V306" s="419"/>
      <c r="W306" s="419"/>
      <c r="X306" s="419"/>
      <c r="Y306" s="419"/>
      <c r="Z306" s="419"/>
      <c r="AA306" s="419"/>
      <c r="AB306" s="419"/>
      <c r="AC306" s="419"/>
      <c r="AD306" s="419"/>
      <c r="AE306" s="419"/>
      <c r="AF306" s="419"/>
      <c r="AG306" s="419"/>
      <c r="AH306" s="419"/>
      <c r="AI306" s="420"/>
      <c r="AJ306" s="421"/>
      <c r="AK306" s="419"/>
      <c r="AL306" s="419"/>
      <c r="AM306" s="419"/>
      <c r="AN306" s="419"/>
      <c r="AO306" s="419"/>
      <c r="AP306" s="419"/>
      <c r="AQ306" s="420"/>
      <c r="AR306" s="422"/>
      <c r="AS306" s="419"/>
      <c r="AT306" s="419"/>
      <c r="AU306" s="419"/>
      <c r="AV306" s="419"/>
      <c r="AW306" s="419"/>
      <c r="AX306" s="419"/>
      <c r="AY306" s="419"/>
      <c r="AZ306" s="419"/>
      <c r="BA306" s="419"/>
      <c r="BB306" s="419"/>
      <c r="BC306" s="419"/>
      <c r="BD306" s="419"/>
      <c r="BE306" s="419"/>
      <c r="BF306" s="448" t="s">
        <v>19</v>
      </c>
      <c r="BG306" s="441"/>
      <c r="BH306" s="442"/>
      <c r="BI306" s="442"/>
      <c r="BJ306" s="436">
        <v>0</v>
      </c>
      <c r="BK306" s="436" t="s">
        <v>19</v>
      </c>
      <c r="BL306" s="436" t="s">
        <v>19</v>
      </c>
      <c r="BM306" s="436" t="s">
        <v>19</v>
      </c>
      <c r="BN306" s="436" t="s">
        <v>19</v>
      </c>
    </row>
    <row r="307" spans="1:66" ht="15.75" x14ac:dyDescent="0.25">
      <c r="A307" s="492">
        <v>100101</v>
      </c>
      <c r="B307" s="468" t="s">
        <v>1790</v>
      </c>
      <c r="C307" s="468" t="s">
        <v>1790</v>
      </c>
      <c r="D307" s="427">
        <v>38</v>
      </c>
      <c r="E307" s="428">
        <v>0.68595313360315813</v>
      </c>
      <c r="F307" s="429">
        <v>0.3610279650542938</v>
      </c>
      <c r="G307" s="429" t="s">
        <v>19</v>
      </c>
      <c r="H307" s="430">
        <v>20</v>
      </c>
      <c r="I307" s="430">
        <v>18</v>
      </c>
      <c r="J307" s="430">
        <v>38</v>
      </c>
      <c r="K307" s="431">
        <v>0.32493599938781598</v>
      </c>
      <c r="L307" s="430">
        <v>47.37</v>
      </c>
      <c r="M307" s="431">
        <v>0.68595313360315813</v>
      </c>
      <c r="N307" s="430">
        <v>100</v>
      </c>
      <c r="O307" s="432">
        <v>0.68595313360315813</v>
      </c>
      <c r="P307" s="356">
        <v>3</v>
      </c>
      <c r="Q307" s="356">
        <v>3</v>
      </c>
      <c r="R307" s="356">
        <v>3</v>
      </c>
      <c r="S307" s="356">
        <v>3</v>
      </c>
      <c r="T307" s="356">
        <v>3</v>
      </c>
      <c r="U307" s="356">
        <v>3</v>
      </c>
      <c r="V307" s="356">
        <v>3</v>
      </c>
      <c r="W307" s="356">
        <v>3</v>
      </c>
      <c r="X307" s="356">
        <v>3</v>
      </c>
      <c r="Y307" s="356">
        <v>3</v>
      </c>
      <c r="Z307" s="356">
        <v>3</v>
      </c>
      <c r="AA307" s="515"/>
      <c r="AB307" s="515"/>
      <c r="AC307" s="356">
        <v>3</v>
      </c>
      <c r="AD307" s="356">
        <v>3</v>
      </c>
      <c r="AE307" s="356">
        <v>3</v>
      </c>
      <c r="AF307" s="356">
        <v>3</v>
      </c>
      <c r="AG307" s="356">
        <v>3</v>
      </c>
      <c r="AH307" s="356">
        <v>3</v>
      </c>
      <c r="AI307" s="453">
        <v>3</v>
      </c>
      <c r="AJ307" s="516"/>
      <c r="AK307" s="356">
        <v>2</v>
      </c>
      <c r="AL307" s="356">
        <v>2</v>
      </c>
      <c r="AM307" s="356">
        <v>2</v>
      </c>
      <c r="AN307" s="356">
        <v>2</v>
      </c>
      <c r="AO307" s="356">
        <v>2</v>
      </c>
      <c r="AP307" s="356">
        <v>2</v>
      </c>
      <c r="AQ307" s="453">
        <v>2</v>
      </c>
      <c r="AR307" s="455">
        <v>2</v>
      </c>
      <c r="AS307" s="455">
        <v>2</v>
      </c>
      <c r="AT307" s="455">
        <v>2</v>
      </c>
      <c r="AU307" s="455">
        <v>2</v>
      </c>
      <c r="AV307" s="455">
        <v>2</v>
      </c>
      <c r="AW307" s="455">
        <v>2</v>
      </c>
      <c r="AX307" s="455">
        <v>2</v>
      </c>
      <c r="AY307" s="455">
        <v>2</v>
      </c>
      <c r="AZ307" s="455">
        <v>2</v>
      </c>
      <c r="BA307" s="455">
        <v>2</v>
      </c>
      <c r="BB307" s="455">
        <v>2</v>
      </c>
      <c r="BC307" s="455">
        <v>2</v>
      </c>
      <c r="BD307" s="455">
        <v>2</v>
      </c>
      <c r="BE307" s="515"/>
      <c r="BF307" s="448">
        <v>0</v>
      </c>
      <c r="BG307" s="441" t="s">
        <v>37</v>
      </c>
      <c r="BH307" s="442">
        <v>14.283000000000001</v>
      </c>
      <c r="BI307" s="442">
        <v>542.64</v>
      </c>
      <c r="BJ307" s="436">
        <v>38</v>
      </c>
      <c r="BK307" s="436">
        <v>0</v>
      </c>
      <c r="BL307" s="436">
        <v>4</v>
      </c>
      <c r="BM307" s="436">
        <v>38</v>
      </c>
      <c r="BN307" s="436">
        <v>38</v>
      </c>
    </row>
    <row r="308" spans="1:66" ht="15.75" x14ac:dyDescent="0.25">
      <c r="A308" s="425" t="s">
        <v>1194</v>
      </c>
      <c r="B308" s="468" t="s">
        <v>1791</v>
      </c>
      <c r="C308" s="565" t="s">
        <v>1791</v>
      </c>
      <c r="D308" s="427">
        <v>38</v>
      </c>
      <c r="E308" s="428">
        <v>9.1789295877975782E-2</v>
      </c>
      <c r="F308" s="429">
        <v>0</v>
      </c>
      <c r="G308" s="429" t="s">
        <v>19</v>
      </c>
      <c r="H308" s="430">
        <v>0</v>
      </c>
      <c r="I308" s="430">
        <v>0</v>
      </c>
      <c r="J308" s="430">
        <v>0</v>
      </c>
      <c r="K308" s="431">
        <v>0</v>
      </c>
      <c r="L308" s="430">
        <v>0</v>
      </c>
      <c r="M308" s="431">
        <v>0</v>
      </c>
      <c r="N308" s="430">
        <v>0</v>
      </c>
      <c r="O308" s="432">
        <v>0</v>
      </c>
      <c r="P308" s="356"/>
      <c r="Q308" s="356"/>
      <c r="R308" s="356"/>
      <c r="S308" s="356"/>
      <c r="T308" s="356"/>
      <c r="U308" s="356"/>
      <c r="V308" s="356"/>
      <c r="W308" s="356"/>
      <c r="X308" s="356"/>
      <c r="Y308" s="356"/>
      <c r="Z308" s="356"/>
      <c r="AA308" s="515"/>
      <c r="AB308" s="515"/>
      <c r="AC308" s="356"/>
      <c r="AD308" s="356"/>
      <c r="AE308" s="356"/>
      <c r="AF308" s="356"/>
      <c r="AG308" s="356"/>
      <c r="AH308" s="356"/>
      <c r="AI308" s="453"/>
      <c r="AJ308" s="516"/>
      <c r="AK308" s="356"/>
      <c r="AL308" s="356"/>
      <c r="AM308" s="356"/>
      <c r="AN308" s="356"/>
      <c r="AO308" s="356"/>
      <c r="AP308" s="356"/>
      <c r="AQ308" s="453"/>
      <c r="AR308" s="455"/>
      <c r="AS308" s="356"/>
      <c r="AT308" s="356"/>
      <c r="AU308" s="356"/>
      <c r="AV308" s="356"/>
      <c r="AW308" s="356"/>
      <c r="AX308" s="356"/>
      <c r="AY308" s="356"/>
      <c r="AZ308" s="356"/>
      <c r="BA308" s="356"/>
      <c r="BB308" s="356"/>
      <c r="BC308" s="356"/>
      <c r="BD308" s="356"/>
      <c r="BE308" s="515"/>
      <c r="BF308" s="448">
        <v>228</v>
      </c>
      <c r="BG308" s="441" t="s">
        <v>92</v>
      </c>
      <c r="BH308" s="442">
        <v>6</v>
      </c>
      <c r="BI308" s="442">
        <v>228</v>
      </c>
      <c r="BJ308" s="436">
        <v>0</v>
      </c>
      <c r="BK308" s="436">
        <v>0</v>
      </c>
      <c r="BL308" s="436">
        <v>42</v>
      </c>
      <c r="BM308" s="436">
        <v>0</v>
      </c>
      <c r="BN308" s="436">
        <v>38</v>
      </c>
    </row>
    <row r="309" spans="1:66" x14ac:dyDescent="0.25">
      <c r="A309" s="425" t="s">
        <v>1792</v>
      </c>
      <c r="B309" s="445" t="s">
        <v>470</v>
      </c>
      <c r="C309" s="493" t="s">
        <v>470</v>
      </c>
      <c r="D309" s="415"/>
      <c r="E309" s="473"/>
      <c r="F309" s="429" t="s">
        <v>19</v>
      </c>
      <c r="G309" s="429" t="s">
        <v>19</v>
      </c>
      <c r="H309" s="415"/>
      <c r="I309" s="415"/>
      <c r="J309" s="415"/>
      <c r="K309" s="431" t="s">
        <v>19</v>
      </c>
      <c r="L309" s="415"/>
      <c r="M309" s="431" t="s">
        <v>19</v>
      </c>
      <c r="N309" s="415"/>
      <c r="O309" s="467" t="s">
        <v>1919</v>
      </c>
      <c r="P309" s="419"/>
      <c r="Q309" s="419"/>
      <c r="R309" s="419"/>
      <c r="S309" s="419"/>
      <c r="T309" s="419"/>
      <c r="U309" s="419"/>
      <c r="V309" s="419"/>
      <c r="W309" s="419"/>
      <c r="X309" s="419"/>
      <c r="Y309" s="419"/>
      <c r="Z309" s="419"/>
      <c r="AA309" s="419"/>
      <c r="AB309" s="419"/>
      <c r="AC309" s="419"/>
      <c r="AD309" s="419"/>
      <c r="AE309" s="419"/>
      <c r="AF309" s="419"/>
      <c r="AG309" s="419"/>
      <c r="AH309" s="419"/>
      <c r="AI309" s="420"/>
      <c r="AJ309" s="421"/>
      <c r="AK309" s="419"/>
      <c r="AL309" s="419"/>
      <c r="AM309" s="419"/>
      <c r="AN309" s="419"/>
      <c r="AO309" s="419"/>
      <c r="AP309" s="419"/>
      <c r="AQ309" s="420"/>
      <c r="AR309" s="422"/>
      <c r="AS309" s="419"/>
      <c r="AT309" s="419"/>
      <c r="AU309" s="419"/>
      <c r="AV309" s="419"/>
      <c r="AW309" s="419"/>
      <c r="AX309" s="419"/>
      <c r="AY309" s="419"/>
      <c r="AZ309" s="419"/>
      <c r="BA309" s="419"/>
      <c r="BB309" s="419"/>
      <c r="BC309" s="419"/>
      <c r="BD309" s="419"/>
      <c r="BE309" s="419"/>
      <c r="BF309" s="448" t="s">
        <v>19</v>
      </c>
      <c r="BG309" s="441"/>
      <c r="BH309" s="442"/>
      <c r="BI309" s="442"/>
      <c r="BJ309" s="436">
        <v>0</v>
      </c>
      <c r="BK309" s="436" t="s">
        <v>19</v>
      </c>
      <c r="BL309" s="436" t="s">
        <v>19</v>
      </c>
      <c r="BM309" s="436" t="s">
        <v>19</v>
      </c>
      <c r="BN309" s="436" t="s">
        <v>19</v>
      </c>
    </row>
    <row r="310" spans="1:66" ht="30" x14ac:dyDescent="0.25">
      <c r="A310" s="425">
        <v>120902</v>
      </c>
      <c r="B310" s="468" t="s">
        <v>1793</v>
      </c>
      <c r="C310" s="565" t="s">
        <v>1793</v>
      </c>
      <c r="D310" s="427">
        <v>38</v>
      </c>
      <c r="E310" s="428">
        <v>0.36990483805491886</v>
      </c>
      <c r="F310" s="429">
        <v>0</v>
      </c>
      <c r="G310" s="429" t="s">
        <v>19</v>
      </c>
      <c r="H310" s="430">
        <v>0</v>
      </c>
      <c r="I310" s="430">
        <v>0</v>
      </c>
      <c r="J310" s="430">
        <v>0</v>
      </c>
      <c r="K310" s="431">
        <v>0</v>
      </c>
      <c r="L310" s="430">
        <v>0</v>
      </c>
      <c r="M310" s="431">
        <v>0</v>
      </c>
      <c r="N310" s="430">
        <v>0</v>
      </c>
      <c r="O310" s="432">
        <v>0</v>
      </c>
      <c r="P310" s="356"/>
      <c r="Q310" s="356"/>
      <c r="R310" s="356"/>
      <c r="S310" s="356"/>
      <c r="T310" s="356"/>
      <c r="U310" s="356"/>
      <c r="V310" s="356"/>
      <c r="W310" s="356"/>
      <c r="X310" s="356"/>
      <c r="Y310" s="356"/>
      <c r="Z310" s="356"/>
      <c r="AA310" s="515"/>
      <c r="AB310" s="515"/>
      <c r="AC310" s="356"/>
      <c r="AD310" s="356"/>
      <c r="AE310" s="356"/>
      <c r="AF310" s="356"/>
      <c r="AG310" s="356"/>
      <c r="AH310" s="356"/>
      <c r="AI310" s="453"/>
      <c r="AJ310" s="516"/>
      <c r="AK310" s="356"/>
      <c r="AL310" s="356"/>
      <c r="AM310" s="356"/>
      <c r="AN310" s="356"/>
      <c r="AO310" s="356"/>
      <c r="AP310" s="356"/>
      <c r="AQ310" s="453"/>
      <c r="AR310" s="455"/>
      <c r="AS310" s="356"/>
      <c r="AT310" s="356"/>
      <c r="AU310" s="356"/>
      <c r="AV310" s="356"/>
      <c r="AW310" s="356"/>
      <c r="AX310" s="356"/>
      <c r="AY310" s="356"/>
      <c r="AZ310" s="356"/>
      <c r="BA310" s="356"/>
      <c r="BB310" s="356"/>
      <c r="BC310" s="356"/>
      <c r="BD310" s="356"/>
      <c r="BE310" s="515"/>
      <c r="BF310" s="448">
        <v>535.79999999999995</v>
      </c>
      <c r="BG310" s="441" t="s">
        <v>37</v>
      </c>
      <c r="BH310" s="442">
        <v>14.1</v>
      </c>
      <c r="BI310" s="442">
        <v>535.79999999999995</v>
      </c>
      <c r="BJ310" s="436">
        <v>0</v>
      </c>
      <c r="BK310" s="436">
        <v>0</v>
      </c>
      <c r="BL310" s="436">
        <v>42</v>
      </c>
      <c r="BM310" s="436">
        <v>0</v>
      </c>
      <c r="BN310" s="436">
        <v>38</v>
      </c>
    </row>
    <row r="311" spans="1:66" ht="30" x14ac:dyDescent="0.25">
      <c r="A311" s="492">
        <v>121001</v>
      </c>
      <c r="B311" s="468" t="s">
        <v>1794</v>
      </c>
      <c r="C311" s="565" t="s">
        <v>1794</v>
      </c>
      <c r="D311" s="427">
        <v>38</v>
      </c>
      <c r="E311" s="428">
        <v>3.5502473474566143E-2</v>
      </c>
      <c r="F311" s="429">
        <v>0</v>
      </c>
      <c r="G311" s="429" t="s">
        <v>19</v>
      </c>
      <c r="H311" s="430">
        <v>0</v>
      </c>
      <c r="I311" s="430">
        <v>0</v>
      </c>
      <c r="J311" s="430">
        <v>0</v>
      </c>
      <c r="K311" s="431">
        <v>0</v>
      </c>
      <c r="L311" s="430">
        <v>0</v>
      </c>
      <c r="M311" s="431">
        <v>0</v>
      </c>
      <c r="N311" s="430">
        <v>0</v>
      </c>
      <c r="O311" s="549">
        <v>0</v>
      </c>
      <c r="P311" s="356"/>
      <c r="Q311" s="356"/>
      <c r="R311" s="356"/>
      <c r="S311" s="356"/>
      <c r="T311" s="356"/>
      <c r="U311" s="356"/>
      <c r="V311" s="356"/>
      <c r="W311" s="356"/>
      <c r="X311" s="356"/>
      <c r="Y311" s="356"/>
      <c r="Z311" s="356"/>
      <c r="AA311" s="515"/>
      <c r="AB311" s="515"/>
      <c r="AC311" s="356"/>
      <c r="AD311" s="356"/>
      <c r="AE311" s="356"/>
      <c r="AF311" s="356"/>
      <c r="AG311" s="356"/>
      <c r="AH311" s="356"/>
      <c r="AI311" s="453"/>
      <c r="AJ311" s="516"/>
      <c r="AK311" s="356"/>
      <c r="AL311" s="356"/>
      <c r="AM311" s="356"/>
      <c r="AN311" s="356"/>
      <c r="AO311" s="356"/>
      <c r="AP311" s="356"/>
      <c r="AQ311" s="453"/>
      <c r="AR311" s="455"/>
      <c r="AS311" s="356"/>
      <c r="AT311" s="356"/>
      <c r="AU311" s="356"/>
      <c r="AV311" s="356"/>
      <c r="AW311" s="356"/>
      <c r="AX311" s="356"/>
      <c r="AY311" s="356"/>
      <c r="AZ311" s="356"/>
      <c r="BA311" s="356"/>
      <c r="BB311" s="356"/>
      <c r="BC311" s="356"/>
      <c r="BD311" s="356"/>
      <c r="BE311" s="515"/>
      <c r="BF311" s="448">
        <v>143.26</v>
      </c>
      <c r="BG311" s="441" t="s">
        <v>37</v>
      </c>
      <c r="BH311" s="442">
        <v>3.7679999999999998</v>
      </c>
      <c r="BI311" s="442">
        <v>143.26</v>
      </c>
      <c r="BJ311" s="436">
        <v>0</v>
      </c>
      <c r="BK311" s="436">
        <v>0</v>
      </c>
      <c r="BL311" s="436">
        <v>42</v>
      </c>
      <c r="BM311" s="436">
        <v>0</v>
      </c>
      <c r="BN311" s="436">
        <v>38</v>
      </c>
    </row>
    <row r="312" spans="1:66" ht="15.75" x14ac:dyDescent="0.25">
      <c r="A312" s="425">
        <v>121001</v>
      </c>
      <c r="B312" s="468" t="s">
        <v>1795</v>
      </c>
      <c r="C312" s="565" t="s">
        <v>1795</v>
      </c>
      <c r="D312" s="427">
        <v>38</v>
      </c>
      <c r="E312" s="428">
        <v>0.38026988307126086</v>
      </c>
      <c r="F312" s="429">
        <v>0</v>
      </c>
      <c r="G312" s="429" t="s">
        <v>19</v>
      </c>
      <c r="H312" s="430">
        <v>0</v>
      </c>
      <c r="I312" s="430">
        <v>0</v>
      </c>
      <c r="J312" s="430">
        <v>0</v>
      </c>
      <c r="K312" s="431">
        <v>0</v>
      </c>
      <c r="L312" s="430">
        <v>0</v>
      </c>
      <c r="M312" s="431">
        <v>0</v>
      </c>
      <c r="N312" s="430">
        <v>0</v>
      </c>
      <c r="O312" s="549">
        <v>0</v>
      </c>
      <c r="P312" s="356"/>
      <c r="Q312" s="356"/>
      <c r="R312" s="356"/>
      <c r="S312" s="356"/>
      <c r="T312" s="356"/>
      <c r="U312" s="356"/>
      <c r="V312" s="356"/>
      <c r="W312" s="356"/>
      <c r="X312" s="356"/>
      <c r="Y312" s="356"/>
      <c r="Z312" s="356"/>
      <c r="AA312" s="515"/>
      <c r="AB312" s="515"/>
      <c r="AC312" s="356"/>
      <c r="AD312" s="356"/>
      <c r="AE312" s="356"/>
      <c r="AF312" s="356"/>
      <c r="AG312" s="356"/>
      <c r="AH312" s="356"/>
      <c r="AI312" s="453"/>
      <c r="AJ312" s="516"/>
      <c r="AK312" s="356"/>
      <c r="AL312" s="356"/>
      <c r="AM312" s="356"/>
      <c r="AN312" s="356"/>
      <c r="AO312" s="356"/>
      <c r="AP312" s="356"/>
      <c r="AQ312" s="453"/>
      <c r="AR312" s="455"/>
      <c r="AS312" s="356"/>
      <c r="AT312" s="356"/>
      <c r="AU312" s="356"/>
      <c r="AV312" s="356"/>
      <c r="AW312" s="356"/>
      <c r="AX312" s="356"/>
      <c r="AY312" s="356"/>
      <c r="AZ312" s="356"/>
      <c r="BA312" s="356"/>
      <c r="BB312" s="356"/>
      <c r="BC312" s="356"/>
      <c r="BD312" s="356"/>
      <c r="BE312" s="515"/>
      <c r="BF312" s="448">
        <v>1533.68</v>
      </c>
      <c r="BG312" s="441" t="s">
        <v>37</v>
      </c>
      <c r="BH312" s="442">
        <v>40.36</v>
      </c>
      <c r="BI312" s="442">
        <v>1533.68</v>
      </c>
      <c r="BJ312" s="436">
        <v>0</v>
      </c>
      <c r="BK312" s="436">
        <v>0</v>
      </c>
      <c r="BL312" s="436">
        <v>42</v>
      </c>
      <c r="BM312" s="436">
        <v>0</v>
      </c>
      <c r="BN312" s="436">
        <v>38</v>
      </c>
    </row>
    <row r="313" spans="1:66" x14ac:dyDescent="0.25">
      <c r="A313" s="492" t="s">
        <v>1796</v>
      </c>
      <c r="B313" s="445" t="s">
        <v>475</v>
      </c>
      <c r="C313" s="493" t="s">
        <v>475</v>
      </c>
      <c r="D313" s="415"/>
      <c r="E313" s="473"/>
      <c r="F313" s="429" t="s">
        <v>19</v>
      </c>
      <c r="G313" s="429" t="s">
        <v>19</v>
      </c>
      <c r="H313" s="415"/>
      <c r="I313" s="415"/>
      <c r="J313" s="415"/>
      <c r="K313" s="431" t="s">
        <v>19</v>
      </c>
      <c r="L313" s="415"/>
      <c r="M313" s="431" t="s">
        <v>19</v>
      </c>
      <c r="N313" s="415"/>
      <c r="O313" s="467" t="s">
        <v>1919</v>
      </c>
      <c r="P313" s="861"/>
      <c r="Q313" s="862"/>
      <c r="R313" s="862"/>
      <c r="S313" s="862"/>
      <c r="T313" s="862"/>
      <c r="U313" s="862"/>
      <c r="V313" s="862"/>
      <c r="W313" s="862"/>
      <c r="X313" s="862"/>
      <c r="Y313" s="862"/>
      <c r="Z313" s="862"/>
      <c r="AA313" s="862"/>
      <c r="AB313" s="862"/>
      <c r="AC313" s="862"/>
      <c r="AD313" s="862"/>
      <c r="AE313" s="862"/>
      <c r="AF313" s="862"/>
      <c r="AG313" s="862"/>
      <c r="AH313" s="862"/>
      <c r="AI313" s="862"/>
      <c r="AJ313" s="862"/>
      <c r="AK313" s="862"/>
      <c r="AL313" s="862"/>
      <c r="AM313" s="862"/>
      <c r="AN313" s="862"/>
      <c r="AO313" s="862"/>
      <c r="AP313" s="862"/>
      <c r="AQ313" s="862"/>
      <c r="AR313" s="862"/>
      <c r="AS313" s="862"/>
      <c r="AT313" s="862"/>
      <c r="AU313" s="862"/>
      <c r="AV313" s="862"/>
      <c r="AW313" s="862"/>
      <c r="AX313" s="862"/>
      <c r="AY313" s="862"/>
      <c r="AZ313" s="862"/>
      <c r="BA313" s="862"/>
      <c r="BB313" s="862"/>
      <c r="BC313" s="862"/>
      <c r="BD313" s="862"/>
      <c r="BE313" s="863"/>
      <c r="BF313" s="448" t="s">
        <v>19</v>
      </c>
      <c r="BG313" s="441"/>
      <c r="BH313" s="442"/>
      <c r="BI313" s="442"/>
      <c r="BJ313" s="436">
        <v>0</v>
      </c>
      <c r="BK313" s="436" t="s">
        <v>19</v>
      </c>
      <c r="BL313" s="436" t="s">
        <v>19</v>
      </c>
      <c r="BM313" s="436" t="s">
        <v>19</v>
      </c>
      <c r="BN313" s="436" t="s">
        <v>19</v>
      </c>
    </row>
    <row r="314" spans="1:66" ht="30" x14ac:dyDescent="0.25">
      <c r="A314" s="425">
        <v>150103</v>
      </c>
      <c r="B314" s="468" t="s">
        <v>1797</v>
      </c>
      <c r="C314" s="550" t="s">
        <v>1797</v>
      </c>
      <c r="D314" s="427">
        <v>38</v>
      </c>
      <c r="E314" s="428">
        <v>14.509438846656305</v>
      </c>
      <c r="F314" s="429">
        <v>0</v>
      </c>
      <c r="G314" s="429" t="s">
        <v>19</v>
      </c>
      <c r="H314" s="430">
        <v>0</v>
      </c>
      <c r="I314" s="430">
        <v>0</v>
      </c>
      <c r="J314" s="430">
        <v>0</v>
      </c>
      <c r="K314" s="431">
        <v>0</v>
      </c>
      <c r="L314" s="430">
        <v>0</v>
      </c>
      <c r="M314" s="431">
        <v>0</v>
      </c>
      <c r="N314" s="430">
        <v>0</v>
      </c>
      <c r="O314" s="432">
        <v>0</v>
      </c>
      <c r="P314" s="356"/>
      <c r="Q314" s="356"/>
      <c r="R314" s="356"/>
      <c r="S314" s="356"/>
      <c r="T314" s="356"/>
      <c r="U314" s="356"/>
      <c r="V314" s="356"/>
      <c r="W314" s="356"/>
      <c r="X314" s="356"/>
      <c r="Y314" s="356"/>
      <c r="Z314" s="356"/>
      <c r="AA314" s="515"/>
      <c r="AB314" s="515"/>
      <c r="AC314" s="356"/>
      <c r="AD314" s="356"/>
      <c r="AE314" s="356"/>
      <c r="AF314" s="356"/>
      <c r="AG314" s="356"/>
      <c r="AH314" s="356"/>
      <c r="AI314" s="453"/>
      <c r="AJ314" s="516"/>
      <c r="AK314" s="356"/>
      <c r="AL314" s="356"/>
      <c r="AM314" s="356"/>
      <c r="AN314" s="356"/>
      <c r="AO314" s="356"/>
      <c r="AP314" s="356"/>
      <c r="AQ314" s="453"/>
      <c r="AR314" s="455"/>
      <c r="AS314" s="356"/>
      <c r="AT314" s="356"/>
      <c r="AU314" s="356"/>
      <c r="AV314" s="356"/>
      <c r="AW314" s="356"/>
      <c r="AX314" s="356"/>
      <c r="AY314" s="356"/>
      <c r="AZ314" s="356"/>
      <c r="BA314" s="356"/>
      <c r="BB314" s="356"/>
      <c r="BC314" s="356"/>
      <c r="BD314" s="356"/>
      <c r="BE314" s="515"/>
      <c r="BF314" s="448">
        <v>26435.079999999998</v>
      </c>
      <c r="BG314" s="441" t="s">
        <v>263</v>
      </c>
      <c r="BH314" s="442">
        <v>695.66</v>
      </c>
      <c r="BI314" s="442">
        <v>26435.079999999998</v>
      </c>
      <c r="BJ314" s="436">
        <v>0</v>
      </c>
      <c r="BK314" s="436">
        <v>0</v>
      </c>
      <c r="BL314" s="436">
        <v>42</v>
      </c>
      <c r="BM314" s="436">
        <v>0</v>
      </c>
      <c r="BN314" s="436">
        <v>38</v>
      </c>
    </row>
    <row r="315" spans="1:66" x14ac:dyDescent="0.25">
      <c r="A315" s="425" t="s">
        <v>1798</v>
      </c>
      <c r="B315" s="445" t="s">
        <v>1799</v>
      </c>
      <c r="C315" s="493" t="s">
        <v>1799</v>
      </c>
      <c r="D315" s="415"/>
      <c r="E315" s="473"/>
      <c r="F315" s="429" t="s">
        <v>19</v>
      </c>
      <c r="G315" s="429" t="s">
        <v>19</v>
      </c>
      <c r="H315" s="415"/>
      <c r="I315" s="415"/>
      <c r="J315" s="415"/>
      <c r="K315" s="431" t="s">
        <v>19</v>
      </c>
      <c r="L315" s="415"/>
      <c r="M315" s="431" t="s">
        <v>19</v>
      </c>
      <c r="N315" s="415"/>
      <c r="O315" s="467" t="s">
        <v>1919</v>
      </c>
      <c r="P315" s="419"/>
      <c r="Q315" s="419"/>
      <c r="R315" s="419"/>
      <c r="S315" s="419"/>
      <c r="T315" s="419"/>
      <c r="U315" s="419"/>
      <c r="V315" s="419"/>
      <c r="W315" s="419"/>
      <c r="X315" s="419"/>
      <c r="Y315" s="419"/>
      <c r="Z315" s="419"/>
      <c r="AA315" s="419"/>
      <c r="AB315" s="419"/>
      <c r="AC315" s="419"/>
      <c r="AD315" s="419"/>
      <c r="AE315" s="419"/>
      <c r="AF315" s="419"/>
      <c r="AG315" s="419"/>
      <c r="AH315" s="419"/>
      <c r="AI315" s="420"/>
      <c r="AJ315" s="421"/>
      <c r="AK315" s="419"/>
      <c r="AL315" s="419"/>
      <c r="AM315" s="419"/>
      <c r="AN315" s="419"/>
      <c r="AO315" s="419"/>
      <c r="AP315" s="419"/>
      <c r="AQ315" s="420"/>
      <c r="AR315" s="422"/>
      <c r="AS315" s="419"/>
      <c r="AT315" s="419"/>
      <c r="AU315" s="419"/>
      <c r="AV315" s="419"/>
      <c r="AW315" s="419"/>
      <c r="AX315" s="419"/>
      <c r="AY315" s="419"/>
      <c r="AZ315" s="419"/>
      <c r="BA315" s="419"/>
      <c r="BB315" s="419"/>
      <c r="BC315" s="419"/>
      <c r="BD315" s="419"/>
      <c r="BE315" s="419"/>
      <c r="BF315" s="448" t="s">
        <v>19</v>
      </c>
      <c r="BG315" s="441"/>
      <c r="BH315" s="442"/>
      <c r="BI315" s="442"/>
      <c r="BJ315" s="436">
        <v>0</v>
      </c>
      <c r="BK315" s="436" t="s">
        <v>19</v>
      </c>
      <c r="BL315" s="436" t="s">
        <v>19</v>
      </c>
      <c r="BM315" s="436" t="s">
        <v>19</v>
      </c>
      <c r="BN315" s="436" t="s">
        <v>19</v>
      </c>
    </row>
    <row r="316" spans="1:66" ht="36" customHeight="1" x14ac:dyDescent="0.25">
      <c r="A316" s="425">
        <v>160100</v>
      </c>
      <c r="B316" s="468" t="s">
        <v>1800</v>
      </c>
      <c r="C316" s="550" t="s">
        <v>1800</v>
      </c>
      <c r="D316" s="427">
        <v>38</v>
      </c>
      <c r="E316" s="428">
        <v>1.3676806561866632</v>
      </c>
      <c r="F316" s="429">
        <v>0</v>
      </c>
      <c r="G316" s="429" t="s">
        <v>19</v>
      </c>
      <c r="H316" s="430">
        <v>0</v>
      </c>
      <c r="I316" s="430">
        <v>0</v>
      </c>
      <c r="J316" s="430">
        <v>0</v>
      </c>
      <c r="K316" s="431">
        <v>0</v>
      </c>
      <c r="L316" s="430">
        <v>0</v>
      </c>
      <c r="M316" s="431">
        <v>0</v>
      </c>
      <c r="N316" s="430">
        <v>0</v>
      </c>
      <c r="O316" s="432">
        <v>0</v>
      </c>
      <c r="P316" s="356"/>
      <c r="Q316" s="356"/>
      <c r="R316" s="356"/>
      <c r="S316" s="356"/>
      <c r="T316" s="356"/>
      <c r="U316" s="356"/>
      <c r="V316" s="356"/>
      <c r="W316" s="356"/>
      <c r="X316" s="356"/>
      <c r="Y316" s="356"/>
      <c r="Z316" s="356"/>
      <c r="AA316" s="515"/>
      <c r="AB316" s="515"/>
      <c r="AC316" s="356"/>
      <c r="AD316" s="356"/>
      <c r="AE316" s="356"/>
      <c r="AF316" s="356"/>
      <c r="AG316" s="356"/>
      <c r="AH316" s="356"/>
      <c r="AI316" s="453"/>
      <c r="AJ316" s="516"/>
      <c r="AK316" s="356"/>
      <c r="AL316" s="356"/>
      <c r="AM316" s="356"/>
      <c r="AN316" s="356"/>
      <c r="AO316" s="356"/>
      <c r="AP316" s="356"/>
      <c r="AQ316" s="453"/>
      <c r="AR316" s="455"/>
      <c r="AS316" s="356"/>
      <c r="AT316" s="356"/>
      <c r="AU316" s="356"/>
      <c r="AV316" s="356"/>
      <c r="AW316" s="356"/>
      <c r="AX316" s="356"/>
      <c r="AY316" s="356"/>
      <c r="AZ316" s="356"/>
      <c r="BA316" s="356"/>
      <c r="BB316" s="356"/>
      <c r="BC316" s="356"/>
      <c r="BD316" s="356"/>
      <c r="BE316" s="515"/>
      <c r="BF316" s="448">
        <v>2123.44</v>
      </c>
      <c r="BG316" s="441" t="s">
        <v>37</v>
      </c>
      <c r="BH316" s="442">
        <v>55.88</v>
      </c>
      <c r="BI316" s="442">
        <v>2123.44</v>
      </c>
      <c r="BJ316" s="436">
        <v>0</v>
      </c>
      <c r="BK316" s="436">
        <v>0</v>
      </c>
      <c r="BL316" s="436">
        <v>42</v>
      </c>
      <c r="BM316" s="436">
        <v>0</v>
      </c>
      <c r="BN316" s="436">
        <v>38</v>
      </c>
    </row>
    <row r="317" spans="1:66" ht="15.75" x14ac:dyDescent="0.25">
      <c r="A317" s="465">
        <v>160402</v>
      </c>
      <c r="B317" s="468" t="s">
        <v>1801</v>
      </c>
      <c r="C317" s="550" t="s">
        <v>1801</v>
      </c>
      <c r="D317" s="427">
        <v>38</v>
      </c>
      <c r="E317" s="428">
        <v>6.0521809041149094E-2</v>
      </c>
      <c r="F317" s="429">
        <v>0</v>
      </c>
      <c r="G317" s="429" t="s">
        <v>19</v>
      </c>
      <c r="H317" s="430">
        <v>0</v>
      </c>
      <c r="I317" s="430">
        <v>0</v>
      </c>
      <c r="J317" s="430">
        <v>0</v>
      </c>
      <c r="K317" s="431">
        <v>0</v>
      </c>
      <c r="L317" s="430">
        <v>0</v>
      </c>
      <c r="M317" s="431">
        <v>0</v>
      </c>
      <c r="N317" s="430">
        <v>0</v>
      </c>
      <c r="O317" s="549">
        <v>0</v>
      </c>
      <c r="P317" s="356"/>
      <c r="Q317" s="356"/>
      <c r="R317" s="356"/>
      <c r="S317" s="356"/>
      <c r="T317" s="356"/>
      <c r="U317" s="356"/>
      <c r="V317" s="356"/>
      <c r="W317" s="356"/>
      <c r="X317" s="356"/>
      <c r="Y317" s="356"/>
      <c r="Z317" s="356"/>
      <c r="AA317" s="515"/>
      <c r="AB317" s="515"/>
      <c r="AC317" s="356"/>
      <c r="AD317" s="356"/>
      <c r="AE317" s="356"/>
      <c r="AF317" s="356"/>
      <c r="AG317" s="356"/>
      <c r="AH317" s="356"/>
      <c r="AI317" s="453"/>
      <c r="AJ317" s="516"/>
      <c r="AK317" s="356"/>
      <c r="AL317" s="356"/>
      <c r="AM317" s="356"/>
      <c r="AN317" s="356"/>
      <c r="AO317" s="356"/>
      <c r="AP317" s="356"/>
      <c r="AQ317" s="453"/>
      <c r="AR317" s="455"/>
      <c r="AS317" s="356"/>
      <c r="AT317" s="356"/>
      <c r="AU317" s="356"/>
      <c r="AV317" s="356"/>
      <c r="AW317" s="356"/>
      <c r="AX317" s="356"/>
      <c r="AY317" s="356"/>
      <c r="AZ317" s="356"/>
      <c r="BA317" s="356"/>
      <c r="BB317" s="356"/>
      <c r="BC317" s="356"/>
      <c r="BD317" s="356"/>
      <c r="BE317" s="515"/>
      <c r="BF317" s="448">
        <v>94.24</v>
      </c>
      <c r="BG317" s="441" t="s">
        <v>92</v>
      </c>
      <c r="BH317" s="442">
        <v>2.48</v>
      </c>
      <c r="BI317" s="442">
        <v>94.24</v>
      </c>
      <c r="BJ317" s="436">
        <v>0</v>
      </c>
      <c r="BK317" s="436">
        <v>0</v>
      </c>
      <c r="BL317" s="436">
        <v>42</v>
      </c>
      <c r="BM317" s="436">
        <v>0</v>
      </c>
      <c r="BN317" s="436">
        <v>38</v>
      </c>
    </row>
    <row r="318" spans="1:66" ht="15.75" x14ac:dyDescent="0.25">
      <c r="A318" s="425">
        <v>160602</v>
      </c>
      <c r="B318" s="468" t="s">
        <v>486</v>
      </c>
      <c r="C318" s="550" t="s">
        <v>486</v>
      </c>
      <c r="D318" s="427">
        <v>38</v>
      </c>
      <c r="E318" s="428">
        <v>0.88736913799029316</v>
      </c>
      <c r="F318" s="429">
        <v>0</v>
      </c>
      <c r="G318" s="429" t="s">
        <v>19</v>
      </c>
      <c r="H318" s="430">
        <v>0</v>
      </c>
      <c r="I318" s="430">
        <v>0</v>
      </c>
      <c r="J318" s="430">
        <v>0</v>
      </c>
      <c r="K318" s="431">
        <v>0</v>
      </c>
      <c r="L318" s="430">
        <v>0</v>
      </c>
      <c r="M318" s="431">
        <v>0</v>
      </c>
      <c r="N318" s="430">
        <v>0</v>
      </c>
      <c r="O318" s="549">
        <v>0</v>
      </c>
      <c r="P318" s="356"/>
      <c r="Q318" s="356"/>
      <c r="R318" s="356"/>
      <c r="S318" s="356"/>
      <c r="T318" s="356"/>
      <c r="U318" s="356"/>
      <c r="V318" s="356"/>
      <c r="W318" s="356"/>
      <c r="X318" s="356"/>
      <c r="Y318" s="356"/>
      <c r="Z318" s="356"/>
      <c r="AA318" s="515"/>
      <c r="AB318" s="515"/>
      <c r="AC318" s="356"/>
      <c r="AD318" s="356"/>
      <c r="AE318" s="356"/>
      <c r="AF318" s="356"/>
      <c r="AG318" s="356"/>
      <c r="AH318" s="356"/>
      <c r="AI318" s="453"/>
      <c r="AJ318" s="516"/>
      <c r="AK318" s="356"/>
      <c r="AL318" s="356"/>
      <c r="AM318" s="356"/>
      <c r="AN318" s="356"/>
      <c r="AO318" s="356"/>
      <c r="AP318" s="356"/>
      <c r="AQ318" s="453"/>
      <c r="AR318" s="455"/>
      <c r="AS318" s="356"/>
      <c r="AT318" s="356"/>
      <c r="AU318" s="356"/>
      <c r="AV318" s="356"/>
      <c r="AW318" s="356"/>
      <c r="AX318" s="356"/>
      <c r="AY318" s="356"/>
      <c r="AZ318" s="356"/>
      <c r="BA318" s="356"/>
      <c r="BB318" s="356"/>
      <c r="BC318" s="356"/>
      <c r="BD318" s="356"/>
      <c r="BE318" s="515"/>
      <c r="BF318" s="448">
        <v>1006.6199999999999</v>
      </c>
      <c r="BG318" s="441" t="s">
        <v>92</v>
      </c>
      <c r="BH318" s="442">
        <v>26.49</v>
      </c>
      <c r="BI318" s="442">
        <v>1006.6199999999999</v>
      </c>
      <c r="BJ318" s="436">
        <v>0</v>
      </c>
      <c r="BK318" s="436">
        <v>0</v>
      </c>
      <c r="BL318" s="436">
        <v>42</v>
      </c>
      <c r="BM318" s="436">
        <v>0</v>
      </c>
      <c r="BN318" s="436">
        <v>38</v>
      </c>
    </row>
    <row r="319" spans="1:66" ht="30" x14ac:dyDescent="0.25">
      <c r="A319" s="492">
        <v>94232</v>
      </c>
      <c r="B319" s="468" t="s">
        <v>1802</v>
      </c>
      <c r="C319" s="550" t="s">
        <v>1802</v>
      </c>
      <c r="D319" s="427">
        <v>38</v>
      </c>
      <c r="E319" s="428">
        <v>0.26981812017050066</v>
      </c>
      <c r="F319" s="429">
        <v>0</v>
      </c>
      <c r="G319" s="429" t="s">
        <v>19</v>
      </c>
      <c r="H319" s="430">
        <v>0</v>
      </c>
      <c r="I319" s="430">
        <v>0</v>
      </c>
      <c r="J319" s="430">
        <v>0</v>
      </c>
      <c r="K319" s="431">
        <v>0</v>
      </c>
      <c r="L319" s="430">
        <v>0</v>
      </c>
      <c r="M319" s="431">
        <v>0</v>
      </c>
      <c r="N319" s="430">
        <v>0</v>
      </c>
      <c r="O319" s="549">
        <v>0</v>
      </c>
      <c r="P319" s="356"/>
      <c r="Q319" s="356"/>
      <c r="R319" s="356"/>
      <c r="S319" s="356"/>
      <c r="T319" s="356"/>
      <c r="U319" s="356"/>
      <c r="V319" s="356"/>
      <c r="W319" s="356"/>
      <c r="X319" s="356"/>
      <c r="Y319" s="356"/>
      <c r="Z319" s="356"/>
      <c r="AA319" s="515"/>
      <c r="AB319" s="515"/>
      <c r="AC319" s="356"/>
      <c r="AD319" s="356"/>
      <c r="AE319" s="356"/>
      <c r="AF319" s="356"/>
      <c r="AG319" s="356"/>
      <c r="AH319" s="356"/>
      <c r="AI319" s="453"/>
      <c r="AJ319" s="516"/>
      <c r="AK319" s="356"/>
      <c r="AL319" s="356"/>
      <c r="AM319" s="356"/>
      <c r="AN319" s="356"/>
      <c r="AO319" s="356"/>
      <c r="AP319" s="356"/>
      <c r="AQ319" s="453"/>
      <c r="AR319" s="455"/>
      <c r="AS319" s="356"/>
      <c r="AT319" s="356"/>
      <c r="AU319" s="356"/>
      <c r="AV319" s="356"/>
      <c r="AW319" s="356"/>
      <c r="AX319" s="356"/>
      <c r="AY319" s="356"/>
      <c r="AZ319" s="356"/>
      <c r="BA319" s="356"/>
      <c r="BB319" s="356"/>
      <c r="BC319" s="356"/>
      <c r="BD319" s="356"/>
      <c r="BE319" s="515"/>
      <c r="BF319" s="448">
        <v>4332</v>
      </c>
      <c r="BG319" s="441" t="s">
        <v>99</v>
      </c>
      <c r="BH319" s="442">
        <v>114</v>
      </c>
      <c r="BI319" s="442">
        <v>4332</v>
      </c>
      <c r="BJ319" s="436">
        <v>0</v>
      </c>
      <c r="BK319" s="436">
        <v>0</v>
      </c>
      <c r="BL319" s="436">
        <v>42</v>
      </c>
      <c r="BM319" s="436">
        <v>0</v>
      </c>
      <c r="BN319" s="436">
        <v>38</v>
      </c>
    </row>
    <row r="320" spans="1:66" ht="45" x14ac:dyDescent="0.25">
      <c r="A320" s="425">
        <v>201410</v>
      </c>
      <c r="B320" s="468" t="s">
        <v>489</v>
      </c>
      <c r="C320" s="349" t="s">
        <v>489</v>
      </c>
      <c r="D320" s="427">
        <v>38</v>
      </c>
      <c r="E320" s="428">
        <v>0.18969967347893957</v>
      </c>
      <c r="F320" s="429">
        <v>0</v>
      </c>
      <c r="G320" s="429" t="s">
        <v>19</v>
      </c>
      <c r="H320" s="430">
        <v>0</v>
      </c>
      <c r="I320" s="430">
        <v>0</v>
      </c>
      <c r="J320" s="430">
        <v>0</v>
      </c>
      <c r="K320" s="431">
        <v>0</v>
      </c>
      <c r="L320" s="430">
        <v>0</v>
      </c>
      <c r="M320" s="431">
        <v>0</v>
      </c>
      <c r="N320" s="430">
        <v>0</v>
      </c>
      <c r="O320" s="549">
        <v>0</v>
      </c>
      <c r="P320" s="356"/>
      <c r="Q320" s="356"/>
      <c r="R320" s="356"/>
      <c r="S320" s="356"/>
      <c r="T320" s="356"/>
      <c r="U320" s="356"/>
      <c r="V320" s="356"/>
      <c r="W320" s="356"/>
      <c r="X320" s="356"/>
      <c r="Y320" s="356"/>
      <c r="Z320" s="356"/>
      <c r="AA320" s="515"/>
      <c r="AB320" s="515"/>
      <c r="AC320" s="356"/>
      <c r="AD320" s="356"/>
      <c r="AE320" s="356"/>
      <c r="AF320" s="356"/>
      <c r="AG320" s="356"/>
      <c r="AH320" s="356"/>
      <c r="AI320" s="453"/>
      <c r="AJ320" s="516"/>
      <c r="AK320" s="356"/>
      <c r="AL320" s="356"/>
      <c r="AM320" s="356"/>
      <c r="AN320" s="356"/>
      <c r="AO320" s="356"/>
      <c r="AP320" s="356"/>
      <c r="AQ320" s="453"/>
      <c r="AR320" s="455"/>
      <c r="AS320" s="356"/>
      <c r="AT320" s="356"/>
      <c r="AU320" s="356"/>
      <c r="AV320" s="356"/>
      <c r="AW320" s="356"/>
      <c r="AX320" s="356"/>
      <c r="AY320" s="356"/>
      <c r="AZ320" s="356"/>
      <c r="BA320" s="356"/>
      <c r="BB320" s="356"/>
      <c r="BC320" s="356"/>
      <c r="BD320" s="356"/>
      <c r="BE320" s="515"/>
      <c r="BF320" s="448">
        <v>144.02000000000001</v>
      </c>
      <c r="BG320" s="441" t="s">
        <v>37</v>
      </c>
      <c r="BH320" s="442">
        <v>3.7863000000000002</v>
      </c>
      <c r="BI320" s="442">
        <v>144.02000000000001</v>
      </c>
      <c r="BJ320" s="436">
        <v>0</v>
      </c>
      <c r="BK320" s="436">
        <v>0</v>
      </c>
      <c r="BL320" s="436">
        <v>42</v>
      </c>
      <c r="BM320" s="436">
        <v>0</v>
      </c>
      <c r="BN320" s="436">
        <v>38</v>
      </c>
    </row>
    <row r="321" spans="1:66" x14ac:dyDescent="0.25">
      <c r="A321" s="425" t="s">
        <v>1803</v>
      </c>
      <c r="B321" s="445" t="s">
        <v>1804</v>
      </c>
      <c r="C321" s="493" t="s">
        <v>1804</v>
      </c>
      <c r="D321" s="498"/>
      <c r="E321" s="499"/>
      <c r="F321" s="429" t="s">
        <v>19</v>
      </c>
      <c r="G321" s="429" t="s">
        <v>19</v>
      </c>
      <c r="H321" s="498"/>
      <c r="I321" s="498"/>
      <c r="J321" s="498"/>
      <c r="K321" s="431" t="s">
        <v>19</v>
      </c>
      <c r="L321" s="498"/>
      <c r="M321" s="431" t="s">
        <v>19</v>
      </c>
      <c r="N321" s="498"/>
      <c r="O321" s="500" t="s">
        <v>1919</v>
      </c>
      <c r="P321" s="419"/>
      <c r="Q321" s="419"/>
      <c r="R321" s="419"/>
      <c r="S321" s="419"/>
      <c r="T321" s="419"/>
      <c r="U321" s="419"/>
      <c r="V321" s="419"/>
      <c r="W321" s="419"/>
      <c r="X321" s="419"/>
      <c r="Y321" s="419"/>
      <c r="Z321" s="419"/>
      <c r="AA321" s="419"/>
      <c r="AB321" s="419"/>
      <c r="AC321" s="419"/>
      <c r="AD321" s="419"/>
      <c r="AE321" s="419"/>
      <c r="AF321" s="419"/>
      <c r="AG321" s="419"/>
      <c r="AH321" s="419"/>
      <c r="AI321" s="420"/>
      <c r="AJ321" s="421"/>
      <c r="AK321" s="419"/>
      <c r="AL321" s="419"/>
      <c r="AM321" s="419"/>
      <c r="AN321" s="419"/>
      <c r="AO321" s="419"/>
      <c r="AP321" s="419"/>
      <c r="AQ321" s="420"/>
      <c r="AR321" s="422"/>
      <c r="AS321" s="419"/>
      <c r="AT321" s="419"/>
      <c r="AU321" s="419"/>
      <c r="AV321" s="419"/>
      <c r="AW321" s="419"/>
      <c r="AX321" s="419"/>
      <c r="AY321" s="419"/>
      <c r="AZ321" s="419"/>
      <c r="BA321" s="419"/>
      <c r="BB321" s="419"/>
      <c r="BC321" s="419"/>
      <c r="BD321" s="419"/>
      <c r="BE321" s="419"/>
      <c r="BF321" s="448" t="s">
        <v>19</v>
      </c>
      <c r="BG321" s="441"/>
      <c r="BH321" s="442"/>
      <c r="BI321" s="442"/>
      <c r="BJ321" s="436">
        <v>0</v>
      </c>
      <c r="BK321" s="436" t="s">
        <v>19</v>
      </c>
      <c r="BL321" s="436" t="s">
        <v>19</v>
      </c>
      <c r="BM321" s="436" t="s">
        <v>19</v>
      </c>
      <c r="BN321" s="436" t="s">
        <v>19</v>
      </c>
    </row>
    <row r="322" spans="1:66" ht="15.75" x14ac:dyDescent="0.25">
      <c r="A322" s="425">
        <v>180491</v>
      </c>
      <c r="B322" s="458" t="s">
        <v>1805</v>
      </c>
      <c r="C322" s="458" t="s">
        <v>1805</v>
      </c>
      <c r="D322" s="427">
        <v>38</v>
      </c>
      <c r="E322" s="428">
        <v>0</v>
      </c>
      <c r="F322" s="429">
        <v>0</v>
      </c>
      <c r="G322" s="429" t="s">
        <v>1920</v>
      </c>
      <c r="H322" s="430">
        <v>0</v>
      </c>
      <c r="I322" s="430">
        <v>0</v>
      </c>
      <c r="J322" s="430">
        <v>0</v>
      </c>
      <c r="K322" s="431">
        <v>0</v>
      </c>
      <c r="L322" s="430">
        <v>0</v>
      </c>
      <c r="M322" s="431">
        <v>0</v>
      </c>
      <c r="N322" s="430">
        <v>0</v>
      </c>
      <c r="O322" s="432">
        <v>0</v>
      </c>
      <c r="P322" s="356" t="s">
        <v>1549</v>
      </c>
      <c r="Q322" s="356" t="s">
        <v>1549</v>
      </c>
      <c r="R322" s="356" t="s">
        <v>1549</v>
      </c>
      <c r="S322" s="356" t="s">
        <v>1549</v>
      </c>
      <c r="T322" s="356" t="s">
        <v>1549</v>
      </c>
      <c r="U322" s="356" t="s">
        <v>1549</v>
      </c>
      <c r="V322" s="356" t="s">
        <v>1549</v>
      </c>
      <c r="W322" s="356" t="s">
        <v>1549</v>
      </c>
      <c r="X322" s="356" t="s">
        <v>1549</v>
      </c>
      <c r="Y322" s="356" t="s">
        <v>1549</v>
      </c>
      <c r="Z322" s="356" t="s">
        <v>1549</v>
      </c>
      <c r="AA322" s="515"/>
      <c r="AB322" s="515"/>
      <c r="AC322" s="356" t="s">
        <v>1549</v>
      </c>
      <c r="AD322" s="356" t="s">
        <v>1549</v>
      </c>
      <c r="AE322" s="356" t="s">
        <v>1549</v>
      </c>
      <c r="AF322" s="356" t="s">
        <v>1549</v>
      </c>
      <c r="AG322" s="356" t="s">
        <v>1549</v>
      </c>
      <c r="AH322" s="356" t="s">
        <v>1549</v>
      </c>
      <c r="AI322" s="356" t="s">
        <v>1549</v>
      </c>
      <c r="AJ322" s="516"/>
      <c r="AK322" s="356" t="s">
        <v>1549</v>
      </c>
      <c r="AL322" s="356" t="s">
        <v>1549</v>
      </c>
      <c r="AM322" s="356" t="s">
        <v>1549</v>
      </c>
      <c r="AN322" s="356" t="s">
        <v>1549</v>
      </c>
      <c r="AO322" s="356" t="s">
        <v>1549</v>
      </c>
      <c r="AP322" s="356" t="s">
        <v>1549</v>
      </c>
      <c r="AQ322" s="356" t="s">
        <v>1549</v>
      </c>
      <c r="AR322" s="356" t="s">
        <v>1549</v>
      </c>
      <c r="AS322" s="356" t="s">
        <v>1549</v>
      </c>
      <c r="AT322" s="356" t="s">
        <v>1549</v>
      </c>
      <c r="AU322" s="356" t="s">
        <v>1549</v>
      </c>
      <c r="AV322" s="356" t="s">
        <v>1549</v>
      </c>
      <c r="AW322" s="356" t="s">
        <v>1549</v>
      </c>
      <c r="AX322" s="356" t="s">
        <v>1549</v>
      </c>
      <c r="AY322" s="356" t="s">
        <v>1549</v>
      </c>
      <c r="AZ322" s="356" t="s">
        <v>1549</v>
      </c>
      <c r="BA322" s="356" t="s">
        <v>1549</v>
      </c>
      <c r="BB322" s="356" t="s">
        <v>1549</v>
      </c>
      <c r="BC322" s="356" t="s">
        <v>1549</v>
      </c>
      <c r="BD322" s="356" t="s">
        <v>1549</v>
      </c>
      <c r="BE322" s="515"/>
      <c r="BF322" s="448">
        <v>0</v>
      </c>
      <c r="BG322" s="441" t="s">
        <v>37</v>
      </c>
      <c r="BH322" s="442">
        <v>0</v>
      </c>
      <c r="BI322" s="442">
        <v>0</v>
      </c>
      <c r="BJ322" s="436">
        <v>38</v>
      </c>
      <c r="BK322" s="436">
        <v>0</v>
      </c>
      <c r="BL322" s="436">
        <v>4</v>
      </c>
      <c r="BM322" s="436">
        <v>0</v>
      </c>
      <c r="BN322" s="436">
        <v>38</v>
      </c>
    </row>
    <row r="323" spans="1:66" ht="15.75" x14ac:dyDescent="0.25">
      <c r="A323" s="425">
        <v>180280</v>
      </c>
      <c r="B323" s="458" t="s">
        <v>1806</v>
      </c>
      <c r="C323" s="458" t="s">
        <v>1806</v>
      </c>
      <c r="D323" s="427">
        <v>38</v>
      </c>
      <c r="E323" s="428">
        <v>0</v>
      </c>
      <c r="F323" s="429">
        <v>0</v>
      </c>
      <c r="G323" s="429" t="s">
        <v>1920</v>
      </c>
      <c r="H323" s="430">
        <v>0</v>
      </c>
      <c r="I323" s="430">
        <v>0</v>
      </c>
      <c r="J323" s="430">
        <v>0</v>
      </c>
      <c r="K323" s="431">
        <v>0</v>
      </c>
      <c r="L323" s="430">
        <v>0</v>
      </c>
      <c r="M323" s="431">
        <v>0</v>
      </c>
      <c r="N323" s="430">
        <v>0</v>
      </c>
      <c r="O323" s="432">
        <v>0</v>
      </c>
      <c r="P323" s="356" t="s">
        <v>1549</v>
      </c>
      <c r="Q323" s="356" t="s">
        <v>1549</v>
      </c>
      <c r="R323" s="356" t="s">
        <v>1549</v>
      </c>
      <c r="S323" s="356" t="s">
        <v>1549</v>
      </c>
      <c r="T323" s="356" t="s">
        <v>1549</v>
      </c>
      <c r="U323" s="356" t="s">
        <v>1549</v>
      </c>
      <c r="V323" s="356" t="s">
        <v>1549</v>
      </c>
      <c r="W323" s="356" t="s">
        <v>1549</v>
      </c>
      <c r="X323" s="356" t="s">
        <v>1549</v>
      </c>
      <c r="Y323" s="356" t="s">
        <v>1549</v>
      </c>
      <c r="Z323" s="356" t="s">
        <v>1549</v>
      </c>
      <c r="AA323" s="515"/>
      <c r="AB323" s="515"/>
      <c r="AC323" s="356" t="s">
        <v>1549</v>
      </c>
      <c r="AD323" s="356" t="s">
        <v>1549</v>
      </c>
      <c r="AE323" s="356" t="s">
        <v>1549</v>
      </c>
      <c r="AF323" s="356" t="s">
        <v>1549</v>
      </c>
      <c r="AG323" s="356" t="s">
        <v>1549</v>
      </c>
      <c r="AH323" s="356" t="s">
        <v>1549</v>
      </c>
      <c r="AI323" s="356" t="s">
        <v>1549</v>
      </c>
      <c r="AJ323" s="516"/>
      <c r="AK323" s="356" t="s">
        <v>1549</v>
      </c>
      <c r="AL323" s="356" t="s">
        <v>1549</v>
      </c>
      <c r="AM323" s="356" t="s">
        <v>1549</v>
      </c>
      <c r="AN323" s="356" t="s">
        <v>1549</v>
      </c>
      <c r="AO323" s="356" t="s">
        <v>1549</v>
      </c>
      <c r="AP323" s="356" t="s">
        <v>1549</v>
      </c>
      <c r="AQ323" s="356" t="s">
        <v>1549</v>
      </c>
      <c r="AR323" s="356" t="s">
        <v>1549</v>
      </c>
      <c r="AS323" s="356" t="s">
        <v>1549</v>
      </c>
      <c r="AT323" s="356" t="s">
        <v>1549</v>
      </c>
      <c r="AU323" s="356" t="s">
        <v>1549</v>
      </c>
      <c r="AV323" s="356" t="s">
        <v>1549</v>
      </c>
      <c r="AW323" s="356" t="s">
        <v>1549</v>
      </c>
      <c r="AX323" s="356" t="s">
        <v>1549</v>
      </c>
      <c r="AY323" s="356" t="s">
        <v>1549</v>
      </c>
      <c r="AZ323" s="356" t="s">
        <v>1549</v>
      </c>
      <c r="BA323" s="356" t="s">
        <v>1549</v>
      </c>
      <c r="BB323" s="356" t="s">
        <v>1549</v>
      </c>
      <c r="BC323" s="356" t="s">
        <v>1549</v>
      </c>
      <c r="BD323" s="356" t="s">
        <v>1549</v>
      </c>
      <c r="BE323" s="515"/>
      <c r="BF323" s="448">
        <v>0</v>
      </c>
      <c r="BG323" s="441" t="s">
        <v>37</v>
      </c>
      <c r="BH323" s="442">
        <v>0</v>
      </c>
      <c r="BI323" s="442">
        <v>0</v>
      </c>
      <c r="BJ323" s="436">
        <v>38</v>
      </c>
      <c r="BK323" s="436">
        <v>0</v>
      </c>
      <c r="BL323" s="436">
        <v>4</v>
      </c>
      <c r="BM323" s="436">
        <v>0</v>
      </c>
      <c r="BN323" s="436">
        <v>38</v>
      </c>
    </row>
    <row r="324" spans="1:66" ht="15.75" x14ac:dyDescent="0.25">
      <c r="A324" s="425">
        <v>180401</v>
      </c>
      <c r="B324" s="458" t="s">
        <v>1807</v>
      </c>
      <c r="C324" s="458" t="s">
        <v>1807</v>
      </c>
      <c r="D324" s="427">
        <v>38</v>
      </c>
      <c r="E324" s="428">
        <v>0</v>
      </c>
      <c r="F324" s="429">
        <v>0</v>
      </c>
      <c r="G324" s="429" t="s">
        <v>1920</v>
      </c>
      <c r="H324" s="430">
        <v>0</v>
      </c>
      <c r="I324" s="430">
        <v>0</v>
      </c>
      <c r="J324" s="430">
        <v>0</v>
      </c>
      <c r="K324" s="431">
        <v>0</v>
      </c>
      <c r="L324" s="430">
        <v>0</v>
      </c>
      <c r="M324" s="431">
        <v>0</v>
      </c>
      <c r="N324" s="430">
        <v>0</v>
      </c>
      <c r="O324" s="432">
        <v>0</v>
      </c>
      <c r="P324" s="356" t="s">
        <v>1549</v>
      </c>
      <c r="Q324" s="356" t="s">
        <v>1549</v>
      </c>
      <c r="R324" s="356" t="s">
        <v>1549</v>
      </c>
      <c r="S324" s="356" t="s">
        <v>1549</v>
      </c>
      <c r="T324" s="356" t="s">
        <v>1549</v>
      </c>
      <c r="U324" s="356" t="s">
        <v>1549</v>
      </c>
      <c r="V324" s="356" t="s">
        <v>1549</v>
      </c>
      <c r="W324" s="356" t="s">
        <v>1549</v>
      </c>
      <c r="X324" s="356" t="s">
        <v>1549</v>
      </c>
      <c r="Y324" s="356" t="s">
        <v>1549</v>
      </c>
      <c r="Z324" s="356" t="s">
        <v>1549</v>
      </c>
      <c r="AA324" s="515"/>
      <c r="AB324" s="515"/>
      <c r="AC324" s="356" t="s">
        <v>1549</v>
      </c>
      <c r="AD324" s="356" t="s">
        <v>1549</v>
      </c>
      <c r="AE324" s="356" t="s">
        <v>1549</v>
      </c>
      <c r="AF324" s="356" t="s">
        <v>1549</v>
      </c>
      <c r="AG324" s="356" t="s">
        <v>1549</v>
      </c>
      <c r="AH324" s="356" t="s">
        <v>1549</v>
      </c>
      <c r="AI324" s="356" t="s">
        <v>1549</v>
      </c>
      <c r="AJ324" s="516"/>
      <c r="AK324" s="356" t="s">
        <v>1549</v>
      </c>
      <c r="AL324" s="356" t="s">
        <v>1549</v>
      </c>
      <c r="AM324" s="356" t="s">
        <v>1549</v>
      </c>
      <c r="AN324" s="356" t="s">
        <v>1549</v>
      </c>
      <c r="AO324" s="356" t="s">
        <v>1549</v>
      </c>
      <c r="AP324" s="356" t="s">
        <v>1549</v>
      </c>
      <c r="AQ324" s="356" t="s">
        <v>1549</v>
      </c>
      <c r="AR324" s="356" t="s">
        <v>1549</v>
      </c>
      <c r="AS324" s="356" t="s">
        <v>1549</v>
      </c>
      <c r="AT324" s="356" t="s">
        <v>1549</v>
      </c>
      <c r="AU324" s="356" t="s">
        <v>1549</v>
      </c>
      <c r="AV324" s="356" t="s">
        <v>1549</v>
      </c>
      <c r="AW324" s="356" t="s">
        <v>1549</v>
      </c>
      <c r="AX324" s="356" t="s">
        <v>1549</v>
      </c>
      <c r="AY324" s="356" t="s">
        <v>1549</v>
      </c>
      <c r="AZ324" s="356" t="s">
        <v>1549</v>
      </c>
      <c r="BA324" s="356" t="s">
        <v>1549</v>
      </c>
      <c r="BB324" s="356" t="s">
        <v>1549</v>
      </c>
      <c r="BC324" s="356" t="s">
        <v>1549</v>
      </c>
      <c r="BD324" s="356" t="s">
        <v>1549</v>
      </c>
      <c r="BE324" s="515"/>
      <c r="BF324" s="448">
        <v>0</v>
      </c>
      <c r="BG324" s="441" t="s">
        <v>37</v>
      </c>
      <c r="BH324" s="442">
        <v>0</v>
      </c>
      <c r="BI324" s="442">
        <v>0</v>
      </c>
      <c r="BJ324" s="436">
        <v>38</v>
      </c>
      <c r="BK324" s="436">
        <v>0</v>
      </c>
      <c r="BL324" s="436">
        <v>4</v>
      </c>
      <c r="BM324" s="436">
        <v>0</v>
      </c>
      <c r="BN324" s="436">
        <v>38</v>
      </c>
    </row>
    <row r="325" spans="1:66" ht="15.75" x14ac:dyDescent="0.25">
      <c r="A325" s="425">
        <v>180383</v>
      </c>
      <c r="B325" s="458" t="s">
        <v>1808</v>
      </c>
      <c r="C325" s="458" t="s">
        <v>1808</v>
      </c>
      <c r="D325" s="427">
        <v>38</v>
      </c>
      <c r="E325" s="428">
        <v>0</v>
      </c>
      <c r="F325" s="429">
        <v>0</v>
      </c>
      <c r="G325" s="429" t="s">
        <v>1920</v>
      </c>
      <c r="H325" s="430">
        <v>0</v>
      </c>
      <c r="I325" s="430">
        <v>0</v>
      </c>
      <c r="J325" s="430">
        <v>0</v>
      </c>
      <c r="K325" s="431">
        <v>0</v>
      </c>
      <c r="L325" s="430">
        <v>0</v>
      </c>
      <c r="M325" s="431">
        <v>0</v>
      </c>
      <c r="N325" s="430">
        <v>0</v>
      </c>
      <c r="O325" s="432">
        <v>0</v>
      </c>
      <c r="P325" s="356" t="s">
        <v>1549</v>
      </c>
      <c r="Q325" s="356" t="s">
        <v>1549</v>
      </c>
      <c r="R325" s="356" t="s">
        <v>1549</v>
      </c>
      <c r="S325" s="356" t="s">
        <v>1549</v>
      </c>
      <c r="T325" s="356" t="s">
        <v>1549</v>
      </c>
      <c r="U325" s="356" t="s">
        <v>1549</v>
      </c>
      <c r="V325" s="356" t="s">
        <v>1549</v>
      </c>
      <c r="W325" s="356" t="s">
        <v>1549</v>
      </c>
      <c r="X325" s="356" t="s">
        <v>1549</v>
      </c>
      <c r="Y325" s="356" t="s">
        <v>1549</v>
      </c>
      <c r="Z325" s="356" t="s">
        <v>1549</v>
      </c>
      <c r="AA325" s="515"/>
      <c r="AB325" s="515"/>
      <c r="AC325" s="356" t="s">
        <v>1549</v>
      </c>
      <c r="AD325" s="356" t="s">
        <v>1549</v>
      </c>
      <c r="AE325" s="356" t="s">
        <v>1549</v>
      </c>
      <c r="AF325" s="356" t="s">
        <v>1549</v>
      </c>
      <c r="AG325" s="356" t="s">
        <v>1549</v>
      </c>
      <c r="AH325" s="356" t="s">
        <v>1549</v>
      </c>
      <c r="AI325" s="356" t="s">
        <v>1549</v>
      </c>
      <c r="AJ325" s="516"/>
      <c r="AK325" s="356" t="s">
        <v>1549</v>
      </c>
      <c r="AL325" s="356" t="s">
        <v>1549</v>
      </c>
      <c r="AM325" s="356" t="s">
        <v>1549</v>
      </c>
      <c r="AN325" s="356" t="s">
        <v>1549</v>
      </c>
      <c r="AO325" s="356" t="s">
        <v>1549</v>
      </c>
      <c r="AP325" s="356" t="s">
        <v>1549</v>
      </c>
      <c r="AQ325" s="356" t="s">
        <v>1549</v>
      </c>
      <c r="AR325" s="356" t="s">
        <v>1549</v>
      </c>
      <c r="AS325" s="356" t="s">
        <v>1549</v>
      </c>
      <c r="AT325" s="356" t="s">
        <v>1549</v>
      </c>
      <c r="AU325" s="356" t="s">
        <v>1549</v>
      </c>
      <c r="AV325" s="356" t="s">
        <v>1549</v>
      </c>
      <c r="AW325" s="356" t="s">
        <v>1549</v>
      </c>
      <c r="AX325" s="356" t="s">
        <v>1549</v>
      </c>
      <c r="AY325" s="356" t="s">
        <v>1549</v>
      </c>
      <c r="AZ325" s="356" t="s">
        <v>1549</v>
      </c>
      <c r="BA325" s="356" t="s">
        <v>1549</v>
      </c>
      <c r="BB325" s="356" t="s">
        <v>1549</v>
      </c>
      <c r="BC325" s="356" t="s">
        <v>1549</v>
      </c>
      <c r="BD325" s="356" t="s">
        <v>1549</v>
      </c>
      <c r="BE325" s="515"/>
      <c r="BF325" s="448">
        <v>0</v>
      </c>
      <c r="BG325" s="441" t="s">
        <v>37</v>
      </c>
      <c r="BH325" s="442">
        <v>0</v>
      </c>
      <c r="BI325" s="442">
        <v>0</v>
      </c>
      <c r="BJ325" s="436">
        <v>38</v>
      </c>
      <c r="BK325" s="436">
        <v>0</v>
      </c>
      <c r="BL325" s="436">
        <v>4</v>
      </c>
      <c r="BM325" s="436">
        <v>0</v>
      </c>
      <c r="BN325" s="436">
        <v>38</v>
      </c>
    </row>
    <row r="326" spans="1:66" ht="15.75" x14ac:dyDescent="0.25">
      <c r="A326" s="425">
        <v>180404</v>
      </c>
      <c r="B326" s="458" t="s">
        <v>1809</v>
      </c>
      <c r="C326" s="458" t="s">
        <v>1809</v>
      </c>
      <c r="D326" s="427">
        <v>38</v>
      </c>
      <c r="E326" s="428">
        <v>0</v>
      </c>
      <c r="F326" s="429">
        <v>0</v>
      </c>
      <c r="G326" s="429" t="s">
        <v>1920</v>
      </c>
      <c r="H326" s="430">
        <v>0</v>
      </c>
      <c r="I326" s="430">
        <v>0</v>
      </c>
      <c r="J326" s="430">
        <v>0</v>
      </c>
      <c r="K326" s="431">
        <v>0</v>
      </c>
      <c r="L326" s="430">
        <v>0</v>
      </c>
      <c r="M326" s="431">
        <v>0</v>
      </c>
      <c r="N326" s="430">
        <v>0</v>
      </c>
      <c r="O326" s="432">
        <v>0</v>
      </c>
      <c r="P326" s="356" t="s">
        <v>1549</v>
      </c>
      <c r="Q326" s="356" t="s">
        <v>1549</v>
      </c>
      <c r="R326" s="356" t="s">
        <v>1549</v>
      </c>
      <c r="S326" s="356" t="s">
        <v>1549</v>
      </c>
      <c r="T326" s="356" t="s">
        <v>1549</v>
      </c>
      <c r="U326" s="356" t="s">
        <v>1549</v>
      </c>
      <c r="V326" s="356" t="s">
        <v>1549</v>
      </c>
      <c r="W326" s="356" t="s">
        <v>1549</v>
      </c>
      <c r="X326" s="356" t="s">
        <v>1549</v>
      </c>
      <c r="Y326" s="356" t="s">
        <v>1549</v>
      </c>
      <c r="Z326" s="356" t="s">
        <v>1549</v>
      </c>
      <c r="AA326" s="515"/>
      <c r="AB326" s="515"/>
      <c r="AC326" s="356" t="s">
        <v>1549</v>
      </c>
      <c r="AD326" s="356" t="s">
        <v>1549</v>
      </c>
      <c r="AE326" s="356" t="s">
        <v>1549</v>
      </c>
      <c r="AF326" s="356" t="s">
        <v>1549</v>
      </c>
      <c r="AG326" s="356" t="s">
        <v>1549</v>
      </c>
      <c r="AH326" s="356" t="s">
        <v>1549</v>
      </c>
      <c r="AI326" s="356" t="s">
        <v>1549</v>
      </c>
      <c r="AJ326" s="516"/>
      <c r="AK326" s="356" t="s">
        <v>1549</v>
      </c>
      <c r="AL326" s="356" t="s">
        <v>1549</v>
      </c>
      <c r="AM326" s="356" t="s">
        <v>1549</v>
      </c>
      <c r="AN326" s="356" t="s">
        <v>1549</v>
      </c>
      <c r="AO326" s="356" t="s">
        <v>1549</v>
      </c>
      <c r="AP326" s="356" t="s">
        <v>1549</v>
      </c>
      <c r="AQ326" s="356" t="s">
        <v>1549</v>
      </c>
      <c r="AR326" s="356" t="s">
        <v>1549</v>
      </c>
      <c r="AS326" s="356" t="s">
        <v>1549</v>
      </c>
      <c r="AT326" s="356" t="s">
        <v>1549</v>
      </c>
      <c r="AU326" s="356" t="s">
        <v>1549</v>
      </c>
      <c r="AV326" s="356" t="s">
        <v>1549</v>
      </c>
      <c r="AW326" s="356" t="s">
        <v>1549</v>
      </c>
      <c r="AX326" s="356" t="s">
        <v>1549</v>
      </c>
      <c r="AY326" s="356" t="s">
        <v>1549</v>
      </c>
      <c r="AZ326" s="356" t="s">
        <v>1549</v>
      </c>
      <c r="BA326" s="356" t="s">
        <v>1549</v>
      </c>
      <c r="BB326" s="356" t="s">
        <v>1549</v>
      </c>
      <c r="BC326" s="356" t="s">
        <v>1549</v>
      </c>
      <c r="BD326" s="356" t="s">
        <v>1549</v>
      </c>
      <c r="BE326" s="515"/>
      <c r="BF326" s="448">
        <v>0</v>
      </c>
      <c r="BG326" s="441" t="s">
        <v>37</v>
      </c>
      <c r="BH326" s="442">
        <v>0</v>
      </c>
      <c r="BI326" s="442">
        <v>0</v>
      </c>
      <c r="BJ326" s="436">
        <v>38</v>
      </c>
      <c r="BK326" s="436">
        <v>0</v>
      </c>
      <c r="BL326" s="436">
        <v>4</v>
      </c>
      <c r="BM326" s="436">
        <v>0</v>
      </c>
      <c r="BN326" s="436">
        <v>38</v>
      </c>
    </row>
    <row r="327" spans="1:66" ht="105" x14ac:dyDescent="0.25">
      <c r="A327" s="425" t="s">
        <v>567</v>
      </c>
      <c r="B327" s="458" t="s">
        <v>1408</v>
      </c>
      <c r="C327" s="458" t="s">
        <v>1408</v>
      </c>
      <c r="D327" s="427">
        <v>38</v>
      </c>
      <c r="E327" s="428">
        <v>2.5374003229916391</v>
      </c>
      <c r="F327" s="429">
        <v>0</v>
      </c>
      <c r="G327" s="429" t="s">
        <v>19</v>
      </c>
      <c r="H327" s="430">
        <v>0</v>
      </c>
      <c r="I327" s="430">
        <v>0</v>
      </c>
      <c r="J327" s="430">
        <v>0</v>
      </c>
      <c r="K327" s="431">
        <v>0</v>
      </c>
      <c r="L327" s="430">
        <v>0</v>
      </c>
      <c r="M327" s="431">
        <v>0</v>
      </c>
      <c r="N327" s="430">
        <v>0</v>
      </c>
      <c r="O327" s="432">
        <v>0</v>
      </c>
      <c r="P327" s="356"/>
      <c r="Q327" s="356"/>
      <c r="R327" s="356"/>
      <c r="S327" s="356"/>
      <c r="T327" s="356"/>
      <c r="U327" s="356"/>
      <c r="V327" s="356"/>
      <c r="W327" s="356"/>
      <c r="X327" s="356"/>
      <c r="Y327" s="356"/>
      <c r="Z327" s="356"/>
      <c r="AA327" s="515"/>
      <c r="AB327" s="515"/>
      <c r="AC327" s="356"/>
      <c r="AD327" s="356"/>
      <c r="AE327" s="356"/>
      <c r="AF327" s="356"/>
      <c r="AG327" s="356"/>
      <c r="AH327" s="356"/>
      <c r="AI327" s="453"/>
      <c r="AJ327" s="516"/>
      <c r="AK327" s="356"/>
      <c r="AL327" s="356"/>
      <c r="AM327" s="356"/>
      <c r="AN327" s="356"/>
      <c r="AO327" s="356"/>
      <c r="AP327" s="356"/>
      <c r="AQ327" s="453"/>
      <c r="AR327" s="455"/>
      <c r="AS327" s="356"/>
      <c r="AT327" s="356"/>
      <c r="AU327" s="356"/>
      <c r="AV327" s="356"/>
      <c r="AW327" s="356"/>
      <c r="AX327" s="356"/>
      <c r="AY327" s="356"/>
      <c r="AZ327" s="356"/>
      <c r="BA327" s="356"/>
      <c r="BB327" s="356"/>
      <c r="BC327" s="356"/>
      <c r="BD327" s="356"/>
      <c r="BE327" s="515"/>
      <c r="BF327" s="448">
        <v>190</v>
      </c>
      <c r="BG327" s="441" t="s">
        <v>1810</v>
      </c>
      <c r="BH327" s="442">
        <v>5</v>
      </c>
      <c r="BI327" s="442">
        <v>190</v>
      </c>
      <c r="BJ327" s="436">
        <v>0</v>
      </c>
      <c r="BK327" s="436">
        <v>0</v>
      </c>
      <c r="BL327" s="436">
        <v>42</v>
      </c>
      <c r="BM327" s="436">
        <v>0</v>
      </c>
      <c r="BN327" s="436">
        <v>38</v>
      </c>
    </row>
    <row r="328" spans="1:66" ht="120" x14ac:dyDescent="0.25">
      <c r="A328" s="425" t="s">
        <v>570</v>
      </c>
      <c r="B328" s="458" t="s">
        <v>1811</v>
      </c>
      <c r="C328" s="458" t="s">
        <v>1811</v>
      </c>
      <c r="D328" s="427">
        <v>38</v>
      </c>
      <c r="E328" s="428">
        <v>0.18197356573205845</v>
      </c>
      <c r="F328" s="429">
        <v>0</v>
      </c>
      <c r="G328" s="429" t="s">
        <v>19</v>
      </c>
      <c r="H328" s="430">
        <v>0</v>
      </c>
      <c r="I328" s="430">
        <v>0</v>
      </c>
      <c r="J328" s="430">
        <v>0</v>
      </c>
      <c r="K328" s="431">
        <v>0</v>
      </c>
      <c r="L328" s="430">
        <v>0</v>
      </c>
      <c r="M328" s="431">
        <v>0</v>
      </c>
      <c r="N328" s="430">
        <v>0</v>
      </c>
      <c r="O328" s="432">
        <v>0</v>
      </c>
      <c r="P328" s="356"/>
      <c r="Q328" s="356"/>
      <c r="R328" s="356"/>
      <c r="S328" s="356"/>
      <c r="T328" s="356"/>
      <c r="U328" s="356"/>
      <c r="V328" s="356"/>
      <c r="W328" s="356"/>
      <c r="X328" s="356"/>
      <c r="Y328" s="356"/>
      <c r="Z328" s="356"/>
      <c r="AA328" s="515"/>
      <c r="AB328" s="515"/>
      <c r="AC328" s="356"/>
      <c r="AD328" s="356"/>
      <c r="AE328" s="356"/>
      <c r="AF328" s="356"/>
      <c r="AG328" s="356"/>
      <c r="AH328" s="356"/>
      <c r="AI328" s="453"/>
      <c r="AJ328" s="516"/>
      <c r="AK328" s="356"/>
      <c r="AL328" s="356"/>
      <c r="AM328" s="356"/>
      <c r="AN328" s="356"/>
      <c r="AO328" s="356"/>
      <c r="AP328" s="356"/>
      <c r="AQ328" s="453"/>
      <c r="AR328" s="455"/>
      <c r="AS328" s="356"/>
      <c r="AT328" s="356"/>
      <c r="AU328" s="356"/>
      <c r="AV328" s="356"/>
      <c r="AW328" s="356"/>
      <c r="AX328" s="356"/>
      <c r="AY328" s="356"/>
      <c r="AZ328" s="356"/>
      <c r="BA328" s="356"/>
      <c r="BB328" s="356"/>
      <c r="BC328" s="356"/>
      <c r="BD328" s="356"/>
      <c r="BE328" s="515"/>
      <c r="BF328" s="448">
        <v>38</v>
      </c>
      <c r="BG328" s="441" t="s">
        <v>1810</v>
      </c>
      <c r="BH328" s="442">
        <v>1</v>
      </c>
      <c r="BI328" s="442">
        <v>38</v>
      </c>
      <c r="BJ328" s="436">
        <v>0</v>
      </c>
      <c r="BK328" s="436">
        <v>0</v>
      </c>
      <c r="BL328" s="436">
        <v>42</v>
      </c>
      <c r="BM328" s="436">
        <v>0</v>
      </c>
      <c r="BN328" s="436">
        <v>38</v>
      </c>
    </row>
    <row r="329" spans="1:66" ht="135" x14ac:dyDescent="0.25">
      <c r="A329" s="425" t="s">
        <v>576</v>
      </c>
      <c r="B329" s="458" t="s">
        <v>1812</v>
      </c>
      <c r="C329" s="458" t="s">
        <v>1812</v>
      </c>
      <c r="D329" s="427">
        <v>38</v>
      </c>
      <c r="E329" s="428">
        <v>1.1484998503382053</v>
      </c>
      <c r="F329" s="429">
        <v>0</v>
      </c>
      <c r="G329" s="429" t="s">
        <v>19</v>
      </c>
      <c r="H329" s="430">
        <v>0</v>
      </c>
      <c r="I329" s="430">
        <v>0</v>
      </c>
      <c r="J329" s="430">
        <v>0</v>
      </c>
      <c r="K329" s="431">
        <v>0</v>
      </c>
      <c r="L329" s="430">
        <v>0</v>
      </c>
      <c r="M329" s="431">
        <v>0</v>
      </c>
      <c r="N329" s="430">
        <v>0</v>
      </c>
      <c r="O329" s="432">
        <v>0</v>
      </c>
      <c r="P329" s="356"/>
      <c r="Q329" s="356"/>
      <c r="R329" s="356"/>
      <c r="S329" s="356"/>
      <c r="T329" s="356"/>
      <c r="U329" s="356"/>
      <c r="V329" s="356"/>
      <c r="W329" s="356"/>
      <c r="X329" s="356"/>
      <c r="Y329" s="356"/>
      <c r="Z329" s="356"/>
      <c r="AA329" s="515"/>
      <c r="AB329" s="515"/>
      <c r="AC329" s="356"/>
      <c r="AD329" s="356"/>
      <c r="AE329" s="356"/>
      <c r="AF329" s="356"/>
      <c r="AG329" s="356"/>
      <c r="AH329" s="356"/>
      <c r="AI329" s="453"/>
      <c r="AJ329" s="516"/>
      <c r="AK329" s="356"/>
      <c r="AL329" s="356"/>
      <c r="AM329" s="356"/>
      <c r="AN329" s="356"/>
      <c r="AO329" s="356"/>
      <c r="AP329" s="356"/>
      <c r="AQ329" s="453"/>
      <c r="AR329" s="455"/>
      <c r="AS329" s="356"/>
      <c r="AT329" s="356"/>
      <c r="AU329" s="356"/>
      <c r="AV329" s="356"/>
      <c r="AW329" s="356"/>
      <c r="AX329" s="356"/>
      <c r="AY329" s="356"/>
      <c r="AZ329" s="356"/>
      <c r="BA329" s="356"/>
      <c r="BB329" s="356"/>
      <c r="BC329" s="356"/>
      <c r="BD329" s="356"/>
      <c r="BE329" s="515"/>
      <c r="BF329" s="448">
        <v>76</v>
      </c>
      <c r="BG329" s="441" t="s">
        <v>1810</v>
      </c>
      <c r="BH329" s="442">
        <v>2</v>
      </c>
      <c r="BI329" s="442">
        <v>76</v>
      </c>
      <c r="BJ329" s="436">
        <v>0</v>
      </c>
      <c r="BK329" s="436">
        <v>0</v>
      </c>
      <c r="BL329" s="436">
        <v>42</v>
      </c>
      <c r="BM329" s="436">
        <v>0</v>
      </c>
      <c r="BN329" s="436">
        <v>38</v>
      </c>
    </row>
    <row r="330" spans="1:66" ht="105" x14ac:dyDescent="0.25">
      <c r="A330" s="425" t="s">
        <v>1813</v>
      </c>
      <c r="B330" s="458" t="s">
        <v>1814</v>
      </c>
      <c r="C330" s="458" t="s">
        <v>1814</v>
      </c>
      <c r="D330" s="427">
        <v>38</v>
      </c>
      <c r="E330" s="428">
        <v>0.16293906620435719</v>
      </c>
      <c r="F330" s="429">
        <v>0</v>
      </c>
      <c r="G330" s="429" t="s">
        <v>19</v>
      </c>
      <c r="H330" s="430">
        <v>0</v>
      </c>
      <c r="I330" s="430">
        <v>0</v>
      </c>
      <c r="J330" s="430">
        <v>0</v>
      </c>
      <c r="K330" s="431">
        <v>0</v>
      </c>
      <c r="L330" s="430">
        <v>0</v>
      </c>
      <c r="M330" s="431">
        <v>0</v>
      </c>
      <c r="N330" s="430">
        <v>0</v>
      </c>
      <c r="O330" s="432">
        <v>0</v>
      </c>
      <c r="P330" s="356"/>
      <c r="Q330" s="356"/>
      <c r="R330" s="356"/>
      <c r="S330" s="356"/>
      <c r="T330" s="356"/>
      <c r="U330" s="356"/>
      <c r="V330" s="356"/>
      <c r="W330" s="356"/>
      <c r="X330" s="356"/>
      <c r="Y330" s="356"/>
      <c r="Z330" s="356"/>
      <c r="AA330" s="515"/>
      <c r="AB330" s="515"/>
      <c r="AC330" s="356"/>
      <c r="AD330" s="356"/>
      <c r="AE330" s="356"/>
      <c r="AF330" s="356"/>
      <c r="AG330" s="356"/>
      <c r="AH330" s="356"/>
      <c r="AI330" s="453"/>
      <c r="AJ330" s="516"/>
      <c r="AK330" s="356"/>
      <c r="AL330" s="356"/>
      <c r="AM330" s="356"/>
      <c r="AN330" s="356"/>
      <c r="AO330" s="356"/>
      <c r="AP330" s="356"/>
      <c r="AQ330" s="453"/>
      <c r="AR330" s="455"/>
      <c r="AS330" s="356"/>
      <c r="AT330" s="356"/>
      <c r="AU330" s="356"/>
      <c r="AV330" s="356"/>
      <c r="AW330" s="356"/>
      <c r="AX330" s="356"/>
      <c r="AY330" s="356"/>
      <c r="AZ330" s="356"/>
      <c r="BA330" s="356"/>
      <c r="BB330" s="356"/>
      <c r="BC330" s="356"/>
      <c r="BD330" s="356"/>
      <c r="BE330" s="515"/>
      <c r="BF330" s="448">
        <v>38</v>
      </c>
      <c r="BG330" s="441" t="s">
        <v>1810</v>
      </c>
      <c r="BH330" s="442">
        <v>1</v>
      </c>
      <c r="BI330" s="442">
        <v>38</v>
      </c>
      <c r="BJ330" s="436">
        <v>0</v>
      </c>
      <c r="BK330" s="436">
        <v>0</v>
      </c>
      <c r="BL330" s="436">
        <v>42</v>
      </c>
      <c r="BM330" s="436">
        <v>0</v>
      </c>
      <c r="BN330" s="436">
        <v>38</v>
      </c>
    </row>
    <row r="331" spans="1:66" ht="120" x14ac:dyDescent="0.25">
      <c r="A331" s="492" t="s">
        <v>1815</v>
      </c>
      <c r="B331" s="458" t="s">
        <v>1816</v>
      </c>
      <c r="C331" s="458" t="s">
        <v>1816</v>
      </c>
      <c r="D331" s="427">
        <v>38</v>
      </c>
      <c r="E331" s="428">
        <v>0.14819421117302661</v>
      </c>
      <c r="F331" s="429">
        <v>0</v>
      </c>
      <c r="G331" s="429" t="s">
        <v>19</v>
      </c>
      <c r="H331" s="430">
        <v>0</v>
      </c>
      <c r="I331" s="430">
        <v>0</v>
      </c>
      <c r="J331" s="430">
        <v>0</v>
      </c>
      <c r="K331" s="431">
        <v>0</v>
      </c>
      <c r="L331" s="430">
        <v>0</v>
      </c>
      <c r="M331" s="431">
        <v>0</v>
      </c>
      <c r="N331" s="430">
        <v>0</v>
      </c>
      <c r="O331" s="432">
        <v>0</v>
      </c>
      <c r="P331" s="356"/>
      <c r="Q331" s="356"/>
      <c r="R331" s="356"/>
      <c r="S331" s="356"/>
      <c r="T331" s="356"/>
      <c r="U331" s="356"/>
      <c r="V331" s="356"/>
      <c r="W331" s="356"/>
      <c r="X331" s="356"/>
      <c r="Y331" s="356"/>
      <c r="Z331" s="356"/>
      <c r="AA331" s="515"/>
      <c r="AB331" s="515"/>
      <c r="AC331" s="356"/>
      <c r="AD331" s="356"/>
      <c r="AE331" s="356"/>
      <c r="AF331" s="356"/>
      <c r="AG331" s="356"/>
      <c r="AH331" s="356"/>
      <c r="AI331" s="453"/>
      <c r="AJ331" s="516"/>
      <c r="AK331" s="356"/>
      <c r="AL331" s="356"/>
      <c r="AM331" s="356"/>
      <c r="AN331" s="356"/>
      <c r="AO331" s="356"/>
      <c r="AP331" s="356"/>
      <c r="AQ331" s="453"/>
      <c r="AR331" s="455"/>
      <c r="AS331" s="356"/>
      <c r="AT331" s="356"/>
      <c r="AU331" s="356"/>
      <c r="AV331" s="356"/>
      <c r="AW331" s="356"/>
      <c r="AX331" s="356"/>
      <c r="AY331" s="356"/>
      <c r="AZ331" s="356"/>
      <c r="BA331" s="356"/>
      <c r="BB331" s="356"/>
      <c r="BC331" s="356"/>
      <c r="BD331" s="356"/>
      <c r="BE331" s="515"/>
      <c r="BF331" s="448">
        <v>38</v>
      </c>
      <c r="BG331" s="441" t="s">
        <v>1810</v>
      </c>
      <c r="BH331" s="442">
        <v>1</v>
      </c>
      <c r="BI331" s="442">
        <v>38</v>
      </c>
      <c r="BJ331" s="436">
        <v>0</v>
      </c>
      <c r="BK331" s="436">
        <v>0</v>
      </c>
      <c r="BL331" s="436">
        <v>42</v>
      </c>
      <c r="BM331" s="436">
        <v>0</v>
      </c>
      <c r="BN331" s="436">
        <v>38</v>
      </c>
    </row>
    <row r="332" spans="1:66" ht="120" x14ac:dyDescent="0.25">
      <c r="A332" s="425" t="s">
        <v>1817</v>
      </c>
      <c r="B332" s="458" t="s">
        <v>1818</v>
      </c>
      <c r="C332" s="458" t="s">
        <v>1818</v>
      </c>
      <c r="D332" s="427">
        <v>38</v>
      </c>
      <c r="E332" s="428">
        <v>0.91071103584435842</v>
      </c>
      <c r="F332" s="429">
        <v>0</v>
      </c>
      <c r="G332" s="429" t="s">
        <v>19</v>
      </c>
      <c r="H332" s="430">
        <v>0</v>
      </c>
      <c r="I332" s="430">
        <v>0</v>
      </c>
      <c r="J332" s="430">
        <v>0</v>
      </c>
      <c r="K332" s="431">
        <v>0</v>
      </c>
      <c r="L332" s="430">
        <v>0</v>
      </c>
      <c r="M332" s="431">
        <v>0</v>
      </c>
      <c r="N332" s="430">
        <v>0</v>
      </c>
      <c r="O332" s="432">
        <v>0</v>
      </c>
      <c r="P332" s="356"/>
      <c r="Q332" s="356"/>
      <c r="R332" s="356"/>
      <c r="S332" s="356"/>
      <c r="T332" s="356"/>
      <c r="U332" s="356"/>
      <c r="V332" s="356"/>
      <c r="W332" s="356"/>
      <c r="X332" s="356"/>
      <c r="Y332" s="356"/>
      <c r="Z332" s="356"/>
      <c r="AA332" s="515"/>
      <c r="AB332" s="515"/>
      <c r="AC332" s="356"/>
      <c r="AD332" s="356"/>
      <c r="AE332" s="356"/>
      <c r="AF332" s="356"/>
      <c r="AG332" s="356"/>
      <c r="AH332" s="356"/>
      <c r="AI332" s="453"/>
      <c r="AJ332" s="516"/>
      <c r="AK332" s="356"/>
      <c r="AL332" s="356"/>
      <c r="AM332" s="356"/>
      <c r="AN332" s="356"/>
      <c r="AO332" s="356"/>
      <c r="AP332" s="356"/>
      <c r="AQ332" s="453"/>
      <c r="AR332" s="455"/>
      <c r="AS332" s="356"/>
      <c r="AT332" s="356"/>
      <c r="AU332" s="356"/>
      <c r="AV332" s="356"/>
      <c r="AW332" s="356"/>
      <c r="AX332" s="356"/>
      <c r="AY332" s="356"/>
      <c r="AZ332" s="356"/>
      <c r="BA332" s="356"/>
      <c r="BB332" s="356"/>
      <c r="BC332" s="356"/>
      <c r="BD332" s="356"/>
      <c r="BE332" s="515"/>
      <c r="BF332" s="448">
        <v>76</v>
      </c>
      <c r="BG332" s="441" t="s">
        <v>1810</v>
      </c>
      <c r="BH332" s="442">
        <v>2</v>
      </c>
      <c r="BI332" s="442">
        <v>76</v>
      </c>
      <c r="BJ332" s="436">
        <v>0</v>
      </c>
      <c r="BK332" s="436">
        <v>0</v>
      </c>
      <c r="BL332" s="436">
        <v>42</v>
      </c>
      <c r="BM332" s="436">
        <v>0</v>
      </c>
      <c r="BN332" s="436">
        <v>38</v>
      </c>
    </row>
    <row r="333" spans="1:66" x14ac:dyDescent="0.25">
      <c r="A333" s="425" t="s">
        <v>1819</v>
      </c>
      <c r="B333" s="445" t="s">
        <v>1820</v>
      </c>
      <c r="C333" s="493" t="s">
        <v>1820</v>
      </c>
      <c r="D333" s="498"/>
      <c r="E333" s="499"/>
      <c r="F333" s="429" t="s">
        <v>19</v>
      </c>
      <c r="G333" s="429" t="s">
        <v>19</v>
      </c>
      <c r="H333" s="498"/>
      <c r="I333" s="498"/>
      <c r="J333" s="498"/>
      <c r="K333" s="431" t="s">
        <v>19</v>
      </c>
      <c r="L333" s="498"/>
      <c r="M333" s="431" t="s">
        <v>19</v>
      </c>
      <c r="N333" s="498"/>
      <c r="O333" s="500" t="s">
        <v>1919</v>
      </c>
      <c r="P333" s="419"/>
      <c r="Q333" s="419"/>
      <c r="R333" s="419"/>
      <c r="S333" s="419"/>
      <c r="T333" s="419"/>
      <c r="U333" s="419"/>
      <c r="V333" s="419"/>
      <c r="W333" s="419"/>
      <c r="X333" s="419"/>
      <c r="Y333" s="419"/>
      <c r="Z333" s="419"/>
      <c r="AA333" s="419"/>
      <c r="AB333" s="419"/>
      <c r="AC333" s="419"/>
      <c r="AD333" s="419"/>
      <c r="AE333" s="419"/>
      <c r="AF333" s="419"/>
      <c r="AG333" s="419"/>
      <c r="AH333" s="419"/>
      <c r="AI333" s="420"/>
      <c r="AJ333" s="421"/>
      <c r="AK333" s="419"/>
      <c r="AL333" s="419"/>
      <c r="AM333" s="419"/>
      <c r="AN333" s="419"/>
      <c r="AO333" s="419"/>
      <c r="AP333" s="419"/>
      <c r="AQ333" s="420"/>
      <c r="AR333" s="422"/>
      <c r="AS333" s="419"/>
      <c r="AT333" s="419"/>
      <c r="AU333" s="419"/>
      <c r="AV333" s="419"/>
      <c r="AW333" s="419"/>
      <c r="AX333" s="419"/>
      <c r="AY333" s="419"/>
      <c r="AZ333" s="419"/>
      <c r="BA333" s="419"/>
      <c r="BB333" s="419"/>
      <c r="BC333" s="419"/>
      <c r="BD333" s="419"/>
      <c r="BE333" s="419"/>
      <c r="BF333" s="448" t="s">
        <v>19</v>
      </c>
      <c r="BG333" s="441"/>
      <c r="BH333" s="442"/>
      <c r="BI333" s="442"/>
      <c r="BJ333" s="436">
        <v>0</v>
      </c>
      <c r="BK333" s="436" t="s">
        <v>19</v>
      </c>
      <c r="BL333" s="436" t="s">
        <v>19</v>
      </c>
      <c r="BM333" s="436" t="s">
        <v>19</v>
      </c>
      <c r="BN333" s="436" t="s">
        <v>19</v>
      </c>
    </row>
    <row r="334" spans="1:66" ht="15.75" x14ac:dyDescent="0.25">
      <c r="A334" s="492">
        <v>190105</v>
      </c>
      <c r="B334" s="458" t="s">
        <v>1821</v>
      </c>
      <c r="C334" s="551" t="s">
        <v>1821</v>
      </c>
      <c r="D334" s="427">
        <v>38</v>
      </c>
      <c r="E334" s="428">
        <v>0</v>
      </c>
      <c r="F334" s="429">
        <v>0</v>
      </c>
      <c r="G334" s="429" t="s">
        <v>1920</v>
      </c>
      <c r="H334" s="430">
        <v>0</v>
      </c>
      <c r="I334" s="430">
        <v>0</v>
      </c>
      <c r="J334" s="430">
        <v>0</v>
      </c>
      <c r="K334" s="431">
        <v>0</v>
      </c>
      <c r="L334" s="430">
        <v>0</v>
      </c>
      <c r="M334" s="431">
        <v>0</v>
      </c>
      <c r="N334" s="430">
        <v>0</v>
      </c>
      <c r="O334" s="432">
        <v>0</v>
      </c>
      <c r="P334" s="356" t="s">
        <v>1549</v>
      </c>
      <c r="Q334" s="356" t="s">
        <v>1549</v>
      </c>
      <c r="R334" s="356" t="s">
        <v>1549</v>
      </c>
      <c r="S334" s="356" t="s">
        <v>1549</v>
      </c>
      <c r="T334" s="356" t="s">
        <v>1549</v>
      </c>
      <c r="U334" s="356" t="s">
        <v>1549</v>
      </c>
      <c r="V334" s="356" t="s">
        <v>1549</v>
      </c>
      <c r="W334" s="356" t="s">
        <v>1549</v>
      </c>
      <c r="X334" s="356" t="s">
        <v>1549</v>
      </c>
      <c r="Y334" s="356" t="s">
        <v>1549</v>
      </c>
      <c r="Z334" s="356" t="s">
        <v>1549</v>
      </c>
      <c r="AA334" s="515"/>
      <c r="AB334" s="515"/>
      <c r="AC334" s="356" t="s">
        <v>1549</v>
      </c>
      <c r="AD334" s="356" t="s">
        <v>1549</v>
      </c>
      <c r="AE334" s="356" t="s">
        <v>1549</v>
      </c>
      <c r="AF334" s="356" t="s">
        <v>1549</v>
      </c>
      <c r="AG334" s="356" t="s">
        <v>1549</v>
      </c>
      <c r="AH334" s="356" t="s">
        <v>1549</v>
      </c>
      <c r="AI334" s="356" t="s">
        <v>1549</v>
      </c>
      <c r="AJ334" s="516"/>
      <c r="AK334" s="356" t="s">
        <v>1549</v>
      </c>
      <c r="AL334" s="356" t="s">
        <v>1549</v>
      </c>
      <c r="AM334" s="356" t="s">
        <v>1549</v>
      </c>
      <c r="AN334" s="356" t="s">
        <v>1549</v>
      </c>
      <c r="AO334" s="356" t="s">
        <v>1549</v>
      </c>
      <c r="AP334" s="356" t="s">
        <v>1549</v>
      </c>
      <c r="AQ334" s="356" t="s">
        <v>1549</v>
      </c>
      <c r="AR334" s="356" t="s">
        <v>1549</v>
      </c>
      <c r="AS334" s="356" t="s">
        <v>1549</v>
      </c>
      <c r="AT334" s="356" t="s">
        <v>1549</v>
      </c>
      <c r="AU334" s="356" t="s">
        <v>1549</v>
      </c>
      <c r="AV334" s="356" t="s">
        <v>1549</v>
      </c>
      <c r="AW334" s="356" t="s">
        <v>1549</v>
      </c>
      <c r="AX334" s="356" t="s">
        <v>1549</v>
      </c>
      <c r="AY334" s="356" t="s">
        <v>1549</v>
      </c>
      <c r="AZ334" s="356" t="s">
        <v>1549</v>
      </c>
      <c r="BA334" s="356" t="s">
        <v>1549</v>
      </c>
      <c r="BB334" s="356" t="s">
        <v>1549</v>
      </c>
      <c r="BC334" s="356" t="s">
        <v>1549</v>
      </c>
      <c r="BD334" s="356" t="s">
        <v>1549</v>
      </c>
      <c r="BE334" s="515"/>
      <c r="BF334" s="448">
        <v>0</v>
      </c>
      <c r="BG334" s="441" t="s">
        <v>37</v>
      </c>
      <c r="BH334" s="442">
        <v>0</v>
      </c>
      <c r="BI334" s="442">
        <v>0</v>
      </c>
      <c r="BJ334" s="436">
        <v>38</v>
      </c>
      <c r="BK334" s="436">
        <v>0</v>
      </c>
      <c r="BL334" s="436">
        <v>4</v>
      </c>
      <c r="BM334" s="436">
        <v>0</v>
      </c>
      <c r="BN334" s="436">
        <v>38</v>
      </c>
    </row>
    <row r="335" spans="1:66" ht="15.75" x14ac:dyDescent="0.25">
      <c r="A335" s="492">
        <v>190102</v>
      </c>
      <c r="B335" s="458" t="s">
        <v>1822</v>
      </c>
      <c r="C335" s="551" t="s">
        <v>1822</v>
      </c>
      <c r="D335" s="427">
        <v>38</v>
      </c>
      <c r="E335" s="428">
        <v>0</v>
      </c>
      <c r="F335" s="429">
        <v>0</v>
      </c>
      <c r="G335" s="429" t="s">
        <v>1920</v>
      </c>
      <c r="H335" s="430">
        <v>0</v>
      </c>
      <c r="I335" s="430">
        <v>0</v>
      </c>
      <c r="J335" s="430">
        <v>0</v>
      </c>
      <c r="K335" s="431">
        <v>0</v>
      </c>
      <c r="L335" s="430">
        <v>0</v>
      </c>
      <c r="M335" s="431">
        <v>0</v>
      </c>
      <c r="N335" s="430">
        <v>0</v>
      </c>
      <c r="O335" s="549">
        <v>0</v>
      </c>
      <c r="P335" s="356" t="s">
        <v>1549</v>
      </c>
      <c r="Q335" s="356" t="s">
        <v>1549</v>
      </c>
      <c r="R335" s="356" t="s">
        <v>1549</v>
      </c>
      <c r="S335" s="356" t="s">
        <v>1549</v>
      </c>
      <c r="T335" s="356" t="s">
        <v>1549</v>
      </c>
      <c r="U335" s="356" t="s">
        <v>1549</v>
      </c>
      <c r="V335" s="356" t="s">
        <v>1549</v>
      </c>
      <c r="W335" s="356" t="s">
        <v>1549</v>
      </c>
      <c r="X335" s="356" t="s">
        <v>1549</v>
      </c>
      <c r="Y335" s="356" t="s">
        <v>1549</v>
      </c>
      <c r="Z335" s="356" t="s">
        <v>1549</v>
      </c>
      <c r="AA335" s="515"/>
      <c r="AB335" s="515"/>
      <c r="AC335" s="356" t="s">
        <v>1549</v>
      </c>
      <c r="AD335" s="356" t="s">
        <v>1549</v>
      </c>
      <c r="AE335" s="356" t="s">
        <v>1549</v>
      </c>
      <c r="AF335" s="356" t="s">
        <v>1549</v>
      </c>
      <c r="AG335" s="356" t="s">
        <v>1549</v>
      </c>
      <c r="AH335" s="356" t="s">
        <v>1549</v>
      </c>
      <c r="AI335" s="356" t="s">
        <v>1549</v>
      </c>
      <c r="AJ335" s="516"/>
      <c r="AK335" s="356" t="s">
        <v>1549</v>
      </c>
      <c r="AL335" s="356" t="s">
        <v>1549</v>
      </c>
      <c r="AM335" s="356" t="s">
        <v>1549</v>
      </c>
      <c r="AN335" s="356" t="s">
        <v>1549</v>
      </c>
      <c r="AO335" s="356" t="s">
        <v>1549</v>
      </c>
      <c r="AP335" s="356" t="s">
        <v>1549</v>
      </c>
      <c r="AQ335" s="356" t="s">
        <v>1549</v>
      </c>
      <c r="AR335" s="356" t="s">
        <v>1549</v>
      </c>
      <c r="AS335" s="356" t="s">
        <v>1549</v>
      </c>
      <c r="AT335" s="356" t="s">
        <v>1549</v>
      </c>
      <c r="AU335" s="356" t="s">
        <v>1549</v>
      </c>
      <c r="AV335" s="356" t="s">
        <v>1549</v>
      </c>
      <c r="AW335" s="356" t="s">
        <v>1549</v>
      </c>
      <c r="AX335" s="356" t="s">
        <v>1549</v>
      </c>
      <c r="AY335" s="356" t="s">
        <v>1549</v>
      </c>
      <c r="AZ335" s="356" t="s">
        <v>1549</v>
      </c>
      <c r="BA335" s="356" t="s">
        <v>1549</v>
      </c>
      <c r="BB335" s="356" t="s">
        <v>1549</v>
      </c>
      <c r="BC335" s="356" t="s">
        <v>1549</v>
      </c>
      <c r="BD335" s="356" t="s">
        <v>1549</v>
      </c>
      <c r="BE335" s="515"/>
      <c r="BF335" s="448">
        <v>0</v>
      </c>
      <c r="BG335" s="441" t="s">
        <v>37</v>
      </c>
      <c r="BH335" s="442">
        <v>0</v>
      </c>
      <c r="BI335" s="442">
        <v>0</v>
      </c>
      <c r="BJ335" s="436">
        <v>38</v>
      </c>
      <c r="BK335" s="436">
        <v>0</v>
      </c>
      <c r="BL335" s="436">
        <v>4</v>
      </c>
      <c r="BM335" s="436">
        <v>0</v>
      </c>
      <c r="BN335" s="436">
        <v>38</v>
      </c>
    </row>
    <row r="336" spans="1:66" x14ac:dyDescent="0.25">
      <c r="A336" s="425" t="s">
        <v>1823</v>
      </c>
      <c r="B336" s="445" t="s">
        <v>513</v>
      </c>
      <c r="C336" s="493" t="s">
        <v>513</v>
      </c>
      <c r="D336" s="498"/>
      <c r="E336" s="499"/>
      <c r="F336" s="429" t="s">
        <v>19</v>
      </c>
      <c r="G336" s="429" t="s">
        <v>19</v>
      </c>
      <c r="H336" s="498"/>
      <c r="I336" s="498"/>
      <c r="J336" s="498"/>
      <c r="K336" s="431" t="s">
        <v>19</v>
      </c>
      <c r="L336" s="498"/>
      <c r="M336" s="431" t="s">
        <v>19</v>
      </c>
      <c r="N336" s="498"/>
      <c r="O336" s="500" t="s">
        <v>1919</v>
      </c>
      <c r="P336" s="566"/>
      <c r="Q336" s="566"/>
      <c r="R336" s="566"/>
      <c r="S336" s="566"/>
      <c r="T336" s="566"/>
      <c r="U336" s="566"/>
      <c r="V336" s="566"/>
      <c r="W336" s="566"/>
      <c r="X336" s="566"/>
      <c r="Y336" s="566"/>
      <c r="Z336" s="566"/>
      <c r="AA336" s="566"/>
      <c r="AB336" s="566"/>
      <c r="AC336" s="566"/>
      <c r="AD336" s="566"/>
      <c r="AE336" s="566"/>
      <c r="AF336" s="566"/>
      <c r="AG336" s="566"/>
      <c r="AH336" s="566"/>
      <c r="AI336" s="567"/>
      <c r="AJ336" s="568"/>
      <c r="AK336" s="566"/>
      <c r="AL336" s="566"/>
      <c r="AM336" s="566"/>
      <c r="AN336" s="566"/>
      <c r="AO336" s="566"/>
      <c r="AP336" s="566"/>
      <c r="AQ336" s="567"/>
      <c r="AR336" s="569"/>
      <c r="AS336" s="566"/>
      <c r="AT336" s="566"/>
      <c r="AU336" s="566"/>
      <c r="AV336" s="566"/>
      <c r="AW336" s="566"/>
      <c r="AX336" s="566"/>
      <c r="AY336" s="566"/>
      <c r="AZ336" s="566"/>
      <c r="BA336" s="566"/>
      <c r="BB336" s="566"/>
      <c r="BC336" s="566"/>
      <c r="BD336" s="566"/>
      <c r="BE336" s="566"/>
      <c r="BF336" s="448" t="s">
        <v>19</v>
      </c>
      <c r="BG336" s="441"/>
      <c r="BH336" s="442"/>
      <c r="BI336" s="442"/>
      <c r="BJ336" s="436">
        <v>0</v>
      </c>
      <c r="BK336" s="436" t="s">
        <v>19</v>
      </c>
      <c r="BL336" s="436" t="s">
        <v>19</v>
      </c>
      <c r="BM336" s="436" t="s">
        <v>19</v>
      </c>
      <c r="BN336" s="436" t="s">
        <v>19</v>
      </c>
    </row>
    <row r="337" spans="1:66" ht="61.5" customHeight="1" x14ac:dyDescent="0.25">
      <c r="A337" s="425" t="s">
        <v>1824</v>
      </c>
      <c r="B337" s="495" t="s">
        <v>1825</v>
      </c>
      <c r="C337" s="493" t="s">
        <v>1825</v>
      </c>
      <c r="D337" s="507"/>
      <c r="E337" s="499"/>
      <c r="F337" s="429" t="s">
        <v>19</v>
      </c>
      <c r="G337" s="429" t="s">
        <v>19</v>
      </c>
      <c r="H337" s="508"/>
      <c r="I337" s="508"/>
      <c r="J337" s="508"/>
      <c r="K337" s="431" t="s">
        <v>19</v>
      </c>
      <c r="L337" s="508"/>
      <c r="M337" s="431" t="s">
        <v>19</v>
      </c>
      <c r="N337" s="508"/>
      <c r="O337" s="509" t="s">
        <v>1919</v>
      </c>
      <c r="P337" s="843" t="s">
        <v>1826</v>
      </c>
      <c r="Q337" s="844"/>
      <c r="R337" s="844"/>
      <c r="S337" s="844"/>
      <c r="T337" s="844"/>
      <c r="U337" s="844"/>
      <c r="V337" s="844"/>
      <c r="W337" s="844"/>
      <c r="X337" s="844"/>
      <c r="Y337" s="844"/>
      <c r="Z337" s="844"/>
      <c r="AA337" s="844"/>
      <c r="AB337" s="844"/>
      <c r="AC337" s="844"/>
      <c r="AD337" s="844"/>
      <c r="AE337" s="844"/>
      <c r="AF337" s="844"/>
      <c r="AG337" s="844"/>
      <c r="AH337" s="844"/>
      <c r="AI337" s="844"/>
      <c r="AJ337" s="844"/>
      <c r="AK337" s="844"/>
      <c r="AL337" s="844"/>
      <c r="AM337" s="844"/>
      <c r="AN337" s="844"/>
      <c r="AO337" s="844"/>
      <c r="AP337" s="844"/>
      <c r="AQ337" s="844"/>
      <c r="AR337" s="844"/>
      <c r="AS337" s="844"/>
      <c r="AT337" s="844"/>
      <c r="AU337" s="844"/>
      <c r="AV337" s="844"/>
      <c r="AW337" s="844"/>
      <c r="AX337" s="844"/>
      <c r="AY337" s="844"/>
      <c r="AZ337" s="844"/>
      <c r="BA337" s="844"/>
      <c r="BB337" s="844"/>
      <c r="BC337" s="844"/>
      <c r="BD337" s="844"/>
      <c r="BE337" s="845"/>
      <c r="BF337" s="448" t="s">
        <v>19</v>
      </c>
      <c r="BG337" s="441"/>
      <c r="BH337" s="442"/>
      <c r="BI337" s="442"/>
      <c r="BJ337" s="436">
        <v>1</v>
      </c>
      <c r="BK337" s="436" t="s">
        <v>19</v>
      </c>
      <c r="BL337" s="436" t="s">
        <v>19</v>
      </c>
      <c r="BM337" s="436" t="s">
        <v>19</v>
      </c>
      <c r="BN337" s="436" t="s">
        <v>19</v>
      </c>
    </row>
    <row r="338" spans="1:66" ht="15.75" x14ac:dyDescent="0.25">
      <c r="A338" s="425">
        <v>200101</v>
      </c>
      <c r="B338" s="468" t="s">
        <v>1404</v>
      </c>
      <c r="C338" s="565" t="s">
        <v>1404</v>
      </c>
      <c r="D338" s="427">
        <v>38</v>
      </c>
      <c r="E338" s="428">
        <v>0.50303662006909344</v>
      </c>
      <c r="F338" s="429">
        <v>0</v>
      </c>
      <c r="G338" s="429" t="s">
        <v>19</v>
      </c>
      <c r="H338" s="430">
        <v>0</v>
      </c>
      <c r="I338" s="430">
        <v>0</v>
      </c>
      <c r="J338" s="430">
        <v>0</v>
      </c>
      <c r="K338" s="431">
        <v>0</v>
      </c>
      <c r="L338" s="430">
        <v>0</v>
      </c>
      <c r="M338" s="431">
        <v>0</v>
      </c>
      <c r="N338" s="430">
        <v>0</v>
      </c>
      <c r="O338" s="549">
        <v>0</v>
      </c>
      <c r="P338" s="356">
        <v>4</v>
      </c>
      <c r="Q338" s="356">
        <v>4</v>
      </c>
      <c r="R338" s="356">
        <v>4</v>
      </c>
      <c r="S338" s="356">
        <v>4</v>
      </c>
      <c r="T338" s="356">
        <v>4</v>
      </c>
      <c r="U338" s="356">
        <v>4</v>
      </c>
      <c r="V338" s="356">
        <v>4</v>
      </c>
      <c r="W338" s="356">
        <v>4</v>
      </c>
      <c r="X338" s="356">
        <v>4</v>
      </c>
      <c r="Y338" s="356">
        <v>4</v>
      </c>
      <c r="Z338" s="356">
        <v>4</v>
      </c>
      <c r="AA338" s="515"/>
      <c r="AB338" s="515"/>
      <c r="AC338" s="356">
        <v>4</v>
      </c>
      <c r="AD338" s="356">
        <v>4</v>
      </c>
      <c r="AE338" s="356">
        <v>4</v>
      </c>
      <c r="AF338" s="356">
        <v>4</v>
      </c>
      <c r="AG338" s="356">
        <v>4</v>
      </c>
      <c r="AH338" s="356">
        <v>4</v>
      </c>
      <c r="AI338" s="356">
        <v>4</v>
      </c>
      <c r="AJ338" s="516"/>
      <c r="AK338" s="356"/>
      <c r="AL338" s="356"/>
      <c r="AM338" s="356"/>
      <c r="AN338" s="356"/>
      <c r="AO338" s="356"/>
      <c r="AP338" s="356"/>
      <c r="AQ338" s="453"/>
      <c r="AR338" s="455"/>
      <c r="AS338" s="356"/>
      <c r="AT338" s="356"/>
      <c r="AU338" s="356"/>
      <c r="AV338" s="356"/>
      <c r="AW338" s="356"/>
      <c r="AX338" s="356"/>
      <c r="AY338" s="356"/>
      <c r="AZ338" s="356"/>
      <c r="BA338" s="356"/>
      <c r="BB338" s="356"/>
      <c r="BC338" s="356"/>
      <c r="BD338" s="356"/>
      <c r="BE338" s="515"/>
      <c r="BF338" s="448">
        <v>2396.7999999999997</v>
      </c>
      <c r="BG338" s="441" t="s">
        <v>37</v>
      </c>
      <c r="BH338" s="442">
        <v>114.14</v>
      </c>
      <c r="BI338" s="442">
        <v>4337.32</v>
      </c>
      <c r="BJ338" s="436">
        <v>18</v>
      </c>
      <c r="BK338" s="436">
        <v>0</v>
      </c>
      <c r="BL338" s="436">
        <v>24</v>
      </c>
      <c r="BM338" s="436">
        <v>18</v>
      </c>
      <c r="BN338" s="436">
        <v>38</v>
      </c>
    </row>
    <row r="339" spans="1:66" ht="15.75" x14ac:dyDescent="0.25">
      <c r="A339" s="425">
        <v>200201</v>
      </c>
      <c r="B339" s="468" t="s">
        <v>524</v>
      </c>
      <c r="C339" s="565" t="s">
        <v>524</v>
      </c>
      <c r="D339" s="427">
        <v>38</v>
      </c>
      <c r="E339" s="428">
        <v>0.29463797450120333</v>
      </c>
      <c r="F339" s="429">
        <v>0</v>
      </c>
      <c r="G339" s="429" t="s">
        <v>19</v>
      </c>
      <c r="H339" s="430">
        <v>0</v>
      </c>
      <c r="I339" s="430">
        <v>0</v>
      </c>
      <c r="J339" s="430">
        <v>0</v>
      </c>
      <c r="K339" s="431">
        <v>0</v>
      </c>
      <c r="L339" s="430">
        <v>0</v>
      </c>
      <c r="M339" s="431">
        <v>0</v>
      </c>
      <c r="N339" s="430">
        <v>0</v>
      </c>
      <c r="O339" s="549">
        <v>0</v>
      </c>
      <c r="P339" s="356">
        <v>4</v>
      </c>
      <c r="Q339" s="356">
        <v>4</v>
      </c>
      <c r="R339" s="356">
        <v>4</v>
      </c>
      <c r="S339" s="356">
        <v>4</v>
      </c>
      <c r="T339" s="356">
        <v>4</v>
      </c>
      <c r="U339" s="356">
        <v>4</v>
      </c>
      <c r="V339" s="356">
        <v>4</v>
      </c>
      <c r="W339" s="356">
        <v>4</v>
      </c>
      <c r="X339" s="356">
        <v>4</v>
      </c>
      <c r="Y339" s="356">
        <v>4</v>
      </c>
      <c r="Z339" s="356">
        <v>4</v>
      </c>
      <c r="AA339" s="515"/>
      <c r="AB339" s="515"/>
      <c r="AC339" s="356">
        <v>4</v>
      </c>
      <c r="AD339" s="356">
        <v>4</v>
      </c>
      <c r="AE339" s="356">
        <v>4</v>
      </c>
      <c r="AF339" s="356">
        <v>4</v>
      </c>
      <c r="AG339" s="356">
        <v>4</v>
      </c>
      <c r="AH339" s="356">
        <v>4</v>
      </c>
      <c r="AI339" s="356">
        <v>4</v>
      </c>
      <c r="AJ339" s="516"/>
      <c r="AK339" s="356"/>
      <c r="AL339" s="356"/>
      <c r="AM339" s="356"/>
      <c r="AN339" s="356"/>
      <c r="AO339" s="356"/>
      <c r="AP339" s="356"/>
      <c r="AQ339" s="453"/>
      <c r="AR339" s="455"/>
      <c r="AS339" s="356"/>
      <c r="AT339" s="356"/>
      <c r="AU339" s="356"/>
      <c r="AV339" s="356"/>
      <c r="AW339" s="356"/>
      <c r="AX339" s="356"/>
      <c r="AY339" s="356"/>
      <c r="AZ339" s="356"/>
      <c r="BA339" s="356"/>
      <c r="BB339" s="356"/>
      <c r="BC339" s="356"/>
      <c r="BD339" s="356"/>
      <c r="BE339" s="515"/>
      <c r="BF339" s="448">
        <v>336</v>
      </c>
      <c r="BG339" s="441" t="s">
        <v>37</v>
      </c>
      <c r="BH339" s="442">
        <v>16.8</v>
      </c>
      <c r="BI339" s="442">
        <v>638.4</v>
      </c>
      <c r="BJ339" s="436">
        <v>18</v>
      </c>
      <c r="BK339" s="436">
        <v>0</v>
      </c>
      <c r="BL339" s="436">
        <v>24</v>
      </c>
      <c r="BM339" s="436">
        <v>18</v>
      </c>
      <c r="BN339" s="436">
        <v>38</v>
      </c>
    </row>
    <row r="340" spans="1:66" ht="15.75" x14ac:dyDescent="0.25">
      <c r="A340" s="545">
        <v>200403</v>
      </c>
      <c r="B340" s="468" t="s">
        <v>204</v>
      </c>
      <c r="C340" s="565" t="s">
        <v>204</v>
      </c>
      <c r="D340" s="427">
        <v>38</v>
      </c>
      <c r="E340" s="428">
        <v>1.294181994307791</v>
      </c>
      <c r="F340" s="429">
        <v>0</v>
      </c>
      <c r="G340" s="429" t="s">
        <v>19</v>
      </c>
      <c r="H340" s="430">
        <v>0</v>
      </c>
      <c r="I340" s="430">
        <v>0</v>
      </c>
      <c r="J340" s="430">
        <v>0</v>
      </c>
      <c r="K340" s="431">
        <v>0</v>
      </c>
      <c r="L340" s="430">
        <v>0</v>
      </c>
      <c r="M340" s="431">
        <v>0</v>
      </c>
      <c r="N340" s="430">
        <v>0</v>
      </c>
      <c r="O340" s="549">
        <v>0</v>
      </c>
      <c r="P340" s="356">
        <v>4</v>
      </c>
      <c r="Q340" s="356">
        <v>4</v>
      </c>
      <c r="R340" s="356">
        <v>4</v>
      </c>
      <c r="S340" s="356">
        <v>4</v>
      </c>
      <c r="T340" s="356">
        <v>4</v>
      </c>
      <c r="U340" s="356">
        <v>4</v>
      </c>
      <c r="V340" s="356">
        <v>4</v>
      </c>
      <c r="W340" s="356">
        <v>4</v>
      </c>
      <c r="X340" s="356">
        <v>4</v>
      </c>
      <c r="Y340" s="356">
        <v>4</v>
      </c>
      <c r="Z340" s="356">
        <v>4</v>
      </c>
      <c r="AA340" s="515"/>
      <c r="AB340" s="515"/>
      <c r="AC340" s="356">
        <v>4</v>
      </c>
      <c r="AD340" s="356">
        <v>4</v>
      </c>
      <c r="AE340" s="356">
        <v>4</v>
      </c>
      <c r="AF340" s="356">
        <v>4</v>
      </c>
      <c r="AG340" s="356">
        <v>4</v>
      </c>
      <c r="AH340" s="356">
        <v>4</v>
      </c>
      <c r="AI340" s="356">
        <v>4</v>
      </c>
      <c r="AJ340" s="516"/>
      <c r="AK340" s="356"/>
      <c r="AL340" s="356"/>
      <c r="AM340" s="356"/>
      <c r="AN340" s="356"/>
      <c r="AO340" s="356"/>
      <c r="AP340" s="356"/>
      <c r="AQ340" s="453"/>
      <c r="AR340" s="455"/>
      <c r="AS340" s="356"/>
      <c r="AT340" s="356"/>
      <c r="AU340" s="356"/>
      <c r="AV340" s="356"/>
      <c r="AW340" s="356"/>
      <c r="AX340" s="356"/>
      <c r="AY340" s="356"/>
      <c r="AZ340" s="356"/>
      <c r="BA340" s="356"/>
      <c r="BB340" s="356"/>
      <c r="BC340" s="356"/>
      <c r="BD340" s="356"/>
      <c r="BE340" s="515"/>
      <c r="BF340" s="448">
        <v>2061</v>
      </c>
      <c r="BG340" s="441" t="s">
        <v>37</v>
      </c>
      <c r="BH340" s="442">
        <v>97.35</v>
      </c>
      <c r="BI340" s="442">
        <v>3699.2999999999997</v>
      </c>
      <c r="BJ340" s="436">
        <v>18</v>
      </c>
      <c r="BK340" s="436">
        <v>0</v>
      </c>
      <c r="BL340" s="436">
        <v>24</v>
      </c>
      <c r="BM340" s="436">
        <v>18</v>
      </c>
      <c r="BN340" s="436">
        <v>38</v>
      </c>
    </row>
    <row r="341" spans="1:66" ht="15.75" x14ac:dyDescent="0.25">
      <c r="A341" s="425">
        <v>201302</v>
      </c>
      <c r="B341" s="458" t="s">
        <v>599</v>
      </c>
      <c r="C341" s="551" t="s">
        <v>599</v>
      </c>
      <c r="D341" s="427">
        <v>38</v>
      </c>
      <c r="E341" s="428">
        <v>0.75183440500870424</v>
      </c>
      <c r="F341" s="429">
        <v>0</v>
      </c>
      <c r="G341" s="429" t="s">
        <v>19</v>
      </c>
      <c r="H341" s="430">
        <v>0</v>
      </c>
      <c r="I341" s="430">
        <v>0</v>
      </c>
      <c r="J341" s="430">
        <v>0</v>
      </c>
      <c r="K341" s="431">
        <v>0</v>
      </c>
      <c r="L341" s="430">
        <v>0</v>
      </c>
      <c r="M341" s="431">
        <v>0</v>
      </c>
      <c r="N341" s="430">
        <v>0</v>
      </c>
      <c r="O341" s="549">
        <v>0</v>
      </c>
      <c r="P341" s="356"/>
      <c r="Q341" s="356"/>
      <c r="R341" s="356"/>
      <c r="S341" s="356"/>
      <c r="T341" s="356"/>
      <c r="U341" s="356"/>
      <c r="V341" s="356"/>
      <c r="W341" s="356"/>
      <c r="X341" s="356"/>
      <c r="Y341" s="356"/>
      <c r="Z341" s="356"/>
      <c r="AA341" s="515"/>
      <c r="AB341" s="515"/>
      <c r="AC341" s="356"/>
      <c r="AD341" s="356"/>
      <c r="AE341" s="356"/>
      <c r="AF341" s="356"/>
      <c r="AG341" s="356"/>
      <c r="AH341" s="356"/>
      <c r="AI341" s="453"/>
      <c r="AJ341" s="516"/>
      <c r="AK341" s="356"/>
      <c r="AL341" s="356"/>
      <c r="AM341" s="356"/>
      <c r="AN341" s="356"/>
      <c r="AO341" s="356"/>
      <c r="AP341" s="356"/>
      <c r="AQ341" s="453"/>
      <c r="AR341" s="455"/>
      <c r="AS341" s="356"/>
      <c r="AT341" s="356"/>
      <c r="AU341" s="356"/>
      <c r="AV341" s="356"/>
      <c r="AW341" s="356"/>
      <c r="AX341" s="356"/>
      <c r="AY341" s="356"/>
      <c r="AZ341" s="356"/>
      <c r="BA341" s="356"/>
      <c r="BB341" s="356"/>
      <c r="BC341" s="356"/>
      <c r="BD341" s="356"/>
      <c r="BE341" s="515"/>
      <c r="BF341" s="448">
        <v>638.4</v>
      </c>
      <c r="BG341" s="441" t="s">
        <v>37</v>
      </c>
      <c r="BH341" s="442">
        <v>16.8</v>
      </c>
      <c r="BI341" s="442">
        <v>638.4</v>
      </c>
      <c r="BJ341" s="436">
        <v>0</v>
      </c>
      <c r="BK341" s="436">
        <v>0</v>
      </c>
      <c r="BL341" s="436">
        <v>42</v>
      </c>
      <c r="BM341" s="436">
        <v>0</v>
      </c>
      <c r="BN341" s="436">
        <v>38</v>
      </c>
    </row>
    <row r="342" spans="1:66" ht="54.75" customHeight="1" x14ac:dyDescent="0.25">
      <c r="A342" s="425" t="s">
        <v>1827</v>
      </c>
      <c r="B342" s="495" t="s">
        <v>1828</v>
      </c>
      <c r="C342" s="493" t="s">
        <v>1828</v>
      </c>
      <c r="D342" s="498"/>
      <c r="E342" s="499"/>
      <c r="F342" s="429" t="s">
        <v>19</v>
      </c>
      <c r="G342" s="429" t="s">
        <v>19</v>
      </c>
      <c r="H342" s="498"/>
      <c r="I342" s="498"/>
      <c r="J342" s="498"/>
      <c r="K342" s="431" t="s">
        <v>19</v>
      </c>
      <c r="L342" s="498"/>
      <c r="M342" s="431" t="s">
        <v>19</v>
      </c>
      <c r="N342" s="498"/>
      <c r="O342" s="500" t="s">
        <v>1919</v>
      </c>
      <c r="P342" s="843" t="s">
        <v>1829</v>
      </c>
      <c r="Q342" s="844"/>
      <c r="R342" s="844"/>
      <c r="S342" s="844"/>
      <c r="T342" s="844"/>
      <c r="U342" s="844"/>
      <c r="V342" s="844"/>
      <c r="W342" s="844"/>
      <c r="X342" s="844"/>
      <c r="Y342" s="844"/>
      <c r="Z342" s="844"/>
      <c r="AA342" s="844"/>
      <c r="AB342" s="844"/>
      <c r="AC342" s="844"/>
      <c r="AD342" s="844"/>
      <c r="AE342" s="844"/>
      <c r="AF342" s="844"/>
      <c r="AG342" s="844"/>
      <c r="AH342" s="844"/>
      <c r="AI342" s="844"/>
      <c r="AJ342" s="844"/>
      <c r="AK342" s="844"/>
      <c r="AL342" s="844"/>
      <c r="AM342" s="844"/>
      <c r="AN342" s="844"/>
      <c r="AO342" s="844"/>
      <c r="AP342" s="844"/>
      <c r="AQ342" s="844"/>
      <c r="AR342" s="844"/>
      <c r="AS342" s="844"/>
      <c r="AT342" s="844"/>
      <c r="AU342" s="844"/>
      <c r="AV342" s="844"/>
      <c r="AW342" s="844"/>
      <c r="AX342" s="844"/>
      <c r="AY342" s="844"/>
      <c r="AZ342" s="844"/>
      <c r="BA342" s="844"/>
      <c r="BB342" s="844"/>
      <c r="BC342" s="844"/>
      <c r="BD342" s="844"/>
      <c r="BE342" s="845"/>
      <c r="BF342" s="448" t="s">
        <v>19</v>
      </c>
      <c r="BG342" s="441"/>
      <c r="BH342" s="442"/>
      <c r="BI342" s="442"/>
      <c r="BJ342" s="436">
        <v>1</v>
      </c>
      <c r="BK342" s="436" t="s">
        <v>19</v>
      </c>
      <c r="BL342" s="436" t="s">
        <v>19</v>
      </c>
      <c r="BM342" s="436" t="s">
        <v>19</v>
      </c>
      <c r="BN342" s="436" t="s">
        <v>19</v>
      </c>
    </row>
    <row r="343" spans="1:66" ht="15.75" x14ac:dyDescent="0.25">
      <c r="A343" s="425">
        <v>200140</v>
      </c>
      <c r="B343" s="468" t="s">
        <v>1830</v>
      </c>
      <c r="C343" s="565" t="s">
        <v>1830</v>
      </c>
      <c r="D343" s="427">
        <v>38</v>
      </c>
      <c r="E343" s="428">
        <v>0.56461029366703952</v>
      </c>
      <c r="F343" s="429">
        <v>0</v>
      </c>
      <c r="G343" s="429" t="s">
        <v>19</v>
      </c>
      <c r="H343" s="430">
        <v>0</v>
      </c>
      <c r="I343" s="430">
        <v>0</v>
      </c>
      <c r="J343" s="430">
        <v>0</v>
      </c>
      <c r="K343" s="431">
        <v>0</v>
      </c>
      <c r="L343" s="430">
        <v>0</v>
      </c>
      <c r="M343" s="431">
        <v>0</v>
      </c>
      <c r="N343" s="430">
        <v>0</v>
      </c>
      <c r="O343" s="432">
        <v>0</v>
      </c>
      <c r="P343" s="356">
        <v>4</v>
      </c>
      <c r="Q343" s="356">
        <v>4</v>
      </c>
      <c r="R343" s="356">
        <v>4</v>
      </c>
      <c r="S343" s="356">
        <v>4</v>
      </c>
      <c r="T343" s="356">
        <v>4</v>
      </c>
      <c r="U343" s="356">
        <v>4</v>
      </c>
      <c r="V343" s="356">
        <v>4</v>
      </c>
      <c r="W343" s="356">
        <v>4</v>
      </c>
      <c r="X343" s="356">
        <v>4</v>
      </c>
      <c r="Y343" s="356">
        <v>4</v>
      </c>
      <c r="Z343" s="356">
        <v>4</v>
      </c>
      <c r="AA343" s="515"/>
      <c r="AB343" s="515"/>
      <c r="AC343" s="356">
        <v>4</v>
      </c>
      <c r="AD343" s="356">
        <v>4</v>
      </c>
      <c r="AE343" s="356">
        <v>4</v>
      </c>
      <c r="AF343" s="356">
        <v>4</v>
      </c>
      <c r="AG343" s="356">
        <v>4</v>
      </c>
      <c r="AH343" s="356">
        <v>4</v>
      </c>
      <c r="AI343" s="356">
        <v>4</v>
      </c>
      <c r="AJ343" s="516"/>
      <c r="AK343" s="356"/>
      <c r="AL343" s="356"/>
      <c r="AM343" s="356"/>
      <c r="AN343" s="356"/>
      <c r="AO343" s="356"/>
      <c r="AP343" s="356"/>
      <c r="AQ343" s="453"/>
      <c r="AR343" s="455"/>
      <c r="AS343" s="356"/>
      <c r="AT343" s="356"/>
      <c r="AU343" s="356"/>
      <c r="AV343" s="356"/>
      <c r="AW343" s="356"/>
      <c r="AX343" s="356"/>
      <c r="AY343" s="356"/>
      <c r="AZ343" s="356"/>
      <c r="BA343" s="356"/>
      <c r="BB343" s="356"/>
      <c r="BC343" s="356"/>
      <c r="BD343" s="356"/>
      <c r="BE343" s="515"/>
      <c r="BF343" s="448">
        <v>2490.3999999999996</v>
      </c>
      <c r="BG343" s="441" t="s">
        <v>37</v>
      </c>
      <c r="BH343" s="442">
        <v>118.82</v>
      </c>
      <c r="BI343" s="442">
        <v>4515.16</v>
      </c>
      <c r="BJ343" s="436">
        <v>18</v>
      </c>
      <c r="BK343" s="436">
        <v>0</v>
      </c>
      <c r="BL343" s="436">
        <v>24</v>
      </c>
      <c r="BM343" s="436">
        <v>18</v>
      </c>
      <c r="BN343" s="436">
        <v>38</v>
      </c>
    </row>
    <row r="344" spans="1:66" ht="15.75" x14ac:dyDescent="0.25">
      <c r="A344" s="425">
        <v>200403</v>
      </c>
      <c r="B344" s="468" t="s">
        <v>204</v>
      </c>
      <c r="C344" s="565" t="s">
        <v>204</v>
      </c>
      <c r="D344" s="427">
        <v>38</v>
      </c>
      <c r="E344" s="428">
        <v>1.5301573248862499</v>
      </c>
      <c r="F344" s="429">
        <v>0</v>
      </c>
      <c r="G344" s="429" t="s">
        <v>19</v>
      </c>
      <c r="H344" s="430">
        <v>0</v>
      </c>
      <c r="I344" s="430">
        <v>0</v>
      </c>
      <c r="J344" s="430">
        <v>0</v>
      </c>
      <c r="K344" s="431">
        <v>0</v>
      </c>
      <c r="L344" s="430">
        <v>0</v>
      </c>
      <c r="M344" s="431">
        <v>0</v>
      </c>
      <c r="N344" s="430">
        <v>0</v>
      </c>
      <c r="O344" s="549">
        <v>0</v>
      </c>
      <c r="P344" s="356">
        <v>4</v>
      </c>
      <c r="Q344" s="356">
        <v>4</v>
      </c>
      <c r="R344" s="356">
        <v>4</v>
      </c>
      <c r="S344" s="356">
        <v>4</v>
      </c>
      <c r="T344" s="356">
        <v>4</v>
      </c>
      <c r="U344" s="356">
        <v>4</v>
      </c>
      <c r="V344" s="356">
        <v>4</v>
      </c>
      <c r="W344" s="356">
        <v>4</v>
      </c>
      <c r="X344" s="356">
        <v>4</v>
      </c>
      <c r="Y344" s="356">
        <v>4</v>
      </c>
      <c r="Z344" s="356">
        <v>4</v>
      </c>
      <c r="AA344" s="515"/>
      <c r="AB344" s="515"/>
      <c r="AC344" s="356">
        <v>4</v>
      </c>
      <c r="AD344" s="356">
        <v>4</v>
      </c>
      <c r="AE344" s="356">
        <v>4</v>
      </c>
      <c r="AF344" s="356">
        <v>4</v>
      </c>
      <c r="AG344" s="356">
        <v>4</v>
      </c>
      <c r="AH344" s="356">
        <v>4</v>
      </c>
      <c r="AI344" s="356">
        <v>4</v>
      </c>
      <c r="AJ344" s="516"/>
      <c r="AK344" s="356"/>
      <c r="AL344" s="356"/>
      <c r="AM344" s="356"/>
      <c r="AN344" s="356"/>
      <c r="AO344" s="356"/>
      <c r="AP344" s="356"/>
      <c r="AQ344" s="453"/>
      <c r="AR344" s="455"/>
      <c r="AS344" s="356"/>
      <c r="AT344" s="356"/>
      <c r="AU344" s="356"/>
      <c r="AV344" s="356"/>
      <c r="AW344" s="356"/>
      <c r="AX344" s="356"/>
      <c r="AY344" s="356"/>
      <c r="AZ344" s="356"/>
      <c r="BA344" s="356"/>
      <c r="BB344" s="356"/>
      <c r="BC344" s="356"/>
      <c r="BD344" s="356"/>
      <c r="BE344" s="515"/>
      <c r="BF344" s="448">
        <v>2416</v>
      </c>
      <c r="BG344" s="441" t="s">
        <v>37</v>
      </c>
      <c r="BH344" s="442">
        <v>115.1</v>
      </c>
      <c r="BI344" s="442">
        <v>4373.8</v>
      </c>
      <c r="BJ344" s="436">
        <v>18</v>
      </c>
      <c r="BK344" s="436">
        <v>0</v>
      </c>
      <c r="BL344" s="436">
        <v>24</v>
      </c>
      <c r="BM344" s="436">
        <v>18</v>
      </c>
      <c r="BN344" s="436">
        <v>38</v>
      </c>
    </row>
    <row r="345" spans="1:66" ht="15.75" x14ac:dyDescent="0.25">
      <c r="A345" s="492">
        <v>200201</v>
      </c>
      <c r="B345" s="468" t="s">
        <v>524</v>
      </c>
      <c r="C345" s="565" t="s">
        <v>524</v>
      </c>
      <c r="D345" s="427">
        <v>38</v>
      </c>
      <c r="E345" s="428">
        <v>6.5237345976124253E-2</v>
      </c>
      <c r="F345" s="429">
        <v>0</v>
      </c>
      <c r="G345" s="429" t="s">
        <v>19</v>
      </c>
      <c r="H345" s="430">
        <v>0</v>
      </c>
      <c r="I345" s="430">
        <v>0</v>
      </c>
      <c r="J345" s="430">
        <v>0</v>
      </c>
      <c r="K345" s="431">
        <v>0</v>
      </c>
      <c r="L345" s="430">
        <v>0</v>
      </c>
      <c r="M345" s="431">
        <v>0</v>
      </c>
      <c r="N345" s="430">
        <v>0</v>
      </c>
      <c r="O345" s="549">
        <v>0</v>
      </c>
      <c r="P345" s="356">
        <v>4</v>
      </c>
      <c r="Q345" s="356">
        <v>4</v>
      </c>
      <c r="R345" s="356">
        <v>4</v>
      </c>
      <c r="S345" s="356">
        <v>4</v>
      </c>
      <c r="T345" s="356">
        <v>4</v>
      </c>
      <c r="U345" s="356">
        <v>4</v>
      </c>
      <c r="V345" s="356">
        <v>4</v>
      </c>
      <c r="W345" s="356">
        <v>4</v>
      </c>
      <c r="X345" s="356">
        <v>4</v>
      </c>
      <c r="Y345" s="356">
        <v>4</v>
      </c>
      <c r="Z345" s="356">
        <v>4</v>
      </c>
      <c r="AA345" s="515"/>
      <c r="AB345" s="515"/>
      <c r="AC345" s="356">
        <v>4</v>
      </c>
      <c r="AD345" s="356">
        <v>4</v>
      </c>
      <c r="AE345" s="356">
        <v>4</v>
      </c>
      <c r="AF345" s="356">
        <v>4</v>
      </c>
      <c r="AG345" s="356">
        <v>4</v>
      </c>
      <c r="AH345" s="356">
        <v>4</v>
      </c>
      <c r="AI345" s="356">
        <v>4</v>
      </c>
      <c r="AJ345" s="516"/>
      <c r="AK345" s="356"/>
      <c r="AL345" s="356"/>
      <c r="AM345" s="356"/>
      <c r="AN345" s="356"/>
      <c r="AO345" s="356"/>
      <c r="AP345" s="356"/>
      <c r="AQ345" s="453"/>
      <c r="AR345" s="455"/>
      <c r="AS345" s="356"/>
      <c r="AT345" s="356"/>
      <c r="AU345" s="356"/>
      <c r="AV345" s="356"/>
      <c r="AW345" s="356"/>
      <c r="AX345" s="356"/>
      <c r="AY345" s="356"/>
      <c r="AZ345" s="356"/>
      <c r="BA345" s="356"/>
      <c r="BB345" s="356"/>
      <c r="BC345" s="356"/>
      <c r="BD345" s="356"/>
      <c r="BE345" s="515"/>
      <c r="BF345" s="448">
        <v>74.400000000000006</v>
      </c>
      <c r="BG345" s="441" t="s">
        <v>37</v>
      </c>
      <c r="BH345" s="442">
        <v>3.72</v>
      </c>
      <c r="BI345" s="442">
        <v>141.36000000000001</v>
      </c>
      <c r="BJ345" s="436">
        <v>18</v>
      </c>
      <c r="BK345" s="436">
        <v>0</v>
      </c>
      <c r="BL345" s="436">
        <v>24</v>
      </c>
      <c r="BM345" s="436">
        <v>18</v>
      </c>
      <c r="BN345" s="436">
        <v>38</v>
      </c>
    </row>
    <row r="346" spans="1:66" ht="30" hidden="1" x14ac:dyDescent="0.25">
      <c r="A346" s="570"/>
      <c r="B346" s="468"/>
      <c r="C346" s="501" t="s">
        <v>1831</v>
      </c>
      <c r="D346" s="427"/>
      <c r="E346" s="428"/>
      <c r="F346" s="429"/>
      <c r="G346" s="429"/>
      <c r="H346" s="430"/>
      <c r="I346" s="430"/>
      <c r="J346" s="430"/>
      <c r="K346" s="431"/>
      <c r="L346" s="430"/>
      <c r="M346" s="431"/>
      <c r="N346" s="430"/>
      <c r="O346" s="549"/>
      <c r="P346" s="864"/>
      <c r="Q346" s="865"/>
      <c r="R346" s="865"/>
      <c r="S346" s="865"/>
      <c r="T346" s="865"/>
      <c r="U346" s="865"/>
      <c r="V346" s="865"/>
      <c r="W346" s="865"/>
      <c r="X346" s="865"/>
      <c r="Y346" s="865"/>
      <c r="Z346" s="865"/>
      <c r="AA346" s="865"/>
      <c r="AB346" s="865"/>
      <c r="AC346" s="865"/>
      <c r="AD346" s="865"/>
      <c r="AE346" s="865"/>
      <c r="AF346" s="865"/>
      <c r="AG346" s="865"/>
      <c r="AH346" s="865"/>
      <c r="AI346" s="865"/>
      <c r="AJ346" s="865"/>
      <c r="AK346" s="865"/>
      <c r="AL346" s="865"/>
      <c r="AM346" s="865"/>
      <c r="AN346" s="865"/>
      <c r="AO346" s="865"/>
      <c r="AP346" s="865"/>
      <c r="AQ346" s="865"/>
      <c r="AR346" s="865"/>
      <c r="AS346" s="865"/>
      <c r="AT346" s="865"/>
      <c r="AU346" s="865"/>
      <c r="AV346" s="865"/>
      <c r="AW346" s="865"/>
      <c r="AX346" s="865"/>
      <c r="AY346" s="865"/>
      <c r="AZ346" s="865"/>
      <c r="BA346" s="865"/>
      <c r="BB346" s="865"/>
      <c r="BC346" s="865"/>
      <c r="BD346" s="865"/>
      <c r="BE346" s="866"/>
      <c r="BF346" s="448">
        <v>483.20000000000005</v>
      </c>
      <c r="BG346" s="441" t="s">
        <v>37</v>
      </c>
      <c r="BH346" s="442"/>
      <c r="BI346" s="442"/>
      <c r="BJ346" s="436"/>
      <c r="BK346" s="436"/>
      <c r="BL346" s="436"/>
      <c r="BM346" s="436"/>
      <c r="BN346" s="436"/>
    </row>
    <row r="347" spans="1:66" ht="15.75" x14ac:dyDescent="0.25">
      <c r="A347" s="425">
        <v>201302</v>
      </c>
      <c r="B347" s="458" t="s">
        <v>599</v>
      </c>
      <c r="C347" s="551" t="s">
        <v>599</v>
      </c>
      <c r="D347" s="427">
        <v>38</v>
      </c>
      <c r="E347" s="428">
        <v>0.16647586851651547</v>
      </c>
      <c r="F347" s="429">
        <v>0</v>
      </c>
      <c r="G347" s="429" t="s">
        <v>19</v>
      </c>
      <c r="H347" s="430">
        <v>0</v>
      </c>
      <c r="I347" s="430">
        <v>0</v>
      </c>
      <c r="J347" s="430">
        <v>0</v>
      </c>
      <c r="K347" s="431">
        <v>0</v>
      </c>
      <c r="L347" s="430">
        <v>0</v>
      </c>
      <c r="M347" s="431">
        <v>0</v>
      </c>
      <c r="N347" s="430">
        <v>0</v>
      </c>
      <c r="O347" s="549">
        <v>0</v>
      </c>
      <c r="P347" s="356"/>
      <c r="Q347" s="356"/>
      <c r="R347" s="356"/>
      <c r="S347" s="356"/>
      <c r="T347" s="356"/>
      <c r="U347" s="356"/>
      <c r="V347" s="356"/>
      <c r="W347" s="356"/>
      <c r="X347" s="356"/>
      <c r="Y347" s="356"/>
      <c r="Z347" s="356"/>
      <c r="AA347" s="515"/>
      <c r="AB347" s="515"/>
      <c r="AC347" s="356"/>
      <c r="AD347" s="356"/>
      <c r="AE347" s="356"/>
      <c r="AF347" s="356"/>
      <c r="AG347" s="356"/>
      <c r="AH347" s="356"/>
      <c r="AI347" s="453"/>
      <c r="AJ347" s="516"/>
      <c r="AK347" s="356"/>
      <c r="AL347" s="356"/>
      <c r="AM347" s="356"/>
      <c r="AN347" s="356"/>
      <c r="AO347" s="356"/>
      <c r="AP347" s="356"/>
      <c r="AQ347" s="453"/>
      <c r="AR347" s="455"/>
      <c r="AS347" s="356"/>
      <c r="AT347" s="356"/>
      <c r="AU347" s="356"/>
      <c r="AV347" s="356"/>
      <c r="AW347" s="356"/>
      <c r="AX347" s="356"/>
      <c r="AY347" s="356"/>
      <c r="AZ347" s="356"/>
      <c r="BA347" s="356"/>
      <c r="BB347" s="356"/>
      <c r="BC347" s="356"/>
      <c r="BD347" s="356"/>
      <c r="BE347" s="515"/>
      <c r="BF347" s="448">
        <v>141.36000000000001</v>
      </c>
      <c r="BG347" s="441" t="s">
        <v>37</v>
      </c>
      <c r="BH347" s="442">
        <v>3.72</v>
      </c>
      <c r="BI347" s="442">
        <v>141.36000000000001</v>
      </c>
      <c r="BJ347" s="436">
        <v>0</v>
      </c>
      <c r="BK347" s="436">
        <v>0</v>
      </c>
      <c r="BL347" s="436">
        <v>42</v>
      </c>
      <c r="BM347" s="436">
        <v>0</v>
      </c>
      <c r="BN347" s="436">
        <v>38</v>
      </c>
    </row>
    <row r="348" spans="1:66" x14ac:dyDescent="0.25">
      <c r="A348" s="492" t="s">
        <v>1832</v>
      </c>
      <c r="B348" s="445" t="s">
        <v>601</v>
      </c>
      <c r="C348" s="493" t="s">
        <v>601</v>
      </c>
      <c r="D348" s="498"/>
      <c r="E348" s="499"/>
      <c r="F348" s="429" t="s">
        <v>19</v>
      </c>
      <c r="G348" s="429" t="s">
        <v>19</v>
      </c>
      <c r="H348" s="498"/>
      <c r="I348" s="498"/>
      <c r="J348" s="498"/>
      <c r="K348" s="431" t="s">
        <v>19</v>
      </c>
      <c r="L348" s="498"/>
      <c r="M348" s="431" t="s">
        <v>19</v>
      </c>
      <c r="N348" s="498"/>
      <c r="O348" s="500" t="s">
        <v>1919</v>
      </c>
      <c r="P348" s="419"/>
      <c r="Q348" s="419"/>
      <c r="R348" s="419"/>
      <c r="S348" s="419"/>
      <c r="T348" s="419"/>
      <c r="U348" s="419"/>
      <c r="V348" s="419"/>
      <c r="W348" s="419"/>
      <c r="X348" s="419"/>
      <c r="Y348" s="419"/>
      <c r="Z348" s="419"/>
      <c r="AA348" s="419"/>
      <c r="AB348" s="419"/>
      <c r="AC348" s="419"/>
      <c r="AD348" s="419"/>
      <c r="AE348" s="419"/>
      <c r="AF348" s="419"/>
      <c r="AG348" s="419"/>
      <c r="AH348" s="419"/>
      <c r="AI348" s="420"/>
      <c r="AJ348" s="421"/>
      <c r="AK348" s="419"/>
      <c r="AL348" s="419"/>
      <c r="AM348" s="419"/>
      <c r="AN348" s="419"/>
      <c r="AO348" s="419"/>
      <c r="AP348" s="419"/>
      <c r="AQ348" s="420"/>
      <c r="AR348" s="422"/>
      <c r="AS348" s="419"/>
      <c r="AT348" s="419"/>
      <c r="AU348" s="419"/>
      <c r="AV348" s="419"/>
      <c r="AW348" s="419"/>
      <c r="AX348" s="419"/>
      <c r="AY348" s="419"/>
      <c r="AZ348" s="419"/>
      <c r="BA348" s="419"/>
      <c r="BB348" s="419"/>
      <c r="BC348" s="419"/>
      <c r="BD348" s="419"/>
      <c r="BE348" s="419"/>
      <c r="BF348" s="448" t="s">
        <v>19</v>
      </c>
      <c r="BG348" s="441"/>
      <c r="BH348" s="442"/>
      <c r="BI348" s="442"/>
      <c r="BJ348" s="436">
        <v>0</v>
      </c>
      <c r="BK348" s="436" t="s">
        <v>19</v>
      </c>
      <c r="BL348" s="436" t="s">
        <v>19</v>
      </c>
      <c r="BM348" s="436" t="s">
        <v>19</v>
      </c>
      <c r="BN348" s="436" t="s">
        <v>19</v>
      </c>
    </row>
    <row r="349" spans="1:66" ht="30" x14ac:dyDescent="0.25">
      <c r="A349" s="425">
        <v>210460</v>
      </c>
      <c r="B349" s="458" t="s">
        <v>1833</v>
      </c>
      <c r="C349" s="551" t="s">
        <v>1833</v>
      </c>
      <c r="D349" s="427">
        <v>38</v>
      </c>
      <c r="E349" s="428">
        <v>2.4819748605647605</v>
      </c>
      <c r="F349" s="429">
        <v>0</v>
      </c>
      <c r="G349" s="429" t="s">
        <v>19</v>
      </c>
      <c r="H349" s="430">
        <v>0</v>
      </c>
      <c r="I349" s="430">
        <v>0</v>
      </c>
      <c r="J349" s="430">
        <v>0</v>
      </c>
      <c r="K349" s="431">
        <v>0</v>
      </c>
      <c r="L349" s="430">
        <v>0</v>
      </c>
      <c r="M349" s="431">
        <v>0</v>
      </c>
      <c r="N349" s="430">
        <v>0</v>
      </c>
      <c r="O349" s="432">
        <v>0</v>
      </c>
      <c r="P349" s="356"/>
      <c r="Q349" s="356"/>
      <c r="R349" s="356"/>
      <c r="S349" s="356"/>
      <c r="T349" s="356"/>
      <c r="U349" s="356"/>
      <c r="V349" s="356"/>
      <c r="W349" s="356"/>
      <c r="X349" s="356"/>
      <c r="Y349" s="356"/>
      <c r="Z349" s="356"/>
      <c r="AA349" s="515"/>
      <c r="AB349" s="515"/>
      <c r="AC349" s="356"/>
      <c r="AD349" s="356"/>
      <c r="AE349" s="356"/>
      <c r="AF349" s="356"/>
      <c r="AG349" s="356"/>
      <c r="AH349" s="356"/>
      <c r="AI349" s="453"/>
      <c r="AJ349" s="516"/>
      <c r="AK349" s="356"/>
      <c r="AL349" s="356"/>
      <c r="AM349" s="356"/>
      <c r="AN349" s="356"/>
      <c r="AO349" s="356"/>
      <c r="AP349" s="356"/>
      <c r="AQ349" s="453"/>
      <c r="AR349" s="455"/>
      <c r="AS349" s="356"/>
      <c r="AT349" s="356"/>
      <c r="AU349" s="356"/>
      <c r="AV349" s="356"/>
      <c r="AW349" s="356"/>
      <c r="AX349" s="356"/>
      <c r="AY349" s="356"/>
      <c r="AZ349" s="356"/>
      <c r="BA349" s="356"/>
      <c r="BB349" s="356"/>
      <c r="BC349" s="356"/>
      <c r="BD349" s="356"/>
      <c r="BE349" s="515"/>
      <c r="BF349" s="448">
        <v>1420.06</v>
      </c>
      <c r="BG349" s="441" t="s">
        <v>37</v>
      </c>
      <c r="BH349" s="442">
        <v>37.369999999999997</v>
      </c>
      <c r="BI349" s="442">
        <v>1420.06</v>
      </c>
      <c r="BJ349" s="436">
        <v>0</v>
      </c>
      <c r="BK349" s="436">
        <v>0</v>
      </c>
      <c r="BL349" s="436">
        <v>42</v>
      </c>
      <c r="BM349" s="436">
        <v>0</v>
      </c>
      <c r="BN349" s="436">
        <v>38</v>
      </c>
    </row>
    <row r="350" spans="1:66" x14ac:dyDescent="0.25">
      <c r="A350" s="571" t="s">
        <v>1834</v>
      </c>
      <c r="B350" s="445" t="s">
        <v>1242</v>
      </c>
      <c r="C350" s="493" t="s">
        <v>1242</v>
      </c>
      <c r="D350" s="415"/>
      <c r="E350" s="473"/>
      <c r="F350" s="429" t="s">
        <v>19</v>
      </c>
      <c r="G350" s="429" t="s">
        <v>19</v>
      </c>
      <c r="H350" s="415"/>
      <c r="I350" s="415"/>
      <c r="J350" s="415"/>
      <c r="K350" s="431" t="s">
        <v>19</v>
      </c>
      <c r="L350" s="415"/>
      <c r="M350" s="431" t="s">
        <v>19</v>
      </c>
      <c r="N350" s="415"/>
      <c r="O350" s="467" t="s">
        <v>1919</v>
      </c>
      <c r="P350" s="419"/>
      <c r="Q350" s="419"/>
      <c r="R350" s="419"/>
      <c r="S350" s="419"/>
      <c r="T350" s="419"/>
      <c r="U350" s="419"/>
      <c r="V350" s="419"/>
      <c r="W350" s="419"/>
      <c r="X350" s="419"/>
      <c r="Y350" s="419"/>
      <c r="Z350" s="419"/>
      <c r="AA350" s="419"/>
      <c r="AB350" s="419"/>
      <c r="AC350" s="419"/>
      <c r="AD350" s="419"/>
      <c r="AE350" s="419"/>
      <c r="AF350" s="419"/>
      <c r="AG350" s="419"/>
      <c r="AH350" s="419"/>
      <c r="AI350" s="420"/>
      <c r="AJ350" s="421"/>
      <c r="AK350" s="419"/>
      <c r="AL350" s="419"/>
      <c r="AM350" s="419"/>
      <c r="AN350" s="419"/>
      <c r="AO350" s="419"/>
      <c r="AP350" s="419"/>
      <c r="AQ350" s="420"/>
      <c r="AR350" s="422"/>
      <c r="AS350" s="419"/>
      <c r="AT350" s="419"/>
      <c r="AU350" s="419"/>
      <c r="AV350" s="419"/>
      <c r="AW350" s="419"/>
      <c r="AX350" s="419"/>
      <c r="AY350" s="419"/>
      <c r="AZ350" s="419"/>
      <c r="BA350" s="419"/>
      <c r="BB350" s="419"/>
      <c r="BC350" s="419"/>
      <c r="BD350" s="419"/>
      <c r="BE350" s="419"/>
      <c r="BF350" s="448" t="s">
        <v>19</v>
      </c>
      <c r="BG350" s="441"/>
      <c r="BH350" s="442"/>
      <c r="BI350" s="442"/>
      <c r="BJ350" s="436">
        <v>0</v>
      </c>
      <c r="BK350" s="436" t="s">
        <v>19</v>
      </c>
      <c r="BL350" s="436" t="s">
        <v>19</v>
      </c>
      <c r="BM350" s="436" t="s">
        <v>19</v>
      </c>
      <c r="BN350" s="436" t="s">
        <v>19</v>
      </c>
    </row>
    <row r="351" spans="1:66" ht="30" x14ac:dyDescent="0.25">
      <c r="A351" s="425">
        <v>220050</v>
      </c>
      <c r="B351" s="468" t="s">
        <v>1243</v>
      </c>
      <c r="C351" s="565" t="s">
        <v>1243</v>
      </c>
      <c r="D351" s="427">
        <v>38</v>
      </c>
      <c r="E351" s="428">
        <v>0.76621680263444014</v>
      </c>
      <c r="F351" s="429">
        <v>0</v>
      </c>
      <c r="G351" s="429" t="s">
        <v>19</v>
      </c>
      <c r="H351" s="430">
        <v>0</v>
      </c>
      <c r="I351" s="430">
        <v>0</v>
      </c>
      <c r="J351" s="430">
        <v>0</v>
      </c>
      <c r="K351" s="431">
        <v>0</v>
      </c>
      <c r="L351" s="430">
        <v>0</v>
      </c>
      <c r="M351" s="431">
        <v>0</v>
      </c>
      <c r="N351" s="430">
        <v>0</v>
      </c>
      <c r="O351" s="432">
        <v>0</v>
      </c>
      <c r="P351" s="356"/>
      <c r="Q351" s="356"/>
      <c r="R351" s="356"/>
      <c r="S351" s="356"/>
      <c r="T351" s="356"/>
      <c r="U351" s="356"/>
      <c r="V351" s="356"/>
      <c r="W351" s="356"/>
      <c r="X351" s="356"/>
      <c r="Y351" s="356"/>
      <c r="Z351" s="356"/>
      <c r="AA351" s="515"/>
      <c r="AB351" s="515"/>
      <c r="AC351" s="356"/>
      <c r="AD351" s="356"/>
      <c r="AE351" s="356"/>
      <c r="AF351" s="356"/>
      <c r="AG351" s="356"/>
      <c r="AH351" s="356"/>
      <c r="AI351" s="453"/>
      <c r="AJ351" s="516"/>
      <c r="AK351" s="356"/>
      <c r="AL351" s="356"/>
      <c r="AM351" s="356"/>
      <c r="AN351" s="356"/>
      <c r="AO351" s="356"/>
      <c r="AP351" s="356"/>
      <c r="AQ351" s="453"/>
      <c r="AR351" s="455"/>
      <c r="AS351" s="356"/>
      <c r="AT351" s="356"/>
      <c r="AU351" s="356"/>
      <c r="AV351" s="356"/>
      <c r="AW351" s="356"/>
      <c r="AX351" s="356"/>
      <c r="AY351" s="356"/>
      <c r="AZ351" s="356"/>
      <c r="BA351" s="356"/>
      <c r="BB351" s="356"/>
      <c r="BC351" s="356"/>
      <c r="BD351" s="356"/>
      <c r="BE351" s="515"/>
      <c r="BF351" s="448">
        <v>1420.06</v>
      </c>
      <c r="BG351" s="441" t="s">
        <v>37</v>
      </c>
      <c r="BH351" s="442">
        <v>37.369999999999997</v>
      </c>
      <c r="BI351" s="442">
        <v>1420.06</v>
      </c>
      <c r="BJ351" s="436">
        <v>0</v>
      </c>
      <c r="BK351" s="436">
        <v>0</v>
      </c>
      <c r="BL351" s="436">
        <v>42</v>
      </c>
      <c r="BM351" s="436">
        <v>0</v>
      </c>
      <c r="BN351" s="436">
        <v>38</v>
      </c>
    </row>
    <row r="352" spans="1:66" ht="45" x14ac:dyDescent="0.25">
      <c r="A352" s="425">
        <v>87250</v>
      </c>
      <c r="B352" s="458" t="s">
        <v>1835</v>
      </c>
      <c r="C352" s="551" t="s">
        <v>1835</v>
      </c>
      <c r="D352" s="427">
        <v>38</v>
      </c>
      <c r="E352" s="428">
        <v>1.4517709737658377</v>
      </c>
      <c r="F352" s="429">
        <v>0</v>
      </c>
      <c r="G352" s="429" t="s">
        <v>19</v>
      </c>
      <c r="H352" s="430">
        <v>0</v>
      </c>
      <c r="I352" s="430">
        <v>0</v>
      </c>
      <c r="J352" s="430">
        <v>0</v>
      </c>
      <c r="K352" s="431">
        <v>0</v>
      </c>
      <c r="L352" s="430">
        <v>0</v>
      </c>
      <c r="M352" s="431">
        <v>0</v>
      </c>
      <c r="N352" s="430">
        <v>0</v>
      </c>
      <c r="O352" s="549">
        <v>0</v>
      </c>
      <c r="P352" s="356"/>
      <c r="Q352" s="356"/>
      <c r="R352" s="356"/>
      <c r="S352" s="356"/>
      <c r="T352" s="356"/>
      <c r="U352" s="356"/>
      <c r="V352" s="356"/>
      <c r="W352" s="356"/>
      <c r="X352" s="356"/>
      <c r="Y352" s="356"/>
      <c r="Z352" s="356"/>
      <c r="AA352" s="515"/>
      <c r="AB352" s="515"/>
      <c r="AC352" s="356"/>
      <c r="AD352" s="356"/>
      <c r="AE352" s="356"/>
      <c r="AF352" s="356"/>
      <c r="AG352" s="356"/>
      <c r="AH352" s="356"/>
      <c r="AI352" s="453"/>
      <c r="AJ352" s="516"/>
      <c r="AK352" s="356"/>
      <c r="AL352" s="356"/>
      <c r="AM352" s="356"/>
      <c r="AN352" s="356"/>
      <c r="AO352" s="356"/>
      <c r="AP352" s="356"/>
      <c r="AQ352" s="453"/>
      <c r="AR352" s="455"/>
      <c r="AS352" s="356"/>
      <c r="AT352" s="356"/>
      <c r="AU352" s="356"/>
      <c r="AV352" s="356"/>
      <c r="AW352" s="356"/>
      <c r="AX352" s="356"/>
      <c r="AY352" s="356"/>
      <c r="AZ352" s="356"/>
      <c r="BA352" s="356"/>
      <c r="BB352" s="356"/>
      <c r="BC352" s="356"/>
      <c r="BD352" s="356"/>
      <c r="BE352" s="515"/>
      <c r="BF352" s="448">
        <v>1420.06</v>
      </c>
      <c r="BG352" s="441" t="s">
        <v>37</v>
      </c>
      <c r="BH352" s="442">
        <v>37.369999999999997</v>
      </c>
      <c r="BI352" s="442">
        <v>1420.06</v>
      </c>
      <c r="BJ352" s="436">
        <v>0</v>
      </c>
      <c r="BK352" s="436">
        <v>0</v>
      </c>
      <c r="BL352" s="436">
        <v>42</v>
      </c>
      <c r="BM352" s="436">
        <v>0</v>
      </c>
      <c r="BN352" s="436">
        <v>38</v>
      </c>
    </row>
    <row r="353" spans="1:66" ht="45" x14ac:dyDescent="0.25">
      <c r="A353" s="553">
        <v>220100</v>
      </c>
      <c r="B353" s="458" t="s">
        <v>1836</v>
      </c>
      <c r="C353" s="551" t="s">
        <v>1836</v>
      </c>
      <c r="D353" s="427">
        <v>38</v>
      </c>
      <c r="E353" s="428">
        <v>0.65863956434271564</v>
      </c>
      <c r="F353" s="429">
        <v>0</v>
      </c>
      <c r="G353" s="429" t="s">
        <v>19</v>
      </c>
      <c r="H353" s="430">
        <v>0</v>
      </c>
      <c r="I353" s="430">
        <v>0</v>
      </c>
      <c r="J353" s="430">
        <v>0</v>
      </c>
      <c r="K353" s="431">
        <v>0</v>
      </c>
      <c r="L353" s="430">
        <v>0</v>
      </c>
      <c r="M353" s="431">
        <v>0</v>
      </c>
      <c r="N353" s="430">
        <v>0</v>
      </c>
      <c r="O353" s="549">
        <v>0</v>
      </c>
      <c r="P353" s="356">
        <v>4</v>
      </c>
      <c r="Q353" s="356">
        <v>4</v>
      </c>
      <c r="R353" s="356">
        <v>4</v>
      </c>
      <c r="S353" s="356">
        <v>4</v>
      </c>
      <c r="T353" s="356">
        <v>4</v>
      </c>
      <c r="U353" s="356">
        <v>4</v>
      </c>
      <c r="V353" s="356">
        <v>4</v>
      </c>
      <c r="W353" s="356">
        <v>4</v>
      </c>
      <c r="X353" s="356">
        <v>4</v>
      </c>
      <c r="Y353" s="356">
        <v>4</v>
      </c>
      <c r="Z353" s="356">
        <v>4</v>
      </c>
      <c r="AA353" s="515"/>
      <c r="AB353" s="515"/>
      <c r="AC353" s="356">
        <v>4</v>
      </c>
      <c r="AD353" s="356">
        <v>4</v>
      </c>
      <c r="AE353" s="356">
        <v>4</v>
      </c>
      <c r="AF353" s="356">
        <v>4</v>
      </c>
      <c r="AG353" s="356">
        <v>4</v>
      </c>
      <c r="AH353" s="356">
        <v>4</v>
      </c>
      <c r="AI353" s="356">
        <v>4</v>
      </c>
      <c r="AJ353" s="516"/>
      <c r="AK353" s="356">
        <v>4</v>
      </c>
      <c r="AL353" s="356">
        <v>4</v>
      </c>
      <c r="AM353" s="356">
        <v>4</v>
      </c>
      <c r="AN353" s="356">
        <v>4</v>
      </c>
      <c r="AO353" s="356">
        <v>4</v>
      </c>
      <c r="AP353" s="356">
        <v>4</v>
      </c>
      <c r="AQ353" s="356">
        <v>4</v>
      </c>
      <c r="AR353" s="356">
        <v>4</v>
      </c>
      <c r="AS353" s="356">
        <v>4</v>
      </c>
      <c r="AT353" s="356">
        <v>4</v>
      </c>
      <c r="AU353" s="356">
        <v>4</v>
      </c>
      <c r="AV353" s="356">
        <v>4</v>
      </c>
      <c r="AW353" s="356">
        <v>4</v>
      </c>
      <c r="AX353" s="356">
        <v>4</v>
      </c>
      <c r="AY353" s="356">
        <v>4</v>
      </c>
      <c r="AZ353" s="356">
        <v>4</v>
      </c>
      <c r="BA353" s="356">
        <v>4</v>
      </c>
      <c r="BB353" s="356">
        <v>4</v>
      </c>
      <c r="BC353" s="356">
        <v>4</v>
      </c>
      <c r="BD353" s="356">
        <v>4</v>
      </c>
      <c r="BE353" s="515"/>
      <c r="BF353" s="448">
        <v>0</v>
      </c>
      <c r="BG353" s="441" t="s">
        <v>37</v>
      </c>
      <c r="BH353" s="442">
        <v>10.26</v>
      </c>
      <c r="BI353" s="442">
        <v>389.88</v>
      </c>
      <c r="BJ353" s="436">
        <v>38</v>
      </c>
      <c r="BK353" s="436">
        <v>0</v>
      </c>
      <c r="BL353" s="436">
        <v>4</v>
      </c>
      <c r="BM353" s="436">
        <v>38</v>
      </c>
      <c r="BN353" s="436">
        <v>38</v>
      </c>
    </row>
    <row r="354" spans="1:66" ht="30" x14ac:dyDescent="0.25">
      <c r="A354" s="572"/>
      <c r="B354" s="458"/>
      <c r="C354" s="501" t="s">
        <v>1837</v>
      </c>
      <c r="D354" s="427"/>
      <c r="E354" s="428"/>
      <c r="F354" s="429"/>
      <c r="G354" s="429"/>
      <c r="H354" s="430"/>
      <c r="I354" s="430"/>
      <c r="J354" s="430"/>
      <c r="K354" s="431"/>
      <c r="L354" s="430"/>
      <c r="M354" s="431"/>
      <c r="N354" s="430"/>
      <c r="O354" s="549"/>
      <c r="P354" s="356"/>
      <c r="Q354" s="356"/>
      <c r="R354" s="356"/>
      <c r="S354" s="356"/>
      <c r="T354" s="356"/>
      <c r="U354" s="356"/>
      <c r="V354" s="356"/>
      <c r="W354" s="356"/>
      <c r="X354" s="356"/>
      <c r="Y354" s="356"/>
      <c r="Z354" s="356"/>
      <c r="AA354" s="515"/>
      <c r="AB354" s="515"/>
      <c r="AC354" s="356"/>
      <c r="AD354" s="356"/>
      <c r="AE354" s="356"/>
      <c r="AF354" s="356"/>
      <c r="AG354" s="356"/>
      <c r="AH354" s="356"/>
      <c r="AI354" s="453"/>
      <c r="AJ354" s="516"/>
      <c r="AK354" s="356"/>
      <c r="AL354" s="356"/>
      <c r="AM354" s="356"/>
      <c r="AN354" s="356"/>
      <c r="AO354" s="356"/>
      <c r="AP354" s="356"/>
      <c r="AQ354" s="453"/>
      <c r="AR354" s="455"/>
      <c r="AS354" s="356"/>
      <c r="AT354" s="356"/>
      <c r="AU354" s="356"/>
      <c r="AV354" s="356"/>
      <c r="AW354" s="356"/>
      <c r="AX354" s="356"/>
      <c r="AY354" s="356"/>
      <c r="AZ354" s="356"/>
      <c r="BA354" s="356"/>
      <c r="BB354" s="356"/>
      <c r="BC354" s="356"/>
      <c r="BD354" s="356"/>
      <c r="BE354" s="515"/>
      <c r="BF354" s="448">
        <v>389.88</v>
      </c>
      <c r="BG354" s="441" t="s">
        <v>29</v>
      </c>
      <c r="BH354" s="442"/>
      <c r="BI354" s="442"/>
      <c r="BJ354" s="436"/>
      <c r="BK354" s="436"/>
      <c r="BL354" s="436"/>
      <c r="BM354" s="436"/>
      <c r="BN354" s="436"/>
    </row>
    <row r="355" spans="1:66" ht="15.75" x14ac:dyDescent="0.25">
      <c r="A355" s="425">
        <v>220310</v>
      </c>
      <c r="B355" s="458" t="s">
        <v>1838</v>
      </c>
      <c r="C355" s="551" t="s">
        <v>1838</v>
      </c>
      <c r="D355" s="427">
        <v>38</v>
      </c>
      <c r="E355" s="428">
        <v>0.23193084852098517</v>
      </c>
      <c r="F355" s="429">
        <v>0</v>
      </c>
      <c r="G355" s="429" t="s">
        <v>19</v>
      </c>
      <c r="H355" s="430">
        <v>0</v>
      </c>
      <c r="I355" s="430">
        <v>0</v>
      </c>
      <c r="J355" s="430">
        <v>0</v>
      </c>
      <c r="K355" s="431">
        <v>0</v>
      </c>
      <c r="L355" s="430">
        <v>0</v>
      </c>
      <c r="M355" s="431">
        <v>0</v>
      </c>
      <c r="N355" s="430">
        <v>0</v>
      </c>
      <c r="O355" s="549">
        <v>0</v>
      </c>
      <c r="P355" s="356"/>
      <c r="Q355" s="356"/>
      <c r="R355" s="356"/>
      <c r="S355" s="356"/>
      <c r="T355" s="356"/>
      <c r="U355" s="356"/>
      <c r="V355" s="356"/>
      <c r="W355" s="356"/>
      <c r="X355" s="356"/>
      <c r="Y355" s="356"/>
      <c r="Z355" s="356"/>
      <c r="AA355" s="515"/>
      <c r="AB355" s="515"/>
      <c r="AC355" s="356"/>
      <c r="AD355" s="356"/>
      <c r="AE355" s="356"/>
      <c r="AF355" s="356"/>
      <c r="AG355" s="356"/>
      <c r="AH355" s="356"/>
      <c r="AI355" s="453"/>
      <c r="AJ355" s="516"/>
      <c r="AK355" s="356"/>
      <c r="AL355" s="356"/>
      <c r="AM355" s="356"/>
      <c r="AN355" s="356"/>
      <c r="AO355" s="356"/>
      <c r="AP355" s="356"/>
      <c r="AQ355" s="453"/>
      <c r="AR355" s="455"/>
      <c r="AS355" s="356"/>
      <c r="AT355" s="356"/>
      <c r="AU355" s="356"/>
      <c r="AV355" s="356"/>
      <c r="AW355" s="356"/>
      <c r="AX355" s="356"/>
      <c r="AY355" s="356"/>
      <c r="AZ355" s="356"/>
      <c r="BA355" s="356"/>
      <c r="BB355" s="356"/>
      <c r="BC355" s="356"/>
      <c r="BD355" s="356"/>
      <c r="BE355" s="515"/>
      <c r="BF355" s="448">
        <v>1304.54</v>
      </c>
      <c r="BG355" s="441" t="s">
        <v>92</v>
      </c>
      <c r="BH355" s="442">
        <v>34.33</v>
      </c>
      <c r="BI355" s="442">
        <v>1304.54</v>
      </c>
      <c r="BJ355" s="436">
        <v>0</v>
      </c>
      <c r="BK355" s="436">
        <v>0</v>
      </c>
      <c r="BL355" s="436">
        <v>42</v>
      </c>
      <c r="BM355" s="436">
        <v>0</v>
      </c>
      <c r="BN355" s="436">
        <v>38</v>
      </c>
    </row>
    <row r="356" spans="1:66" ht="30" x14ac:dyDescent="0.25">
      <c r="A356" s="492">
        <v>98689</v>
      </c>
      <c r="B356" s="458" t="s">
        <v>1839</v>
      </c>
      <c r="C356" s="551" t="s">
        <v>1839</v>
      </c>
      <c r="D356" s="427">
        <v>38</v>
      </c>
      <c r="E356" s="428">
        <v>0.22123925272150705</v>
      </c>
      <c r="F356" s="429">
        <v>0</v>
      </c>
      <c r="G356" s="429" t="s">
        <v>19</v>
      </c>
      <c r="H356" s="430">
        <v>0</v>
      </c>
      <c r="I356" s="430">
        <v>0</v>
      </c>
      <c r="J356" s="430">
        <v>0</v>
      </c>
      <c r="K356" s="431">
        <v>0</v>
      </c>
      <c r="L356" s="430">
        <v>0</v>
      </c>
      <c r="M356" s="431">
        <v>0</v>
      </c>
      <c r="N356" s="430">
        <v>0</v>
      </c>
      <c r="O356" s="549">
        <v>0</v>
      </c>
      <c r="P356" s="356"/>
      <c r="Q356" s="356"/>
      <c r="R356" s="356"/>
      <c r="S356" s="356"/>
      <c r="T356" s="356"/>
      <c r="U356" s="356"/>
      <c r="V356" s="356"/>
      <c r="W356" s="356"/>
      <c r="X356" s="356"/>
      <c r="Y356" s="356"/>
      <c r="Z356" s="356"/>
      <c r="AA356" s="515"/>
      <c r="AB356" s="515"/>
      <c r="AC356" s="356"/>
      <c r="AD356" s="356"/>
      <c r="AE356" s="356"/>
      <c r="AF356" s="356"/>
      <c r="AG356" s="356"/>
      <c r="AH356" s="356"/>
      <c r="AI356" s="453"/>
      <c r="AJ356" s="516"/>
      <c r="AK356" s="356"/>
      <c r="AL356" s="356"/>
      <c r="AM356" s="356"/>
      <c r="AN356" s="356"/>
      <c r="AO356" s="356"/>
      <c r="AP356" s="356"/>
      <c r="AQ356" s="453"/>
      <c r="AR356" s="455"/>
      <c r="AS356" s="356"/>
      <c r="AT356" s="356"/>
      <c r="AU356" s="356"/>
      <c r="AV356" s="356"/>
      <c r="AW356" s="356"/>
      <c r="AX356" s="356"/>
      <c r="AY356" s="356"/>
      <c r="AZ356" s="356"/>
      <c r="BA356" s="356"/>
      <c r="BB356" s="356"/>
      <c r="BC356" s="356"/>
      <c r="BD356" s="356"/>
      <c r="BE356" s="515"/>
      <c r="BF356" s="448">
        <v>102.60000000000001</v>
      </c>
      <c r="BG356" s="441" t="s">
        <v>1647</v>
      </c>
      <c r="BH356" s="442">
        <v>2.7</v>
      </c>
      <c r="BI356" s="442">
        <v>102.60000000000001</v>
      </c>
      <c r="BJ356" s="436">
        <v>0</v>
      </c>
      <c r="BK356" s="436">
        <v>0</v>
      </c>
      <c r="BL356" s="436">
        <v>42</v>
      </c>
      <c r="BM356" s="436">
        <v>0</v>
      </c>
      <c r="BN356" s="436">
        <v>38</v>
      </c>
    </row>
    <row r="357" spans="1:66" ht="15.75" x14ac:dyDescent="0.25">
      <c r="A357" s="494">
        <v>220102</v>
      </c>
      <c r="B357" s="468" t="s">
        <v>538</v>
      </c>
      <c r="C357" s="565" t="s">
        <v>538</v>
      </c>
      <c r="D357" s="427">
        <v>38</v>
      </c>
      <c r="E357" s="428">
        <v>0.1531092293438821</v>
      </c>
      <c r="F357" s="429">
        <v>0</v>
      </c>
      <c r="G357" s="429" t="s">
        <v>19</v>
      </c>
      <c r="H357" s="430">
        <v>0</v>
      </c>
      <c r="I357" s="430">
        <v>0</v>
      </c>
      <c r="J357" s="430">
        <v>0</v>
      </c>
      <c r="K357" s="431">
        <v>0</v>
      </c>
      <c r="L357" s="430">
        <v>0</v>
      </c>
      <c r="M357" s="431">
        <v>0</v>
      </c>
      <c r="N357" s="430">
        <v>0</v>
      </c>
      <c r="O357" s="549">
        <v>0</v>
      </c>
      <c r="P357" s="356"/>
      <c r="Q357" s="356"/>
      <c r="R357" s="356"/>
      <c r="S357" s="356"/>
      <c r="T357" s="356"/>
      <c r="U357" s="356"/>
      <c r="V357" s="356"/>
      <c r="W357" s="356"/>
      <c r="X357" s="356"/>
      <c r="Y357" s="356"/>
      <c r="Z357" s="356"/>
      <c r="AA357" s="515"/>
      <c r="AB357" s="515"/>
      <c r="AC357" s="356"/>
      <c r="AD357" s="356"/>
      <c r="AE357" s="356"/>
      <c r="AF357" s="356"/>
      <c r="AG357" s="356"/>
      <c r="AH357" s="356"/>
      <c r="AI357" s="453"/>
      <c r="AJ357" s="516"/>
      <c r="AK357" s="356"/>
      <c r="AL357" s="356"/>
      <c r="AM357" s="356"/>
      <c r="AN357" s="356"/>
      <c r="AO357" s="356"/>
      <c r="AP357" s="356"/>
      <c r="AQ357" s="453"/>
      <c r="AR357" s="455"/>
      <c r="AS357" s="356"/>
      <c r="AT357" s="356"/>
      <c r="AU357" s="356"/>
      <c r="AV357" s="356"/>
      <c r="AW357" s="356"/>
      <c r="AX357" s="356"/>
      <c r="AY357" s="356"/>
      <c r="AZ357" s="356"/>
      <c r="BA357" s="356"/>
      <c r="BB357" s="356"/>
      <c r="BC357" s="356"/>
      <c r="BD357" s="356"/>
      <c r="BE357" s="515"/>
      <c r="BF357" s="448">
        <v>228</v>
      </c>
      <c r="BG357" s="441" t="s">
        <v>37</v>
      </c>
      <c r="BH357" s="442">
        <v>6</v>
      </c>
      <c r="BI357" s="442">
        <v>228</v>
      </c>
      <c r="BJ357" s="436">
        <v>0</v>
      </c>
      <c r="BK357" s="436">
        <v>0</v>
      </c>
      <c r="BL357" s="436">
        <v>42</v>
      </c>
      <c r="BM357" s="436">
        <v>0</v>
      </c>
      <c r="BN357" s="436">
        <v>38</v>
      </c>
    </row>
    <row r="358" spans="1:66" ht="30" x14ac:dyDescent="0.25">
      <c r="A358" s="561"/>
      <c r="B358" s="468"/>
      <c r="C358" s="501" t="s">
        <v>1840</v>
      </c>
      <c r="D358" s="427"/>
      <c r="E358" s="428"/>
      <c r="F358" s="429"/>
      <c r="G358" s="429"/>
      <c r="H358" s="430"/>
      <c r="I358" s="430"/>
      <c r="J358" s="430"/>
      <c r="K358" s="431"/>
      <c r="L358" s="430"/>
      <c r="M358" s="431"/>
      <c r="N358" s="430"/>
      <c r="O358" s="549"/>
      <c r="P358" s="852" t="s">
        <v>1841</v>
      </c>
      <c r="Q358" s="853"/>
      <c r="R358" s="853"/>
      <c r="S358" s="853"/>
      <c r="T358" s="853"/>
      <c r="U358" s="853"/>
      <c r="V358" s="853"/>
      <c r="W358" s="853"/>
      <c r="X358" s="853"/>
      <c r="Y358" s="853"/>
      <c r="Z358" s="853"/>
      <c r="AA358" s="853"/>
      <c r="AB358" s="853"/>
      <c r="AC358" s="853"/>
      <c r="AD358" s="853"/>
      <c r="AE358" s="853"/>
      <c r="AF358" s="853"/>
      <c r="AG358" s="853"/>
      <c r="AH358" s="853"/>
      <c r="AI358" s="853"/>
      <c r="AJ358" s="853"/>
      <c r="AK358" s="853"/>
      <c r="AL358" s="853"/>
      <c r="AM358" s="853"/>
      <c r="AN358" s="853"/>
      <c r="AO358" s="853"/>
      <c r="AP358" s="853"/>
      <c r="AQ358" s="853"/>
      <c r="AR358" s="853"/>
      <c r="AS358" s="853"/>
      <c r="AT358" s="853"/>
      <c r="AU358" s="853"/>
      <c r="AV358" s="853"/>
      <c r="AW358" s="853"/>
      <c r="AX358" s="853"/>
      <c r="AY358" s="853"/>
      <c r="AZ358" s="853"/>
      <c r="BA358" s="853"/>
      <c r="BB358" s="853"/>
      <c r="BC358" s="853"/>
      <c r="BD358" s="854"/>
      <c r="BE358" s="555"/>
      <c r="BF358" s="448">
        <v>42</v>
      </c>
      <c r="BG358" s="441" t="s">
        <v>211</v>
      </c>
      <c r="BH358" s="442"/>
      <c r="BI358" s="442"/>
      <c r="BJ358" s="436"/>
      <c r="BK358" s="436"/>
      <c r="BL358" s="436"/>
      <c r="BM358" s="436"/>
      <c r="BN358" s="436"/>
    </row>
    <row r="359" spans="1:66" x14ac:dyDescent="0.25">
      <c r="A359" s="425" t="s">
        <v>1842</v>
      </c>
      <c r="B359" s="445" t="s">
        <v>923</v>
      </c>
      <c r="C359" s="493" t="s">
        <v>923</v>
      </c>
      <c r="D359" s="472"/>
      <c r="E359" s="473"/>
      <c r="F359" s="429" t="s">
        <v>19</v>
      </c>
      <c r="G359" s="429" t="s">
        <v>19</v>
      </c>
      <c r="H359" s="474"/>
      <c r="I359" s="474"/>
      <c r="J359" s="474"/>
      <c r="K359" s="431" t="s">
        <v>19</v>
      </c>
      <c r="L359" s="474"/>
      <c r="M359" s="431" t="s">
        <v>19</v>
      </c>
      <c r="N359" s="474"/>
      <c r="O359" s="497" t="s">
        <v>1919</v>
      </c>
      <c r="P359" s="419"/>
      <c r="Q359" s="419"/>
      <c r="R359" s="419"/>
      <c r="S359" s="419"/>
      <c r="T359" s="419"/>
      <c r="U359" s="419"/>
      <c r="V359" s="419"/>
      <c r="W359" s="419"/>
      <c r="X359" s="419"/>
      <c r="Y359" s="419"/>
      <c r="Z359" s="419"/>
      <c r="AA359" s="419"/>
      <c r="AB359" s="419"/>
      <c r="AC359" s="419"/>
      <c r="AD359" s="419"/>
      <c r="AE359" s="419"/>
      <c r="AF359" s="419"/>
      <c r="AG359" s="419"/>
      <c r="AH359" s="419"/>
      <c r="AI359" s="420"/>
      <c r="AJ359" s="421"/>
      <c r="AK359" s="419"/>
      <c r="AL359" s="419"/>
      <c r="AM359" s="419"/>
      <c r="AN359" s="419"/>
      <c r="AO359" s="419"/>
      <c r="AP359" s="419"/>
      <c r="AQ359" s="420"/>
      <c r="AR359" s="422"/>
      <c r="AS359" s="419"/>
      <c r="AT359" s="419"/>
      <c r="AU359" s="419"/>
      <c r="AV359" s="419"/>
      <c r="AW359" s="419"/>
      <c r="AX359" s="419"/>
      <c r="AY359" s="419"/>
      <c r="AZ359" s="419"/>
      <c r="BA359" s="419"/>
      <c r="BB359" s="419"/>
      <c r="BC359" s="419"/>
      <c r="BD359" s="419"/>
      <c r="BE359" s="419"/>
      <c r="BF359" s="448" t="s">
        <v>19</v>
      </c>
      <c r="BG359" s="441"/>
      <c r="BH359" s="442"/>
      <c r="BI359" s="442"/>
      <c r="BJ359" s="436">
        <v>0</v>
      </c>
      <c r="BK359" s="436" t="s">
        <v>19</v>
      </c>
      <c r="BL359" s="436" t="s">
        <v>19</v>
      </c>
      <c r="BM359" s="436" t="s">
        <v>19</v>
      </c>
      <c r="BN359" s="436" t="s">
        <v>19</v>
      </c>
    </row>
    <row r="360" spans="1:66" x14ac:dyDescent="0.25">
      <c r="A360" s="494" t="s">
        <v>1843</v>
      </c>
      <c r="B360" s="495" t="s">
        <v>925</v>
      </c>
      <c r="C360" s="480" t="s">
        <v>925</v>
      </c>
      <c r="D360" s="415"/>
      <c r="E360" s="473"/>
      <c r="F360" s="429" t="s">
        <v>19</v>
      </c>
      <c r="G360" s="429" t="s">
        <v>19</v>
      </c>
      <c r="H360" s="415"/>
      <c r="I360" s="415"/>
      <c r="J360" s="415"/>
      <c r="K360" s="431" t="s">
        <v>19</v>
      </c>
      <c r="L360" s="415"/>
      <c r="M360" s="431" t="s">
        <v>19</v>
      </c>
      <c r="N360" s="415"/>
      <c r="O360" s="467" t="s">
        <v>1919</v>
      </c>
      <c r="P360" s="419"/>
      <c r="Q360" s="419"/>
      <c r="R360" s="419"/>
      <c r="S360" s="419"/>
      <c r="T360" s="419"/>
      <c r="U360" s="419"/>
      <c r="V360" s="419"/>
      <c r="W360" s="419"/>
      <c r="X360" s="419"/>
      <c r="Y360" s="419"/>
      <c r="Z360" s="419"/>
      <c r="AA360" s="419"/>
      <c r="AB360" s="419"/>
      <c r="AC360" s="419"/>
      <c r="AD360" s="419"/>
      <c r="AE360" s="419"/>
      <c r="AF360" s="419"/>
      <c r="AG360" s="419"/>
      <c r="AH360" s="419"/>
      <c r="AI360" s="420"/>
      <c r="AJ360" s="421"/>
      <c r="AK360" s="419"/>
      <c r="AL360" s="419"/>
      <c r="AM360" s="419"/>
      <c r="AN360" s="419"/>
      <c r="AO360" s="419"/>
      <c r="AP360" s="419"/>
      <c r="AQ360" s="420"/>
      <c r="AR360" s="422"/>
      <c r="AS360" s="419"/>
      <c r="AT360" s="419"/>
      <c r="AU360" s="419"/>
      <c r="AV360" s="419"/>
      <c r="AW360" s="419"/>
      <c r="AX360" s="419"/>
      <c r="AY360" s="419"/>
      <c r="AZ360" s="419"/>
      <c r="BA360" s="419"/>
      <c r="BB360" s="419"/>
      <c r="BC360" s="419"/>
      <c r="BD360" s="419"/>
      <c r="BE360" s="419"/>
      <c r="BF360" s="448" t="s">
        <v>19</v>
      </c>
      <c r="BG360" s="441"/>
      <c r="BH360" s="442"/>
      <c r="BI360" s="442"/>
      <c r="BJ360" s="436">
        <v>0</v>
      </c>
      <c r="BK360" s="436" t="s">
        <v>19</v>
      </c>
      <c r="BL360" s="436" t="s">
        <v>19</v>
      </c>
      <c r="BM360" s="436" t="s">
        <v>19</v>
      </c>
      <c r="BN360" s="436" t="s">
        <v>19</v>
      </c>
    </row>
    <row r="361" spans="1:66" ht="15.75" x14ac:dyDescent="0.25">
      <c r="A361" s="425">
        <v>260909</v>
      </c>
      <c r="B361" s="458" t="s">
        <v>1401</v>
      </c>
      <c r="C361" s="551" t="s">
        <v>1401</v>
      </c>
      <c r="D361" s="427">
        <v>38</v>
      </c>
      <c r="E361" s="428">
        <v>1.3453816462337804</v>
      </c>
      <c r="F361" s="429">
        <v>0</v>
      </c>
      <c r="G361" s="429" t="s">
        <v>19</v>
      </c>
      <c r="H361" s="430">
        <v>0</v>
      </c>
      <c r="I361" s="430">
        <v>0</v>
      </c>
      <c r="J361" s="430">
        <v>0</v>
      </c>
      <c r="K361" s="431">
        <v>0</v>
      </c>
      <c r="L361" s="430">
        <v>0</v>
      </c>
      <c r="M361" s="431">
        <v>0</v>
      </c>
      <c r="N361" s="430">
        <v>0</v>
      </c>
      <c r="O361" s="432">
        <v>0</v>
      </c>
      <c r="P361" s="356"/>
      <c r="Q361" s="356"/>
      <c r="R361" s="356"/>
      <c r="S361" s="356"/>
      <c r="T361" s="356"/>
      <c r="U361" s="356"/>
      <c r="V361" s="356"/>
      <c r="W361" s="356"/>
      <c r="X361" s="356"/>
      <c r="Y361" s="356"/>
      <c r="Z361" s="356"/>
      <c r="AA361" s="515"/>
      <c r="AB361" s="515"/>
      <c r="AC361" s="356"/>
      <c r="AD361" s="356"/>
      <c r="AE361" s="356"/>
      <c r="AF361" s="356"/>
      <c r="AG361" s="356"/>
      <c r="AH361" s="356"/>
      <c r="AI361" s="453"/>
      <c r="AJ361" s="516"/>
      <c r="AK361" s="356"/>
      <c r="AL361" s="356"/>
      <c r="AM361" s="356"/>
      <c r="AN361" s="356"/>
      <c r="AO361" s="356"/>
      <c r="AP361" s="356"/>
      <c r="AQ361" s="453"/>
      <c r="AR361" s="455"/>
      <c r="AS361" s="356"/>
      <c r="AT361" s="356"/>
      <c r="AU361" s="356"/>
      <c r="AV361" s="356"/>
      <c r="AW361" s="356"/>
      <c r="AX361" s="356"/>
      <c r="AY361" s="356"/>
      <c r="AZ361" s="356"/>
      <c r="BA361" s="356"/>
      <c r="BB361" s="356"/>
      <c r="BC361" s="356"/>
      <c r="BD361" s="356"/>
      <c r="BE361" s="515"/>
      <c r="BF361" s="448">
        <v>3699.2999999999997</v>
      </c>
      <c r="BG361" s="441" t="s">
        <v>37</v>
      </c>
      <c r="BH361" s="442">
        <v>97.35</v>
      </c>
      <c r="BI361" s="442">
        <v>3699.2999999999997</v>
      </c>
      <c r="BJ361" s="436">
        <v>0</v>
      </c>
      <c r="BK361" s="436">
        <v>0</v>
      </c>
      <c r="BL361" s="436">
        <v>42</v>
      </c>
      <c r="BM361" s="436">
        <v>0</v>
      </c>
      <c r="BN361" s="436">
        <v>38</v>
      </c>
    </row>
    <row r="362" spans="1:66" ht="15.75" hidden="1" x14ac:dyDescent="0.25">
      <c r="A362" s="437"/>
      <c r="B362" s="458"/>
      <c r="C362" s="501" t="s">
        <v>1844</v>
      </c>
      <c r="D362" s="427"/>
      <c r="E362" s="428"/>
      <c r="F362" s="429"/>
      <c r="G362" s="429"/>
      <c r="H362" s="430"/>
      <c r="I362" s="430"/>
      <c r="J362" s="430"/>
      <c r="K362" s="431"/>
      <c r="L362" s="430"/>
      <c r="M362" s="431"/>
      <c r="N362" s="430"/>
      <c r="O362" s="432"/>
      <c r="P362" s="554"/>
      <c r="Q362" s="554"/>
      <c r="R362" s="554"/>
      <c r="S362" s="554"/>
      <c r="T362" s="554"/>
      <c r="U362" s="554"/>
      <c r="V362" s="554"/>
      <c r="W362" s="554"/>
      <c r="X362" s="554"/>
      <c r="Y362" s="554"/>
      <c r="Z362" s="554"/>
      <c r="AA362" s="555"/>
      <c r="AB362" s="555"/>
      <c r="AC362" s="554"/>
      <c r="AD362" s="554"/>
      <c r="AE362" s="554"/>
      <c r="AF362" s="554"/>
      <c r="AG362" s="554"/>
      <c r="AH362" s="554"/>
      <c r="AI362" s="556"/>
      <c r="AJ362" s="557"/>
      <c r="AK362" s="554"/>
      <c r="AL362" s="554"/>
      <c r="AM362" s="554"/>
      <c r="AN362" s="554"/>
      <c r="AO362" s="554"/>
      <c r="AP362" s="554"/>
      <c r="AQ362" s="556"/>
      <c r="AR362" s="559"/>
      <c r="AS362" s="554"/>
      <c r="AT362" s="554"/>
      <c r="AU362" s="554"/>
      <c r="AV362" s="554"/>
      <c r="AW362" s="554"/>
      <c r="AX362" s="554"/>
      <c r="AY362" s="554"/>
      <c r="AZ362" s="554"/>
      <c r="BA362" s="554"/>
      <c r="BB362" s="554"/>
      <c r="BC362" s="554"/>
      <c r="BD362" s="554"/>
      <c r="BE362" s="555"/>
      <c r="BF362" s="448">
        <v>3699.3</v>
      </c>
      <c r="BG362" s="441" t="s">
        <v>37</v>
      </c>
      <c r="BH362" s="442"/>
      <c r="BI362" s="442"/>
      <c r="BJ362" s="436"/>
      <c r="BK362" s="436"/>
      <c r="BL362" s="436"/>
      <c r="BM362" s="436"/>
      <c r="BN362" s="436"/>
    </row>
    <row r="363" spans="1:66" x14ac:dyDescent="0.25">
      <c r="A363" s="494" t="s">
        <v>1845</v>
      </c>
      <c r="B363" s="495" t="s">
        <v>942</v>
      </c>
      <c r="C363" s="480" t="s">
        <v>942</v>
      </c>
      <c r="D363" s="415"/>
      <c r="E363" s="473"/>
      <c r="F363" s="429" t="s">
        <v>19</v>
      </c>
      <c r="G363" s="429" t="s">
        <v>19</v>
      </c>
      <c r="H363" s="415"/>
      <c r="I363" s="415"/>
      <c r="J363" s="415"/>
      <c r="K363" s="431" t="s">
        <v>19</v>
      </c>
      <c r="L363" s="415"/>
      <c r="M363" s="431" t="s">
        <v>19</v>
      </c>
      <c r="N363" s="415"/>
      <c r="O363" s="467" t="s">
        <v>1919</v>
      </c>
      <c r="P363" s="419"/>
      <c r="Q363" s="419"/>
      <c r="R363" s="419"/>
      <c r="S363" s="419"/>
      <c r="T363" s="419"/>
      <c r="U363" s="419"/>
      <c r="V363" s="419"/>
      <c r="W363" s="419"/>
      <c r="X363" s="419"/>
      <c r="Y363" s="419"/>
      <c r="Z363" s="419"/>
      <c r="AA363" s="419"/>
      <c r="AB363" s="419"/>
      <c r="AC363" s="419"/>
      <c r="AD363" s="419"/>
      <c r="AE363" s="419"/>
      <c r="AF363" s="419"/>
      <c r="AG363" s="419"/>
      <c r="AH363" s="419"/>
      <c r="AI363" s="420"/>
      <c r="AJ363" s="421"/>
      <c r="AK363" s="419"/>
      <c r="AL363" s="419"/>
      <c r="AM363" s="419"/>
      <c r="AN363" s="419"/>
      <c r="AO363" s="419"/>
      <c r="AP363" s="419"/>
      <c r="AQ363" s="420"/>
      <c r="AR363" s="422"/>
      <c r="AS363" s="419"/>
      <c r="AT363" s="419"/>
      <c r="AU363" s="419"/>
      <c r="AV363" s="419"/>
      <c r="AW363" s="419"/>
      <c r="AX363" s="419"/>
      <c r="AY363" s="419"/>
      <c r="AZ363" s="419"/>
      <c r="BA363" s="419"/>
      <c r="BB363" s="419"/>
      <c r="BC363" s="419"/>
      <c r="BD363" s="419"/>
      <c r="BE363" s="419"/>
      <c r="BF363" s="448" t="s">
        <v>19</v>
      </c>
      <c r="BG363" s="441"/>
      <c r="BH363" s="442"/>
      <c r="BI363" s="442"/>
      <c r="BJ363" s="436">
        <v>0</v>
      </c>
      <c r="BK363" s="436" t="s">
        <v>19</v>
      </c>
      <c r="BL363" s="436" t="s">
        <v>19</v>
      </c>
      <c r="BM363" s="436" t="s">
        <v>19</v>
      </c>
      <c r="BN363" s="436" t="s">
        <v>19</v>
      </c>
    </row>
    <row r="364" spans="1:66" ht="15.75" x14ac:dyDescent="0.25">
      <c r="A364" s="425">
        <v>260909</v>
      </c>
      <c r="B364" s="458" t="s">
        <v>1401</v>
      </c>
      <c r="C364" s="551" t="s">
        <v>1401</v>
      </c>
      <c r="D364" s="427">
        <v>38</v>
      </c>
      <c r="E364" s="428">
        <v>1.5906881105830137</v>
      </c>
      <c r="F364" s="429">
        <v>0</v>
      </c>
      <c r="G364" s="429" t="s">
        <v>19</v>
      </c>
      <c r="H364" s="430">
        <v>0</v>
      </c>
      <c r="I364" s="430">
        <v>0</v>
      </c>
      <c r="J364" s="430">
        <v>0</v>
      </c>
      <c r="K364" s="431">
        <v>0</v>
      </c>
      <c r="L364" s="430">
        <v>0</v>
      </c>
      <c r="M364" s="431">
        <v>0</v>
      </c>
      <c r="N364" s="430">
        <v>0</v>
      </c>
      <c r="O364" s="432">
        <v>0</v>
      </c>
      <c r="P364" s="356">
        <v>4</v>
      </c>
      <c r="Q364" s="356">
        <v>4</v>
      </c>
      <c r="R364" s="356">
        <v>4</v>
      </c>
      <c r="S364" s="356">
        <v>4</v>
      </c>
      <c r="T364" s="356">
        <v>4</v>
      </c>
      <c r="U364" s="356">
        <v>4</v>
      </c>
      <c r="V364" s="356">
        <v>4</v>
      </c>
      <c r="W364" s="356">
        <v>4</v>
      </c>
      <c r="X364" s="356">
        <v>4</v>
      </c>
      <c r="Y364" s="356">
        <v>4</v>
      </c>
      <c r="Z364" s="356">
        <v>4</v>
      </c>
      <c r="AA364" s="515"/>
      <c r="AB364" s="515"/>
      <c r="AC364" s="356">
        <v>4</v>
      </c>
      <c r="AD364" s="356">
        <v>4</v>
      </c>
      <c r="AE364" s="356">
        <v>4</v>
      </c>
      <c r="AF364" s="356">
        <v>4</v>
      </c>
      <c r="AG364" s="356">
        <v>4</v>
      </c>
      <c r="AH364" s="356">
        <v>4</v>
      </c>
      <c r="AI364" s="356">
        <v>4</v>
      </c>
      <c r="AJ364" s="516"/>
      <c r="AK364" s="356">
        <v>4</v>
      </c>
      <c r="AL364" s="356">
        <v>4</v>
      </c>
      <c r="AM364" s="356">
        <v>4</v>
      </c>
      <c r="AN364" s="356">
        <v>4</v>
      </c>
      <c r="AO364" s="356">
        <v>4</v>
      </c>
      <c r="AP364" s="356">
        <v>4</v>
      </c>
      <c r="AQ364" s="356">
        <v>4</v>
      </c>
      <c r="AR364" s="455">
        <v>4</v>
      </c>
      <c r="AS364" s="455">
        <v>4</v>
      </c>
      <c r="AT364" s="455">
        <v>4</v>
      </c>
      <c r="AU364" s="455">
        <v>4</v>
      </c>
      <c r="AV364" s="455">
        <v>4</v>
      </c>
      <c r="AW364" s="455">
        <v>4</v>
      </c>
      <c r="AX364" s="455">
        <v>4</v>
      </c>
      <c r="AY364" s="455">
        <v>4</v>
      </c>
      <c r="AZ364" s="455">
        <v>4</v>
      </c>
      <c r="BA364" s="455">
        <v>4</v>
      </c>
      <c r="BB364" s="455">
        <v>4</v>
      </c>
      <c r="BC364" s="455">
        <v>4</v>
      </c>
      <c r="BD364" s="455">
        <v>4</v>
      </c>
      <c r="BE364" s="515"/>
      <c r="BF364" s="448">
        <v>0</v>
      </c>
      <c r="BG364" s="441" t="s">
        <v>37</v>
      </c>
      <c r="BH364" s="442">
        <v>115.1</v>
      </c>
      <c r="BI364" s="442">
        <v>4373.8</v>
      </c>
      <c r="BJ364" s="436">
        <v>38</v>
      </c>
      <c r="BK364" s="436">
        <v>0</v>
      </c>
      <c r="BL364" s="436">
        <v>4</v>
      </c>
      <c r="BM364" s="436">
        <v>38</v>
      </c>
      <c r="BN364" s="436">
        <v>38</v>
      </c>
    </row>
    <row r="365" spans="1:66" ht="15.75" hidden="1" x14ac:dyDescent="0.25">
      <c r="A365" s="437"/>
      <c r="B365" s="458"/>
      <c r="C365" s="501" t="s">
        <v>1846</v>
      </c>
      <c r="D365" s="427"/>
      <c r="E365" s="428"/>
      <c r="F365" s="429"/>
      <c r="G365" s="429"/>
      <c r="H365" s="430"/>
      <c r="I365" s="430"/>
      <c r="J365" s="430"/>
      <c r="K365" s="431"/>
      <c r="L365" s="430"/>
      <c r="M365" s="431"/>
      <c r="N365" s="430"/>
      <c r="O365" s="432"/>
      <c r="P365" s="554"/>
      <c r="Q365" s="554"/>
      <c r="R365" s="554"/>
      <c r="S365" s="554"/>
      <c r="T365" s="554"/>
      <c r="U365" s="554"/>
      <c r="V365" s="554"/>
      <c r="W365" s="554"/>
      <c r="X365" s="554"/>
      <c r="Y365" s="554"/>
      <c r="Z365" s="554"/>
      <c r="AA365" s="555"/>
      <c r="AB365" s="555"/>
      <c r="AC365" s="554"/>
      <c r="AD365" s="554"/>
      <c r="AE365" s="554"/>
      <c r="AF365" s="554"/>
      <c r="AG365" s="554"/>
      <c r="AH365" s="554"/>
      <c r="AI365" s="556"/>
      <c r="AJ365" s="557"/>
      <c r="AK365" s="554"/>
      <c r="AL365" s="554"/>
      <c r="AM365" s="554"/>
      <c r="AN365" s="554"/>
      <c r="AO365" s="554"/>
      <c r="AP365" s="554"/>
      <c r="AQ365" s="556"/>
      <c r="AR365" s="559"/>
      <c r="AS365" s="554"/>
      <c r="AT365" s="554"/>
      <c r="AU365" s="554"/>
      <c r="AV365" s="554"/>
      <c r="AW365" s="554"/>
      <c r="AX365" s="554"/>
      <c r="AY365" s="554"/>
      <c r="AZ365" s="554"/>
      <c r="BA365" s="554"/>
      <c r="BB365" s="554"/>
      <c r="BC365" s="554"/>
      <c r="BD365" s="554"/>
      <c r="BE365" s="555"/>
      <c r="BF365" s="448">
        <v>4373.8</v>
      </c>
      <c r="BG365" s="441" t="s">
        <v>211</v>
      </c>
      <c r="BH365" s="442"/>
      <c r="BI365" s="442"/>
      <c r="BJ365" s="436"/>
      <c r="BK365" s="436"/>
      <c r="BL365" s="436"/>
      <c r="BM365" s="436"/>
      <c r="BN365" s="436"/>
    </row>
    <row r="366" spans="1:66" x14ac:dyDescent="0.25">
      <c r="A366" s="494" t="s">
        <v>1847</v>
      </c>
      <c r="B366" s="495" t="s">
        <v>1848</v>
      </c>
      <c r="C366" s="480" t="s">
        <v>1848</v>
      </c>
      <c r="D366" s="415"/>
      <c r="E366" s="473"/>
      <c r="F366" s="429" t="s">
        <v>19</v>
      </c>
      <c r="G366" s="429" t="s">
        <v>19</v>
      </c>
      <c r="H366" s="415"/>
      <c r="I366" s="415"/>
      <c r="J366" s="415"/>
      <c r="K366" s="431" t="s">
        <v>19</v>
      </c>
      <c r="L366" s="415"/>
      <c r="M366" s="431" t="s">
        <v>19</v>
      </c>
      <c r="N366" s="415"/>
      <c r="O366" s="467" t="s">
        <v>1919</v>
      </c>
      <c r="P366" s="419"/>
      <c r="Q366" s="419"/>
      <c r="R366" s="419"/>
      <c r="S366" s="419"/>
      <c r="T366" s="419"/>
      <c r="U366" s="419"/>
      <c r="V366" s="419"/>
      <c r="W366" s="419"/>
      <c r="X366" s="419"/>
      <c r="Y366" s="419"/>
      <c r="Z366" s="419"/>
      <c r="AA366" s="419"/>
      <c r="AB366" s="419"/>
      <c r="AC366" s="419"/>
      <c r="AD366" s="419"/>
      <c r="AE366" s="419"/>
      <c r="AF366" s="419"/>
      <c r="AG366" s="419"/>
      <c r="AH366" s="419"/>
      <c r="AI366" s="420"/>
      <c r="AJ366" s="421"/>
      <c r="AK366" s="419"/>
      <c r="AL366" s="419"/>
      <c r="AM366" s="419"/>
      <c r="AN366" s="419"/>
      <c r="AO366" s="419"/>
      <c r="AP366" s="419"/>
      <c r="AQ366" s="420"/>
      <c r="AR366" s="422"/>
      <c r="AS366" s="419"/>
      <c r="AT366" s="419"/>
      <c r="AU366" s="419"/>
      <c r="AV366" s="419"/>
      <c r="AW366" s="419"/>
      <c r="AX366" s="419"/>
      <c r="AY366" s="419"/>
      <c r="AZ366" s="419"/>
      <c r="BA366" s="419"/>
      <c r="BB366" s="419"/>
      <c r="BC366" s="419"/>
      <c r="BD366" s="419"/>
      <c r="BE366" s="419"/>
      <c r="BF366" s="448" t="s">
        <v>19</v>
      </c>
      <c r="BG366" s="441"/>
      <c r="BH366" s="442"/>
      <c r="BI366" s="442"/>
      <c r="BJ366" s="436">
        <v>0</v>
      </c>
      <c r="BK366" s="436" t="s">
        <v>19</v>
      </c>
      <c r="BL366" s="436" t="s">
        <v>19</v>
      </c>
      <c r="BM366" s="436" t="s">
        <v>19</v>
      </c>
      <c r="BN366" s="436" t="s">
        <v>19</v>
      </c>
    </row>
    <row r="367" spans="1:66" ht="15.75" x14ac:dyDescent="0.25">
      <c r="A367" s="425">
        <v>261602</v>
      </c>
      <c r="B367" s="458" t="s">
        <v>1849</v>
      </c>
      <c r="C367" s="551" t="s">
        <v>1849</v>
      </c>
      <c r="D367" s="427">
        <v>38</v>
      </c>
      <c r="E367" s="428">
        <v>0</v>
      </c>
      <c r="F367" s="429">
        <v>0</v>
      </c>
      <c r="G367" s="429" t="s">
        <v>1920</v>
      </c>
      <c r="H367" s="430">
        <v>0</v>
      </c>
      <c r="I367" s="430">
        <v>0</v>
      </c>
      <c r="J367" s="430">
        <v>0</v>
      </c>
      <c r="K367" s="431">
        <v>0</v>
      </c>
      <c r="L367" s="430">
        <v>0</v>
      </c>
      <c r="M367" s="431">
        <v>0</v>
      </c>
      <c r="N367" s="430">
        <v>0</v>
      </c>
      <c r="O367" s="432">
        <v>0</v>
      </c>
      <c r="P367" s="356" t="s">
        <v>1549</v>
      </c>
      <c r="Q367" s="356" t="s">
        <v>1549</v>
      </c>
      <c r="R367" s="356" t="s">
        <v>1549</v>
      </c>
      <c r="S367" s="356" t="s">
        <v>1549</v>
      </c>
      <c r="T367" s="356" t="s">
        <v>1549</v>
      </c>
      <c r="U367" s="356" t="s">
        <v>1549</v>
      </c>
      <c r="V367" s="356" t="s">
        <v>1549</v>
      </c>
      <c r="W367" s="356" t="s">
        <v>1549</v>
      </c>
      <c r="X367" s="356" t="s">
        <v>1549</v>
      </c>
      <c r="Y367" s="356" t="s">
        <v>1549</v>
      </c>
      <c r="Z367" s="356" t="s">
        <v>1549</v>
      </c>
      <c r="AA367" s="515"/>
      <c r="AB367" s="515"/>
      <c r="AC367" s="356" t="s">
        <v>1549</v>
      </c>
      <c r="AD367" s="356" t="s">
        <v>1549</v>
      </c>
      <c r="AE367" s="356" t="s">
        <v>1549</v>
      </c>
      <c r="AF367" s="356" t="s">
        <v>1549</v>
      </c>
      <c r="AG367" s="356" t="s">
        <v>1549</v>
      </c>
      <c r="AH367" s="356" t="s">
        <v>1549</v>
      </c>
      <c r="AI367" s="356" t="s">
        <v>1549</v>
      </c>
      <c r="AJ367" s="516"/>
      <c r="AK367" s="356" t="s">
        <v>1549</v>
      </c>
      <c r="AL367" s="356" t="s">
        <v>1549</v>
      </c>
      <c r="AM367" s="356" t="s">
        <v>1549</v>
      </c>
      <c r="AN367" s="356" t="s">
        <v>1549</v>
      </c>
      <c r="AO367" s="356" t="s">
        <v>1549</v>
      </c>
      <c r="AP367" s="356" t="s">
        <v>1549</v>
      </c>
      <c r="AQ367" s="356" t="s">
        <v>1549</v>
      </c>
      <c r="AR367" s="356" t="s">
        <v>1549</v>
      </c>
      <c r="AS367" s="356" t="s">
        <v>1549</v>
      </c>
      <c r="AT367" s="356" t="s">
        <v>1549</v>
      </c>
      <c r="AU367" s="356" t="s">
        <v>1549</v>
      </c>
      <c r="AV367" s="356" t="s">
        <v>1549</v>
      </c>
      <c r="AW367" s="356" t="s">
        <v>1549</v>
      </c>
      <c r="AX367" s="356" t="s">
        <v>1549</v>
      </c>
      <c r="AY367" s="356" t="s">
        <v>1549</v>
      </c>
      <c r="AZ367" s="356" t="s">
        <v>1549</v>
      </c>
      <c r="BA367" s="356" t="s">
        <v>1549</v>
      </c>
      <c r="BB367" s="356" t="s">
        <v>1549</v>
      </c>
      <c r="BC367" s="356" t="s">
        <v>1549</v>
      </c>
      <c r="BD367" s="356" t="s">
        <v>1549</v>
      </c>
      <c r="BE367" s="515"/>
      <c r="BF367" s="448">
        <v>0</v>
      </c>
      <c r="BG367" s="441" t="s">
        <v>37</v>
      </c>
      <c r="BH367" s="442">
        <v>0</v>
      </c>
      <c r="BI367" s="442">
        <v>0</v>
      </c>
      <c r="BJ367" s="436">
        <v>38</v>
      </c>
      <c r="BK367" s="436">
        <v>0</v>
      </c>
      <c r="BL367" s="436">
        <v>4</v>
      </c>
      <c r="BM367" s="436">
        <v>0</v>
      </c>
      <c r="BN367" s="436">
        <v>38</v>
      </c>
    </row>
    <row r="368" spans="1:66" x14ac:dyDescent="0.25">
      <c r="A368" s="492" t="s">
        <v>1850</v>
      </c>
      <c r="B368" s="495" t="s">
        <v>494</v>
      </c>
      <c r="C368" s="480" t="s">
        <v>494</v>
      </c>
      <c r="D368" s="415"/>
      <c r="E368" s="473"/>
      <c r="F368" s="429" t="s">
        <v>19</v>
      </c>
      <c r="G368" s="429" t="s">
        <v>19</v>
      </c>
      <c r="H368" s="415"/>
      <c r="I368" s="415"/>
      <c r="J368" s="415"/>
      <c r="K368" s="431" t="s">
        <v>19</v>
      </c>
      <c r="L368" s="415"/>
      <c r="M368" s="431" t="s">
        <v>19</v>
      </c>
      <c r="N368" s="415"/>
      <c r="O368" s="467" t="s">
        <v>1919</v>
      </c>
      <c r="P368" s="419"/>
      <c r="Q368" s="419"/>
      <c r="R368" s="419"/>
      <c r="S368" s="419"/>
      <c r="T368" s="419"/>
      <c r="U368" s="419"/>
      <c r="V368" s="419"/>
      <c r="W368" s="419"/>
      <c r="X368" s="419"/>
      <c r="Y368" s="419"/>
      <c r="Z368" s="419"/>
      <c r="AA368" s="419"/>
      <c r="AB368" s="419"/>
      <c r="AC368" s="419"/>
      <c r="AD368" s="419"/>
      <c r="AE368" s="419"/>
      <c r="AF368" s="419"/>
      <c r="AG368" s="419"/>
      <c r="AH368" s="419"/>
      <c r="AI368" s="420"/>
      <c r="AJ368" s="421"/>
      <c r="AK368" s="419"/>
      <c r="AL368" s="419"/>
      <c r="AM368" s="419"/>
      <c r="AN368" s="419"/>
      <c r="AO368" s="419"/>
      <c r="AP368" s="419"/>
      <c r="AQ368" s="420"/>
      <c r="AR368" s="422"/>
      <c r="AS368" s="419"/>
      <c r="AT368" s="419"/>
      <c r="AU368" s="419"/>
      <c r="AV368" s="419"/>
      <c r="AW368" s="419"/>
      <c r="AX368" s="419"/>
      <c r="AY368" s="419"/>
      <c r="AZ368" s="419"/>
      <c r="BA368" s="419"/>
      <c r="BB368" s="419"/>
      <c r="BC368" s="419"/>
      <c r="BD368" s="419"/>
      <c r="BE368" s="419"/>
      <c r="BF368" s="448" t="s">
        <v>19</v>
      </c>
      <c r="BG368" s="441"/>
      <c r="BH368" s="442"/>
      <c r="BI368" s="442"/>
      <c r="BJ368" s="436">
        <v>0</v>
      </c>
      <c r="BK368" s="436" t="s">
        <v>19</v>
      </c>
      <c r="BL368" s="436" t="s">
        <v>19</v>
      </c>
      <c r="BM368" s="436" t="s">
        <v>19</v>
      </c>
      <c r="BN368" s="436" t="s">
        <v>19</v>
      </c>
    </row>
    <row r="369" spans="1:66" ht="27" customHeight="1" x14ac:dyDescent="0.25">
      <c r="A369" s="425">
        <v>261609</v>
      </c>
      <c r="B369" s="468" t="s">
        <v>1851</v>
      </c>
      <c r="C369" s="550" t="s">
        <v>1851</v>
      </c>
      <c r="D369" s="427">
        <v>38</v>
      </c>
      <c r="E369" s="428">
        <v>0.68967126435873161</v>
      </c>
      <c r="F369" s="429">
        <v>0</v>
      </c>
      <c r="G369" s="429" t="s">
        <v>19</v>
      </c>
      <c r="H369" s="430">
        <v>0</v>
      </c>
      <c r="I369" s="430">
        <v>0</v>
      </c>
      <c r="J369" s="430">
        <v>0</v>
      </c>
      <c r="K369" s="431">
        <v>0</v>
      </c>
      <c r="L369" s="430">
        <v>0</v>
      </c>
      <c r="M369" s="431">
        <v>0</v>
      </c>
      <c r="N369" s="430">
        <v>0</v>
      </c>
      <c r="O369" s="432">
        <v>0</v>
      </c>
      <c r="P369" s="356"/>
      <c r="Q369" s="356"/>
      <c r="R369" s="356"/>
      <c r="S369" s="356"/>
      <c r="T369" s="356"/>
      <c r="U369" s="356"/>
      <c r="V369" s="356"/>
      <c r="W369" s="356"/>
      <c r="X369" s="356"/>
      <c r="Y369" s="356"/>
      <c r="Z369" s="356"/>
      <c r="AA369" s="515"/>
      <c r="AB369" s="515"/>
      <c r="AC369" s="356"/>
      <c r="AD369" s="356"/>
      <c r="AE369" s="356"/>
      <c r="AF369" s="356"/>
      <c r="AG369" s="356"/>
      <c r="AH369" s="356"/>
      <c r="AI369" s="453"/>
      <c r="AJ369" s="516"/>
      <c r="AK369" s="356"/>
      <c r="AL369" s="356"/>
      <c r="AM369" s="356"/>
      <c r="AN369" s="356"/>
      <c r="AO369" s="356"/>
      <c r="AP369" s="356"/>
      <c r="AQ369" s="453"/>
      <c r="AR369" s="455"/>
      <c r="AS369" s="356"/>
      <c r="AT369" s="356"/>
      <c r="AU369" s="356"/>
      <c r="AV369" s="356"/>
      <c r="AW369" s="356"/>
      <c r="AX369" s="356"/>
      <c r="AY369" s="356"/>
      <c r="AZ369" s="356"/>
      <c r="BA369" s="356"/>
      <c r="BB369" s="356"/>
      <c r="BC369" s="356"/>
      <c r="BD369" s="356"/>
      <c r="BE369" s="515"/>
      <c r="BF369" s="448">
        <v>2123.44</v>
      </c>
      <c r="BG369" s="441" t="s">
        <v>37</v>
      </c>
      <c r="BH369" s="442">
        <v>55.88</v>
      </c>
      <c r="BI369" s="442">
        <v>2123.44</v>
      </c>
      <c r="BJ369" s="436">
        <v>0</v>
      </c>
      <c r="BK369" s="436">
        <v>0</v>
      </c>
      <c r="BL369" s="436">
        <v>42</v>
      </c>
      <c r="BM369" s="436">
        <v>0</v>
      </c>
      <c r="BN369" s="436">
        <v>38</v>
      </c>
    </row>
    <row r="370" spans="1:66" x14ac:dyDescent="0.25">
      <c r="A370" s="465" t="s">
        <v>1852</v>
      </c>
      <c r="B370" s="445" t="s">
        <v>955</v>
      </c>
      <c r="C370" s="493" t="s">
        <v>955</v>
      </c>
      <c r="D370" s="573"/>
      <c r="E370" s="574"/>
      <c r="F370" s="429" t="s">
        <v>19</v>
      </c>
      <c r="G370" s="429" t="s">
        <v>19</v>
      </c>
      <c r="H370" s="573"/>
      <c r="I370" s="573"/>
      <c r="J370" s="573"/>
      <c r="K370" s="431" t="s">
        <v>19</v>
      </c>
      <c r="L370" s="573"/>
      <c r="M370" s="431" t="s">
        <v>19</v>
      </c>
      <c r="N370" s="573"/>
      <c r="O370" s="467" t="s">
        <v>1919</v>
      </c>
      <c r="P370" s="419"/>
      <c r="Q370" s="419"/>
      <c r="R370" s="419"/>
      <c r="S370" s="419"/>
      <c r="T370" s="419"/>
      <c r="U370" s="419"/>
      <c r="V370" s="419"/>
      <c r="W370" s="419"/>
      <c r="X370" s="419"/>
      <c r="Y370" s="419"/>
      <c r="Z370" s="419"/>
      <c r="AA370" s="419"/>
      <c r="AB370" s="419"/>
      <c r="AC370" s="419"/>
      <c r="AD370" s="419"/>
      <c r="AE370" s="419"/>
      <c r="AF370" s="419"/>
      <c r="AG370" s="419"/>
      <c r="AH370" s="419"/>
      <c r="AI370" s="420"/>
      <c r="AJ370" s="421"/>
      <c r="AK370" s="419"/>
      <c r="AL370" s="419"/>
      <c r="AM370" s="419"/>
      <c r="AN370" s="419"/>
      <c r="AO370" s="419"/>
      <c r="AP370" s="419"/>
      <c r="AQ370" s="420"/>
      <c r="AR370" s="422"/>
      <c r="AS370" s="419"/>
      <c r="AT370" s="419"/>
      <c r="AU370" s="419"/>
      <c r="AV370" s="419"/>
      <c r="AW370" s="419"/>
      <c r="AX370" s="419"/>
      <c r="AY370" s="419"/>
      <c r="AZ370" s="419"/>
      <c r="BA370" s="419"/>
      <c r="BB370" s="419"/>
      <c r="BC370" s="419"/>
      <c r="BD370" s="419"/>
      <c r="BE370" s="419"/>
      <c r="BF370" s="448" t="s">
        <v>19</v>
      </c>
      <c r="BG370" s="441"/>
      <c r="BH370" s="442"/>
      <c r="BI370" s="442"/>
      <c r="BJ370" s="436">
        <v>0</v>
      </c>
      <c r="BK370" s="436" t="s">
        <v>19</v>
      </c>
      <c r="BL370" s="436" t="s">
        <v>19</v>
      </c>
      <c r="BM370" s="436" t="s">
        <v>19</v>
      </c>
      <c r="BN370" s="436" t="s">
        <v>19</v>
      </c>
    </row>
    <row r="371" spans="1:66" ht="15.75" x14ac:dyDescent="0.25">
      <c r="A371" s="425">
        <v>270501</v>
      </c>
      <c r="B371" s="458" t="s">
        <v>958</v>
      </c>
      <c r="C371" s="551" t="s">
        <v>958</v>
      </c>
      <c r="D371" s="427">
        <v>38</v>
      </c>
      <c r="E371" s="428">
        <v>0.10279826632373953</v>
      </c>
      <c r="F371" s="429">
        <v>0</v>
      </c>
      <c r="G371" s="429" t="s">
        <v>19</v>
      </c>
      <c r="H371" s="430">
        <v>0</v>
      </c>
      <c r="I371" s="430">
        <v>0</v>
      </c>
      <c r="J371" s="430">
        <v>0</v>
      </c>
      <c r="K371" s="431">
        <v>0</v>
      </c>
      <c r="L371" s="430">
        <v>0</v>
      </c>
      <c r="M371" s="431">
        <v>0</v>
      </c>
      <c r="N371" s="430">
        <v>0</v>
      </c>
      <c r="O371" s="432">
        <v>0</v>
      </c>
      <c r="P371" s="356"/>
      <c r="Q371" s="356"/>
      <c r="R371" s="356"/>
      <c r="S371" s="356"/>
      <c r="T371" s="356"/>
      <c r="U371" s="356"/>
      <c r="V371" s="356"/>
      <c r="W371" s="356"/>
      <c r="X371" s="356"/>
      <c r="Y371" s="356"/>
      <c r="Z371" s="356"/>
      <c r="AA371" s="515"/>
      <c r="AB371" s="515"/>
      <c r="AC371" s="356"/>
      <c r="AD371" s="356"/>
      <c r="AE371" s="356"/>
      <c r="AF371" s="356"/>
      <c r="AG371" s="356"/>
      <c r="AH371" s="356"/>
      <c r="AI371" s="453"/>
      <c r="AJ371" s="516"/>
      <c r="AK371" s="356"/>
      <c r="AL371" s="356"/>
      <c r="AM371" s="356"/>
      <c r="AN371" s="356"/>
      <c r="AO371" s="356"/>
      <c r="AP371" s="356"/>
      <c r="AQ371" s="453"/>
      <c r="AR371" s="455"/>
      <c r="AS371" s="356"/>
      <c r="AT371" s="356"/>
      <c r="AU371" s="356"/>
      <c r="AV371" s="356"/>
      <c r="AW371" s="356"/>
      <c r="AX371" s="356"/>
      <c r="AY371" s="356"/>
      <c r="AZ371" s="356"/>
      <c r="BA371" s="356"/>
      <c r="BB371" s="356"/>
      <c r="BC371" s="356"/>
      <c r="BD371" s="356"/>
      <c r="BE371" s="515"/>
      <c r="BF371" s="448">
        <v>1802.34</v>
      </c>
      <c r="BG371" s="441" t="s">
        <v>37</v>
      </c>
      <c r="BH371" s="442">
        <v>47.43</v>
      </c>
      <c r="BI371" s="442">
        <v>1802.34</v>
      </c>
      <c r="BJ371" s="436">
        <v>0</v>
      </c>
      <c r="BK371" s="436">
        <v>0</v>
      </c>
      <c r="BL371" s="436">
        <v>42</v>
      </c>
      <c r="BM371" s="436">
        <v>0</v>
      </c>
      <c r="BN371" s="436">
        <v>38</v>
      </c>
    </row>
    <row r="372" spans="1:66" ht="30" x14ac:dyDescent="0.25">
      <c r="A372" s="425">
        <v>98510</v>
      </c>
      <c r="B372" s="458" t="s">
        <v>1853</v>
      </c>
      <c r="C372" s="551" t="s">
        <v>1853</v>
      </c>
      <c r="D372" s="427">
        <v>38</v>
      </c>
      <c r="E372" s="428">
        <v>6.0004953158983153E-2</v>
      </c>
      <c r="F372" s="429">
        <v>0</v>
      </c>
      <c r="G372" s="429" t="s">
        <v>19</v>
      </c>
      <c r="H372" s="430">
        <v>0</v>
      </c>
      <c r="I372" s="430">
        <v>0</v>
      </c>
      <c r="J372" s="430">
        <v>0</v>
      </c>
      <c r="K372" s="431">
        <v>0</v>
      </c>
      <c r="L372" s="430">
        <v>0</v>
      </c>
      <c r="M372" s="431">
        <v>0</v>
      </c>
      <c r="N372" s="430">
        <v>0</v>
      </c>
      <c r="O372" s="549">
        <v>0</v>
      </c>
      <c r="P372" s="356"/>
      <c r="Q372" s="356"/>
      <c r="R372" s="356"/>
      <c r="S372" s="356"/>
      <c r="T372" s="356"/>
      <c r="U372" s="356"/>
      <c r="V372" s="356"/>
      <c r="W372" s="356"/>
      <c r="X372" s="356"/>
      <c r="Y372" s="356"/>
      <c r="Z372" s="356"/>
      <c r="AA372" s="515"/>
      <c r="AB372" s="515"/>
      <c r="AC372" s="356"/>
      <c r="AD372" s="356"/>
      <c r="AE372" s="356"/>
      <c r="AF372" s="356"/>
      <c r="AG372" s="356"/>
      <c r="AH372" s="356"/>
      <c r="AI372" s="453"/>
      <c r="AJ372" s="516"/>
      <c r="AK372" s="356"/>
      <c r="AL372" s="356"/>
      <c r="AM372" s="356"/>
      <c r="AN372" s="356"/>
      <c r="AO372" s="356"/>
      <c r="AP372" s="356"/>
      <c r="AQ372" s="453"/>
      <c r="AR372" s="455"/>
      <c r="AS372" s="356"/>
      <c r="AT372" s="356"/>
      <c r="AU372" s="356"/>
      <c r="AV372" s="356"/>
      <c r="AW372" s="356"/>
      <c r="AX372" s="356"/>
      <c r="AY372" s="356"/>
      <c r="AZ372" s="356"/>
      <c r="BA372" s="356"/>
      <c r="BB372" s="356"/>
      <c r="BC372" s="356"/>
      <c r="BD372" s="356"/>
      <c r="BE372" s="515"/>
      <c r="BF372" s="448">
        <v>38</v>
      </c>
      <c r="BG372" s="441" t="s">
        <v>1854</v>
      </c>
      <c r="BH372" s="442">
        <v>1</v>
      </c>
      <c r="BI372" s="442">
        <v>38</v>
      </c>
      <c r="BJ372" s="436">
        <v>0</v>
      </c>
      <c r="BK372" s="436">
        <v>0</v>
      </c>
      <c r="BL372" s="436">
        <v>42</v>
      </c>
      <c r="BM372" s="436">
        <v>0</v>
      </c>
      <c r="BN372" s="436">
        <v>38</v>
      </c>
    </row>
    <row r="373" spans="1:66" ht="30" x14ac:dyDescent="0.25">
      <c r="A373" s="575"/>
      <c r="B373" s="458" t="s">
        <v>1855</v>
      </c>
      <c r="C373" s="551" t="s">
        <v>1855</v>
      </c>
      <c r="D373" s="427">
        <v>38</v>
      </c>
      <c r="E373" s="428">
        <v>1.1389780125059295E-2</v>
      </c>
      <c r="F373" s="429">
        <v>0</v>
      </c>
      <c r="G373" s="429" t="s">
        <v>19</v>
      </c>
      <c r="H373" s="430">
        <v>0</v>
      </c>
      <c r="I373" s="430">
        <v>0</v>
      </c>
      <c r="J373" s="430">
        <v>0</v>
      </c>
      <c r="K373" s="431">
        <v>0</v>
      </c>
      <c r="L373" s="430">
        <v>0</v>
      </c>
      <c r="M373" s="431">
        <v>0</v>
      </c>
      <c r="N373" s="430">
        <v>0</v>
      </c>
      <c r="O373" s="549">
        <v>0</v>
      </c>
      <c r="P373" s="356"/>
      <c r="Q373" s="356"/>
      <c r="R373" s="356"/>
      <c r="S373" s="356"/>
      <c r="T373" s="356"/>
      <c r="U373" s="356"/>
      <c r="V373" s="356"/>
      <c r="W373" s="356"/>
      <c r="X373" s="356"/>
      <c r="Y373" s="356"/>
      <c r="Z373" s="356"/>
      <c r="AA373" s="515"/>
      <c r="AB373" s="515"/>
      <c r="AC373" s="356"/>
      <c r="AD373" s="356"/>
      <c r="AE373" s="356"/>
      <c r="AF373" s="356"/>
      <c r="AG373" s="356"/>
      <c r="AH373" s="356"/>
      <c r="AI373" s="453"/>
      <c r="AJ373" s="516"/>
      <c r="AK373" s="356"/>
      <c r="AL373" s="356"/>
      <c r="AM373" s="356"/>
      <c r="AN373" s="356"/>
      <c r="AO373" s="356"/>
      <c r="AP373" s="356"/>
      <c r="AQ373" s="453"/>
      <c r="AR373" s="455"/>
      <c r="AS373" s="356"/>
      <c r="AT373" s="356"/>
      <c r="AU373" s="356"/>
      <c r="AV373" s="356"/>
      <c r="AW373" s="356"/>
      <c r="AX373" s="356"/>
      <c r="AY373" s="356"/>
      <c r="AZ373" s="356"/>
      <c r="BA373" s="356"/>
      <c r="BB373" s="356"/>
      <c r="BC373" s="356"/>
      <c r="BD373" s="356"/>
      <c r="BE373" s="515"/>
      <c r="BF373" s="448">
        <v>38</v>
      </c>
      <c r="BG373" s="441">
        <v>0</v>
      </c>
      <c r="BH373" s="442">
        <v>1</v>
      </c>
      <c r="BI373" s="442">
        <v>38</v>
      </c>
      <c r="BJ373" s="436">
        <v>0</v>
      </c>
      <c r="BK373" s="436">
        <v>0</v>
      </c>
      <c r="BL373" s="436">
        <v>42</v>
      </c>
      <c r="BM373" s="436">
        <v>0</v>
      </c>
      <c r="BN373" s="436">
        <v>38</v>
      </c>
    </row>
    <row r="374" spans="1:66" ht="15.75" x14ac:dyDescent="0.25">
      <c r="A374" s="479"/>
      <c r="B374" s="458" t="s">
        <v>967</v>
      </c>
      <c r="C374" s="551" t="s">
        <v>967</v>
      </c>
      <c r="D374" s="427">
        <v>38</v>
      </c>
      <c r="E374" s="428">
        <v>8.1161334592743481E-2</v>
      </c>
      <c r="F374" s="429">
        <v>0</v>
      </c>
      <c r="G374" s="429" t="s">
        <v>19</v>
      </c>
      <c r="H374" s="430">
        <v>0</v>
      </c>
      <c r="I374" s="430">
        <v>0</v>
      </c>
      <c r="J374" s="430">
        <v>0</v>
      </c>
      <c r="K374" s="431">
        <v>0</v>
      </c>
      <c r="L374" s="430">
        <v>0</v>
      </c>
      <c r="M374" s="431">
        <v>0</v>
      </c>
      <c r="N374" s="430">
        <v>0</v>
      </c>
      <c r="O374" s="549">
        <v>0</v>
      </c>
      <c r="P374" s="356"/>
      <c r="Q374" s="356"/>
      <c r="R374" s="356"/>
      <c r="S374" s="356"/>
      <c r="T374" s="356"/>
      <c r="U374" s="356"/>
      <c r="V374" s="356"/>
      <c r="W374" s="356"/>
      <c r="X374" s="356"/>
      <c r="Y374" s="356"/>
      <c r="Z374" s="356"/>
      <c r="AA374" s="515"/>
      <c r="AB374" s="515"/>
      <c r="AC374" s="356"/>
      <c r="AD374" s="356"/>
      <c r="AE374" s="356"/>
      <c r="AF374" s="356"/>
      <c r="AG374" s="356"/>
      <c r="AH374" s="356"/>
      <c r="AI374" s="453"/>
      <c r="AJ374" s="516"/>
      <c r="AK374" s="356"/>
      <c r="AL374" s="356"/>
      <c r="AM374" s="356"/>
      <c r="AN374" s="356"/>
      <c r="AO374" s="356"/>
      <c r="AP374" s="356"/>
      <c r="AQ374" s="453"/>
      <c r="AR374" s="455"/>
      <c r="AS374" s="356"/>
      <c r="AT374" s="356"/>
      <c r="AU374" s="356"/>
      <c r="AV374" s="356"/>
      <c r="AW374" s="356"/>
      <c r="AX374" s="356"/>
      <c r="AY374" s="356"/>
      <c r="AZ374" s="356"/>
      <c r="BA374" s="356"/>
      <c r="BB374" s="356"/>
      <c r="BC374" s="356"/>
      <c r="BD374" s="356"/>
      <c r="BE374" s="515"/>
      <c r="BF374" s="448">
        <v>38</v>
      </c>
      <c r="BG374" s="441">
        <v>0</v>
      </c>
      <c r="BH374" s="442">
        <v>1</v>
      </c>
      <c r="BI374" s="442">
        <v>38</v>
      </c>
      <c r="BJ374" s="436">
        <v>0</v>
      </c>
      <c r="BK374" s="436">
        <v>0</v>
      </c>
      <c r="BL374" s="436">
        <v>42</v>
      </c>
      <c r="BM374" s="436">
        <v>0</v>
      </c>
      <c r="BN374" s="436">
        <v>38</v>
      </c>
    </row>
    <row r="375" spans="1:66" ht="30" x14ac:dyDescent="0.25">
      <c r="A375" s="425" t="s">
        <v>1622</v>
      </c>
      <c r="B375" s="540" t="s">
        <v>1856</v>
      </c>
      <c r="C375" s="540" t="s">
        <v>1856</v>
      </c>
      <c r="D375" s="573"/>
      <c r="E375" s="574"/>
      <c r="F375" s="429" t="s">
        <v>19</v>
      </c>
      <c r="G375" s="429" t="s">
        <v>19</v>
      </c>
      <c r="H375" s="573"/>
      <c r="I375" s="573"/>
      <c r="J375" s="573"/>
      <c r="K375" s="431" t="s">
        <v>19</v>
      </c>
      <c r="L375" s="573"/>
      <c r="M375" s="431" t="s">
        <v>19</v>
      </c>
      <c r="N375" s="573"/>
      <c r="O375" s="467" t="s">
        <v>1919</v>
      </c>
      <c r="P375" s="419"/>
      <c r="Q375" s="419"/>
      <c r="R375" s="419"/>
      <c r="S375" s="419"/>
      <c r="T375" s="419"/>
      <c r="U375" s="419"/>
      <c r="V375" s="419"/>
      <c r="W375" s="419"/>
      <c r="X375" s="419"/>
      <c r="Y375" s="419"/>
      <c r="Z375" s="419"/>
      <c r="AA375" s="419"/>
      <c r="AB375" s="419"/>
      <c r="AC375" s="419"/>
      <c r="AD375" s="419"/>
      <c r="AE375" s="419"/>
      <c r="AF375" s="419"/>
      <c r="AG375" s="419"/>
      <c r="AH375" s="419"/>
      <c r="AI375" s="420"/>
      <c r="AJ375" s="421"/>
      <c r="AK375" s="419"/>
      <c r="AL375" s="419"/>
      <c r="AM375" s="419"/>
      <c r="AN375" s="419"/>
      <c r="AO375" s="419"/>
      <c r="AP375" s="419"/>
      <c r="AQ375" s="420"/>
      <c r="AR375" s="422"/>
      <c r="AS375" s="419"/>
      <c r="AT375" s="419"/>
      <c r="AU375" s="419"/>
      <c r="AV375" s="419"/>
      <c r="AW375" s="419"/>
      <c r="AX375" s="419"/>
      <c r="AY375" s="419"/>
      <c r="AZ375" s="419"/>
      <c r="BA375" s="419"/>
      <c r="BB375" s="419"/>
      <c r="BC375" s="419"/>
      <c r="BD375" s="419"/>
      <c r="BE375" s="419"/>
      <c r="BF375" s="448" t="s">
        <v>19</v>
      </c>
      <c r="BG375" s="441"/>
      <c r="BH375" s="442">
        <v>4</v>
      </c>
      <c r="BI375" s="442">
        <v>0</v>
      </c>
      <c r="BJ375" s="436">
        <v>0</v>
      </c>
      <c r="BK375" s="436" t="s">
        <v>19</v>
      </c>
      <c r="BL375" s="436" t="s">
        <v>19</v>
      </c>
      <c r="BM375" s="436" t="s">
        <v>19</v>
      </c>
      <c r="BN375" s="436" t="s">
        <v>19</v>
      </c>
    </row>
    <row r="376" spans="1:66" x14ac:dyDescent="0.25">
      <c r="A376" s="479" t="s">
        <v>1623</v>
      </c>
      <c r="B376" s="445" t="s">
        <v>85</v>
      </c>
      <c r="C376" s="445" t="s">
        <v>85</v>
      </c>
      <c r="D376" s="573"/>
      <c r="E376" s="574"/>
      <c r="F376" s="429" t="s">
        <v>19</v>
      </c>
      <c r="G376" s="429" t="s">
        <v>19</v>
      </c>
      <c r="H376" s="573"/>
      <c r="I376" s="573"/>
      <c r="J376" s="573"/>
      <c r="K376" s="431" t="s">
        <v>19</v>
      </c>
      <c r="L376" s="573"/>
      <c r="M376" s="431" t="s">
        <v>19</v>
      </c>
      <c r="N376" s="573"/>
      <c r="O376" s="467" t="s">
        <v>1919</v>
      </c>
      <c r="P376" s="419"/>
      <c r="Q376" s="419"/>
      <c r="R376" s="419"/>
      <c r="S376" s="419"/>
      <c r="T376" s="419"/>
      <c r="U376" s="419"/>
      <c r="V376" s="419"/>
      <c r="W376" s="419"/>
      <c r="X376" s="419"/>
      <c r="Y376" s="419"/>
      <c r="Z376" s="419"/>
      <c r="AA376" s="419"/>
      <c r="AB376" s="419"/>
      <c r="AC376" s="419"/>
      <c r="AD376" s="419"/>
      <c r="AE376" s="419"/>
      <c r="AF376" s="419"/>
      <c r="AG376" s="419"/>
      <c r="AH376" s="419"/>
      <c r="AI376" s="420"/>
      <c r="AJ376" s="421"/>
      <c r="AK376" s="419"/>
      <c r="AL376" s="419"/>
      <c r="AM376" s="419"/>
      <c r="AN376" s="419"/>
      <c r="AO376" s="419"/>
      <c r="AP376" s="419"/>
      <c r="AQ376" s="420"/>
      <c r="AR376" s="422"/>
      <c r="AS376" s="419"/>
      <c r="AT376" s="419"/>
      <c r="AU376" s="419"/>
      <c r="AV376" s="419"/>
      <c r="AW376" s="419"/>
      <c r="AX376" s="419"/>
      <c r="AY376" s="419"/>
      <c r="AZ376" s="419"/>
      <c r="BA376" s="419"/>
      <c r="BB376" s="419"/>
      <c r="BC376" s="419"/>
      <c r="BD376" s="419"/>
      <c r="BE376" s="419"/>
      <c r="BF376" s="448" t="s">
        <v>19</v>
      </c>
      <c r="BG376" s="441"/>
      <c r="BH376" s="442"/>
      <c r="BI376" s="442"/>
      <c r="BJ376" s="436">
        <v>0</v>
      </c>
      <c r="BK376" s="436" t="s">
        <v>19</v>
      </c>
      <c r="BL376" s="436" t="s">
        <v>19</v>
      </c>
      <c r="BM376" s="436" t="s">
        <v>19</v>
      </c>
      <c r="BN376" s="436" t="s">
        <v>19</v>
      </c>
    </row>
    <row r="377" spans="1:66" ht="45" x14ac:dyDescent="0.25">
      <c r="A377" s="425">
        <v>20701</v>
      </c>
      <c r="B377" s="426" t="s">
        <v>252</v>
      </c>
      <c r="C377" s="426" t="s">
        <v>252</v>
      </c>
      <c r="D377" s="427">
        <v>4</v>
      </c>
      <c r="E377" s="428">
        <v>1.9743056877548182E-2</v>
      </c>
      <c r="F377" s="429">
        <v>1.9743056877548182E-2</v>
      </c>
      <c r="G377" s="429" t="s">
        <v>19</v>
      </c>
      <c r="H377" s="430">
        <v>4</v>
      </c>
      <c r="I377" s="430">
        <v>0</v>
      </c>
      <c r="J377" s="430">
        <v>4</v>
      </c>
      <c r="K377" s="431">
        <v>0</v>
      </c>
      <c r="L377" s="430">
        <v>0</v>
      </c>
      <c r="M377" s="431">
        <v>1.9743056877548182E-2</v>
      </c>
      <c r="N377" s="430">
        <v>100</v>
      </c>
      <c r="O377" s="549">
        <v>1.9743056877548182E-2</v>
      </c>
      <c r="P377" s="515"/>
      <c r="Q377" s="515"/>
      <c r="R377" s="515"/>
      <c r="S377" s="515"/>
      <c r="T377" s="515"/>
      <c r="U377" s="515"/>
      <c r="V377" s="515"/>
      <c r="W377" s="515"/>
      <c r="X377" s="515"/>
      <c r="Y377" s="515"/>
      <c r="Z377" s="515"/>
      <c r="AA377" s="356">
        <v>1</v>
      </c>
      <c r="AB377" s="356">
        <v>1</v>
      </c>
      <c r="AC377" s="515"/>
      <c r="AD377" s="515"/>
      <c r="AE377" s="515"/>
      <c r="AF377" s="515"/>
      <c r="AG377" s="515"/>
      <c r="AH377" s="515"/>
      <c r="AI377" s="532"/>
      <c r="AJ377" s="454">
        <v>1</v>
      </c>
      <c r="AK377" s="515"/>
      <c r="AL377" s="515"/>
      <c r="AM377" s="515"/>
      <c r="AN377" s="515"/>
      <c r="AO377" s="515"/>
      <c r="AP377" s="515"/>
      <c r="AQ377" s="532"/>
      <c r="AR377" s="517"/>
      <c r="AS377" s="515"/>
      <c r="AT377" s="515"/>
      <c r="AU377" s="515"/>
      <c r="AV377" s="515"/>
      <c r="AW377" s="515"/>
      <c r="AX377" s="515"/>
      <c r="AY377" s="515"/>
      <c r="AZ377" s="515"/>
      <c r="BA377" s="515"/>
      <c r="BB377" s="515"/>
      <c r="BC377" s="515"/>
      <c r="BD377" s="515"/>
      <c r="BE377" s="356">
        <v>1</v>
      </c>
      <c r="BF377" s="448">
        <v>0</v>
      </c>
      <c r="BG377" s="441" t="s">
        <v>37</v>
      </c>
      <c r="BH377" s="442">
        <v>51.07</v>
      </c>
      <c r="BI377" s="442">
        <v>204.28</v>
      </c>
      <c r="BJ377" s="436">
        <v>4</v>
      </c>
      <c r="BK377" s="436">
        <v>0</v>
      </c>
      <c r="BL377" s="436">
        <v>38</v>
      </c>
      <c r="BM377" s="436">
        <v>4</v>
      </c>
      <c r="BN377" s="436">
        <v>4</v>
      </c>
    </row>
    <row r="378" spans="1:66" x14ac:dyDescent="0.25">
      <c r="A378" s="479" t="s">
        <v>1624</v>
      </c>
      <c r="B378" s="445" t="s">
        <v>1241</v>
      </c>
      <c r="C378" s="445" t="s">
        <v>1241</v>
      </c>
      <c r="D378" s="573"/>
      <c r="E378" s="574"/>
      <c r="F378" s="429" t="s">
        <v>19</v>
      </c>
      <c r="G378" s="429" t="s">
        <v>19</v>
      </c>
      <c r="H378" s="573"/>
      <c r="I378" s="573"/>
      <c r="J378" s="573"/>
      <c r="K378" s="431" t="s">
        <v>19</v>
      </c>
      <c r="L378" s="573"/>
      <c r="M378" s="431" t="s">
        <v>19</v>
      </c>
      <c r="N378" s="573"/>
      <c r="O378" s="467" t="s">
        <v>1919</v>
      </c>
      <c r="P378" s="419"/>
      <c r="Q378" s="419"/>
      <c r="R378" s="419"/>
      <c r="S378" s="419"/>
      <c r="T378" s="419"/>
      <c r="U378" s="419"/>
      <c r="V378" s="419"/>
      <c r="W378" s="419"/>
      <c r="X378" s="419"/>
      <c r="Y378" s="419"/>
      <c r="Z378" s="419"/>
      <c r="AA378" s="419"/>
      <c r="AB378" s="419"/>
      <c r="AC378" s="419"/>
      <c r="AD378" s="419"/>
      <c r="AE378" s="419"/>
      <c r="AF378" s="419"/>
      <c r="AG378" s="419"/>
      <c r="AH378" s="419"/>
      <c r="AI378" s="420"/>
      <c r="AJ378" s="421"/>
      <c r="AK378" s="419"/>
      <c r="AL378" s="419"/>
      <c r="AM378" s="419"/>
      <c r="AN378" s="419"/>
      <c r="AO378" s="419"/>
      <c r="AP378" s="419"/>
      <c r="AQ378" s="420"/>
      <c r="AR378" s="422"/>
      <c r="AS378" s="419"/>
      <c r="AT378" s="419"/>
      <c r="AU378" s="419"/>
      <c r="AV378" s="419"/>
      <c r="AW378" s="419"/>
      <c r="AX378" s="419"/>
      <c r="AY378" s="419"/>
      <c r="AZ378" s="419"/>
      <c r="BA378" s="419"/>
      <c r="BB378" s="419"/>
      <c r="BC378" s="419"/>
      <c r="BD378" s="419"/>
      <c r="BE378" s="419"/>
      <c r="BF378" s="448" t="s">
        <v>19</v>
      </c>
      <c r="BG378" s="441"/>
      <c r="BH378" s="442"/>
      <c r="BI378" s="442"/>
      <c r="BJ378" s="436">
        <v>0</v>
      </c>
      <c r="BK378" s="436" t="s">
        <v>19</v>
      </c>
      <c r="BL378" s="436" t="s">
        <v>19</v>
      </c>
      <c r="BM378" s="436" t="s">
        <v>19</v>
      </c>
      <c r="BN378" s="436" t="s">
        <v>19</v>
      </c>
    </row>
    <row r="379" spans="1:66" ht="30" x14ac:dyDescent="0.25">
      <c r="A379" s="545">
        <v>30105</v>
      </c>
      <c r="B379" s="451" t="s">
        <v>40</v>
      </c>
      <c r="C379" s="452" t="s">
        <v>40</v>
      </c>
      <c r="D379" s="427">
        <v>4</v>
      </c>
      <c r="E379" s="428">
        <v>2.2508465250557216E-2</v>
      </c>
      <c r="F379" s="429">
        <v>0</v>
      </c>
      <c r="G379" s="429" t="s">
        <v>19</v>
      </c>
      <c r="H379" s="430">
        <v>0</v>
      </c>
      <c r="I379" s="430">
        <v>0</v>
      </c>
      <c r="J379" s="430">
        <v>0</v>
      </c>
      <c r="K379" s="431">
        <v>0</v>
      </c>
      <c r="L379" s="430">
        <v>0</v>
      </c>
      <c r="M379" s="431">
        <v>0</v>
      </c>
      <c r="N379" s="430">
        <v>0</v>
      </c>
      <c r="O379" s="549">
        <v>0</v>
      </c>
      <c r="P379" s="515"/>
      <c r="Q379" s="515"/>
      <c r="R379" s="515"/>
      <c r="S379" s="515"/>
      <c r="T379" s="515"/>
      <c r="U379" s="515"/>
      <c r="V379" s="515"/>
      <c r="W379" s="515"/>
      <c r="X379" s="515"/>
      <c r="Y379" s="515"/>
      <c r="Z379" s="515"/>
      <c r="AA379" s="356"/>
      <c r="AB379" s="356"/>
      <c r="AC379" s="515"/>
      <c r="AD379" s="515"/>
      <c r="AE379" s="515"/>
      <c r="AF379" s="515"/>
      <c r="AG379" s="515"/>
      <c r="AH379" s="515"/>
      <c r="AI379" s="532"/>
      <c r="AJ379" s="454"/>
      <c r="AK379" s="515"/>
      <c r="AL379" s="515"/>
      <c r="AM379" s="515"/>
      <c r="AN379" s="515"/>
      <c r="AO379" s="515"/>
      <c r="AP379" s="515"/>
      <c r="AQ379" s="532"/>
      <c r="AR379" s="517"/>
      <c r="AS379" s="515"/>
      <c r="AT379" s="515"/>
      <c r="AU379" s="515"/>
      <c r="AV379" s="515"/>
      <c r="AW379" s="515"/>
      <c r="AX379" s="515"/>
      <c r="AY379" s="515"/>
      <c r="AZ379" s="515"/>
      <c r="BA379" s="515"/>
      <c r="BB379" s="515"/>
      <c r="BC379" s="515"/>
      <c r="BD379" s="515"/>
      <c r="BE379" s="356"/>
      <c r="BF379" s="448">
        <v>14.28</v>
      </c>
      <c r="BG379" s="441" t="s">
        <v>29</v>
      </c>
      <c r="BH379" s="442">
        <v>3.57</v>
      </c>
      <c r="BI379" s="442">
        <v>14.28</v>
      </c>
      <c r="BJ379" s="436">
        <v>0</v>
      </c>
      <c r="BK379" s="436">
        <v>0</v>
      </c>
      <c r="BL379" s="436">
        <v>42</v>
      </c>
      <c r="BM379" s="436">
        <v>0</v>
      </c>
      <c r="BN379" s="436">
        <v>4</v>
      </c>
    </row>
    <row r="380" spans="1:66" x14ac:dyDescent="0.25">
      <c r="A380" s="545" t="s">
        <v>1625</v>
      </c>
      <c r="B380" s="547" t="s">
        <v>1626</v>
      </c>
      <c r="C380" s="547" t="s">
        <v>1626</v>
      </c>
      <c r="D380" s="573"/>
      <c r="E380" s="574"/>
      <c r="F380" s="429" t="s">
        <v>19</v>
      </c>
      <c r="G380" s="429" t="s">
        <v>19</v>
      </c>
      <c r="H380" s="573"/>
      <c r="I380" s="573"/>
      <c r="J380" s="573"/>
      <c r="K380" s="431" t="s">
        <v>19</v>
      </c>
      <c r="L380" s="573"/>
      <c r="M380" s="431" t="s">
        <v>19</v>
      </c>
      <c r="N380" s="573"/>
      <c r="O380" s="467" t="s">
        <v>1919</v>
      </c>
      <c r="P380" s="419"/>
      <c r="Q380" s="419"/>
      <c r="R380" s="419"/>
      <c r="S380" s="419"/>
      <c r="T380" s="419"/>
      <c r="U380" s="419"/>
      <c r="V380" s="419"/>
      <c r="W380" s="419"/>
      <c r="X380" s="419"/>
      <c r="Y380" s="419"/>
      <c r="Z380" s="419"/>
      <c r="AA380" s="419"/>
      <c r="AB380" s="419"/>
      <c r="AC380" s="419"/>
      <c r="AD380" s="419"/>
      <c r="AE380" s="419"/>
      <c r="AF380" s="419"/>
      <c r="AG380" s="419"/>
      <c r="AH380" s="419"/>
      <c r="AI380" s="420"/>
      <c r="AJ380" s="421"/>
      <c r="AK380" s="419"/>
      <c r="AL380" s="419"/>
      <c r="AM380" s="419"/>
      <c r="AN380" s="419"/>
      <c r="AO380" s="419"/>
      <c r="AP380" s="419"/>
      <c r="AQ380" s="420"/>
      <c r="AR380" s="422"/>
      <c r="AS380" s="419"/>
      <c r="AT380" s="419"/>
      <c r="AU380" s="419"/>
      <c r="AV380" s="419"/>
      <c r="AW380" s="419"/>
      <c r="AX380" s="419"/>
      <c r="AY380" s="419"/>
      <c r="AZ380" s="419"/>
      <c r="BA380" s="419"/>
      <c r="BB380" s="419"/>
      <c r="BC380" s="419"/>
      <c r="BD380" s="419"/>
      <c r="BE380" s="419"/>
      <c r="BF380" s="448" t="s">
        <v>19</v>
      </c>
      <c r="BG380" s="441"/>
      <c r="BH380" s="442"/>
      <c r="BI380" s="442"/>
      <c r="BJ380" s="436">
        <v>0</v>
      </c>
      <c r="BK380" s="436" t="s">
        <v>19</v>
      </c>
      <c r="BL380" s="436" t="s">
        <v>19</v>
      </c>
      <c r="BM380" s="436" t="s">
        <v>19</v>
      </c>
      <c r="BN380" s="436" t="s">
        <v>19</v>
      </c>
    </row>
    <row r="381" spans="1:66" ht="15.75" x14ac:dyDescent="0.25">
      <c r="A381" s="425" t="s">
        <v>1627</v>
      </c>
      <c r="B381" s="495" t="s">
        <v>629</v>
      </c>
      <c r="C381" s="495" t="s">
        <v>629</v>
      </c>
      <c r="D381" s="427"/>
      <c r="E381" s="428"/>
      <c r="F381" s="429" t="s">
        <v>19</v>
      </c>
      <c r="G381" s="429" t="s">
        <v>19</v>
      </c>
      <c r="H381" s="430">
        <v>0</v>
      </c>
      <c r="I381" s="430">
        <v>0</v>
      </c>
      <c r="J381" s="430">
        <v>0</v>
      </c>
      <c r="K381" s="431"/>
      <c r="L381" s="430" t="s">
        <v>1919</v>
      </c>
      <c r="M381" s="431" t="s">
        <v>19</v>
      </c>
      <c r="N381" s="430" t="s">
        <v>1919</v>
      </c>
      <c r="O381" s="549" t="s">
        <v>1919</v>
      </c>
      <c r="P381" s="356"/>
      <c r="Q381" s="356"/>
      <c r="R381" s="356"/>
      <c r="S381" s="356"/>
      <c r="T381" s="356"/>
      <c r="U381" s="356"/>
      <c r="V381" s="356"/>
      <c r="W381" s="356"/>
      <c r="X381" s="356"/>
      <c r="Y381" s="356"/>
      <c r="Z381" s="356"/>
      <c r="AA381" s="356"/>
      <c r="AB381" s="356"/>
      <c r="AC381" s="356"/>
      <c r="AD381" s="356"/>
      <c r="AE381" s="356"/>
      <c r="AF381" s="356"/>
      <c r="AG381" s="356"/>
      <c r="AH381" s="356"/>
      <c r="AI381" s="453"/>
      <c r="AJ381" s="454"/>
      <c r="AK381" s="356"/>
      <c r="AL381" s="356"/>
      <c r="AM381" s="356"/>
      <c r="AN381" s="356"/>
      <c r="AO381" s="356"/>
      <c r="AP381" s="356"/>
      <c r="AQ381" s="453"/>
      <c r="AR381" s="455"/>
      <c r="AS381" s="356"/>
      <c r="AT381" s="356"/>
      <c r="AU381" s="356"/>
      <c r="AV381" s="356"/>
      <c r="AW381" s="356"/>
      <c r="AX381" s="356"/>
      <c r="AY381" s="356"/>
      <c r="AZ381" s="356"/>
      <c r="BA381" s="356"/>
      <c r="BB381" s="356"/>
      <c r="BC381" s="356"/>
      <c r="BD381" s="356"/>
      <c r="BE381" s="356"/>
      <c r="BF381" s="448" t="s">
        <v>19</v>
      </c>
      <c r="BG381" s="441"/>
      <c r="BH381" s="442"/>
      <c r="BI381" s="442"/>
      <c r="BJ381" s="436">
        <v>0</v>
      </c>
      <c r="BK381" s="436" t="s">
        <v>19</v>
      </c>
      <c r="BL381" s="436" t="s">
        <v>19</v>
      </c>
      <c r="BM381" s="436" t="s">
        <v>19</v>
      </c>
      <c r="BN381" s="436" t="s">
        <v>19</v>
      </c>
    </row>
    <row r="382" spans="1:66" ht="15.75" x14ac:dyDescent="0.25">
      <c r="A382" s="425" t="s">
        <v>1628</v>
      </c>
      <c r="B382" s="495" t="s">
        <v>1629</v>
      </c>
      <c r="C382" s="495" t="s">
        <v>1629</v>
      </c>
      <c r="D382" s="427"/>
      <c r="E382" s="428"/>
      <c r="F382" s="429" t="s">
        <v>19</v>
      </c>
      <c r="G382" s="429" t="s">
        <v>19</v>
      </c>
      <c r="H382" s="430">
        <v>0</v>
      </c>
      <c r="I382" s="430">
        <v>0</v>
      </c>
      <c r="J382" s="430">
        <v>0</v>
      </c>
      <c r="K382" s="431"/>
      <c r="L382" s="430" t="s">
        <v>1919</v>
      </c>
      <c r="M382" s="431" t="s">
        <v>19</v>
      </c>
      <c r="N382" s="430" t="s">
        <v>1919</v>
      </c>
      <c r="O382" s="549" t="s">
        <v>1919</v>
      </c>
      <c r="P382" s="356"/>
      <c r="Q382" s="356"/>
      <c r="R382" s="356"/>
      <c r="S382" s="356"/>
      <c r="T382" s="356"/>
      <c r="U382" s="356"/>
      <c r="V382" s="356"/>
      <c r="W382" s="356"/>
      <c r="X382" s="356"/>
      <c r="Y382" s="356"/>
      <c r="Z382" s="356"/>
      <c r="AA382" s="356"/>
      <c r="AB382" s="356"/>
      <c r="AC382" s="356"/>
      <c r="AD382" s="356"/>
      <c r="AE382" s="356"/>
      <c r="AF382" s="356"/>
      <c r="AG382" s="356"/>
      <c r="AH382" s="356"/>
      <c r="AI382" s="453"/>
      <c r="AJ382" s="454"/>
      <c r="AK382" s="356"/>
      <c r="AL382" s="356"/>
      <c r="AM382" s="356"/>
      <c r="AN382" s="356"/>
      <c r="AO382" s="356"/>
      <c r="AP382" s="356"/>
      <c r="AQ382" s="453"/>
      <c r="AR382" s="455"/>
      <c r="AS382" s="356"/>
      <c r="AT382" s="356"/>
      <c r="AU382" s="356"/>
      <c r="AV382" s="356"/>
      <c r="AW382" s="356"/>
      <c r="AX382" s="356"/>
      <c r="AY382" s="356"/>
      <c r="AZ382" s="356"/>
      <c r="BA382" s="356"/>
      <c r="BB382" s="356"/>
      <c r="BC382" s="356"/>
      <c r="BD382" s="356"/>
      <c r="BE382" s="356"/>
      <c r="BF382" s="448" t="s">
        <v>19</v>
      </c>
      <c r="BG382" s="441"/>
      <c r="BH382" s="442"/>
      <c r="BI382" s="442"/>
      <c r="BJ382" s="436">
        <v>0</v>
      </c>
      <c r="BK382" s="436" t="s">
        <v>19</v>
      </c>
      <c r="BL382" s="436" t="s">
        <v>19</v>
      </c>
      <c r="BM382" s="436" t="s">
        <v>19</v>
      </c>
      <c r="BN382" s="436" t="s">
        <v>19</v>
      </c>
    </row>
    <row r="383" spans="1:66" ht="45" x14ac:dyDescent="0.25">
      <c r="A383" s="425">
        <v>91940</v>
      </c>
      <c r="B383" s="468" t="s">
        <v>1630</v>
      </c>
      <c r="C383" s="468" t="s">
        <v>1630</v>
      </c>
      <c r="D383" s="427">
        <v>4</v>
      </c>
      <c r="E383" s="428">
        <v>3.2757611668852778E-2</v>
      </c>
      <c r="F383" s="429">
        <v>0</v>
      </c>
      <c r="G383" s="429" t="s">
        <v>19</v>
      </c>
      <c r="H383" s="430">
        <v>0</v>
      </c>
      <c r="I383" s="430">
        <v>0</v>
      </c>
      <c r="J383" s="430">
        <v>0</v>
      </c>
      <c r="K383" s="431">
        <v>0</v>
      </c>
      <c r="L383" s="430">
        <v>0</v>
      </c>
      <c r="M383" s="431">
        <v>0</v>
      </c>
      <c r="N383" s="430">
        <v>0</v>
      </c>
      <c r="O383" s="549">
        <v>0</v>
      </c>
      <c r="P383" s="515"/>
      <c r="Q383" s="515"/>
      <c r="R383" s="515"/>
      <c r="S383" s="515"/>
      <c r="T383" s="515"/>
      <c r="U383" s="515"/>
      <c r="V383" s="515"/>
      <c r="W383" s="515"/>
      <c r="X383" s="515"/>
      <c r="Y383" s="515"/>
      <c r="Z383" s="515"/>
      <c r="AA383" s="356"/>
      <c r="AB383" s="356"/>
      <c r="AC383" s="515"/>
      <c r="AD383" s="515"/>
      <c r="AE383" s="515"/>
      <c r="AF383" s="515"/>
      <c r="AG383" s="515"/>
      <c r="AH383" s="515"/>
      <c r="AI383" s="532"/>
      <c r="AJ383" s="454"/>
      <c r="AK383" s="515"/>
      <c r="AL383" s="515"/>
      <c r="AM383" s="515"/>
      <c r="AN383" s="515"/>
      <c r="AO383" s="515"/>
      <c r="AP383" s="515"/>
      <c r="AQ383" s="532"/>
      <c r="AR383" s="517"/>
      <c r="AS383" s="515"/>
      <c r="AT383" s="515"/>
      <c r="AU383" s="515"/>
      <c r="AV383" s="515"/>
      <c r="AW383" s="515"/>
      <c r="AX383" s="515"/>
      <c r="AY383" s="515"/>
      <c r="AZ383" s="515"/>
      <c r="BA383" s="515"/>
      <c r="BB383" s="515"/>
      <c r="BC383" s="515"/>
      <c r="BD383" s="515"/>
      <c r="BE383" s="356" t="s">
        <v>1505</v>
      </c>
      <c r="BF383" s="448">
        <v>108</v>
      </c>
      <c r="BG383" s="441" t="s">
        <v>103</v>
      </c>
      <c r="BH383" s="442">
        <v>27</v>
      </c>
      <c r="BI383" s="442">
        <v>108</v>
      </c>
      <c r="BJ383" s="436">
        <v>1</v>
      </c>
      <c r="BK383" s="436">
        <v>1</v>
      </c>
      <c r="BL383" s="436">
        <v>41</v>
      </c>
      <c r="BM383" s="436">
        <v>0</v>
      </c>
      <c r="BN383" s="436">
        <v>4</v>
      </c>
    </row>
    <row r="384" spans="1:66" ht="45" x14ac:dyDescent="0.25">
      <c r="A384" s="437"/>
      <c r="B384" s="438"/>
      <c r="C384" s="438" t="s">
        <v>1857</v>
      </c>
      <c r="D384" s="427"/>
      <c r="E384" s="428"/>
      <c r="F384" s="429"/>
      <c r="G384" s="429"/>
      <c r="H384" s="430"/>
      <c r="I384" s="430"/>
      <c r="J384" s="430"/>
      <c r="K384" s="431"/>
      <c r="L384" s="430"/>
      <c r="M384" s="431"/>
      <c r="N384" s="430"/>
      <c r="O384" s="549"/>
      <c r="P384" s="515"/>
      <c r="Q384" s="515"/>
      <c r="R384" s="515"/>
      <c r="S384" s="515"/>
      <c r="T384" s="515"/>
      <c r="U384" s="515"/>
      <c r="V384" s="515"/>
      <c r="W384" s="515"/>
      <c r="X384" s="515"/>
      <c r="Y384" s="515"/>
      <c r="Z384" s="515"/>
      <c r="AA384" s="356"/>
      <c r="AB384" s="356"/>
      <c r="AC384" s="515"/>
      <c r="AD384" s="515"/>
      <c r="AE384" s="515"/>
      <c r="AF384" s="515"/>
      <c r="AG384" s="515"/>
      <c r="AH384" s="515"/>
      <c r="AI384" s="532"/>
      <c r="AJ384" s="454"/>
      <c r="AK384" s="515"/>
      <c r="AL384" s="515"/>
      <c r="AM384" s="515"/>
      <c r="AN384" s="515"/>
      <c r="AO384" s="515"/>
      <c r="AP384" s="515"/>
      <c r="AQ384" s="532"/>
      <c r="AR384" s="517"/>
      <c r="AS384" s="515"/>
      <c r="AT384" s="515"/>
      <c r="AU384" s="515"/>
      <c r="AV384" s="515"/>
      <c r="AW384" s="515"/>
      <c r="AX384" s="515"/>
      <c r="AY384" s="515"/>
      <c r="AZ384" s="515"/>
      <c r="BA384" s="515"/>
      <c r="BB384" s="515"/>
      <c r="BC384" s="515"/>
      <c r="BD384" s="515"/>
      <c r="BE384" s="356"/>
      <c r="BF384" s="448"/>
      <c r="BG384" s="441"/>
      <c r="BH384" s="442"/>
      <c r="BI384" s="442"/>
      <c r="BJ384" s="436"/>
      <c r="BK384" s="436"/>
      <c r="BL384" s="436"/>
      <c r="BM384" s="436"/>
      <c r="BN384" s="436"/>
    </row>
    <row r="385" spans="1:66" ht="45" x14ac:dyDescent="0.25">
      <c r="A385" s="425">
        <v>91943</v>
      </c>
      <c r="B385" s="468" t="s">
        <v>1632</v>
      </c>
      <c r="C385" s="468" t="s">
        <v>1632</v>
      </c>
      <c r="D385" s="427">
        <v>4</v>
      </c>
      <c r="E385" s="428">
        <v>1.5703162888499706E-3</v>
      </c>
      <c r="F385" s="429">
        <v>0</v>
      </c>
      <c r="G385" s="429" t="s">
        <v>19</v>
      </c>
      <c r="H385" s="430">
        <v>0</v>
      </c>
      <c r="I385" s="430">
        <v>0</v>
      </c>
      <c r="J385" s="430">
        <v>0</v>
      </c>
      <c r="K385" s="431">
        <v>0</v>
      </c>
      <c r="L385" s="430">
        <v>0</v>
      </c>
      <c r="M385" s="431">
        <v>0</v>
      </c>
      <c r="N385" s="430">
        <v>0</v>
      </c>
      <c r="O385" s="549">
        <v>0</v>
      </c>
      <c r="P385" s="515"/>
      <c r="Q385" s="515"/>
      <c r="R385" s="515"/>
      <c r="S385" s="515"/>
      <c r="T385" s="515"/>
      <c r="U385" s="515"/>
      <c r="V385" s="515"/>
      <c r="W385" s="515"/>
      <c r="X385" s="515"/>
      <c r="Y385" s="515"/>
      <c r="Z385" s="515"/>
      <c r="AA385" s="356"/>
      <c r="AB385" s="356"/>
      <c r="AC385" s="515"/>
      <c r="AD385" s="515"/>
      <c r="AE385" s="515"/>
      <c r="AF385" s="515"/>
      <c r="AG385" s="515"/>
      <c r="AH385" s="515"/>
      <c r="AI385" s="532"/>
      <c r="AJ385" s="454"/>
      <c r="AK385" s="515"/>
      <c r="AL385" s="515"/>
      <c r="AM385" s="515"/>
      <c r="AN385" s="515"/>
      <c r="AO385" s="515"/>
      <c r="AP385" s="515"/>
      <c r="AQ385" s="532"/>
      <c r="AR385" s="517"/>
      <c r="AS385" s="515"/>
      <c r="AT385" s="515"/>
      <c r="AU385" s="515"/>
      <c r="AV385" s="515"/>
      <c r="AW385" s="515"/>
      <c r="AX385" s="515"/>
      <c r="AY385" s="515"/>
      <c r="AZ385" s="515"/>
      <c r="BA385" s="515"/>
      <c r="BB385" s="515"/>
      <c r="BC385" s="515"/>
      <c r="BD385" s="515"/>
      <c r="BE385" s="356" t="s">
        <v>1505</v>
      </c>
      <c r="BF385" s="448">
        <v>4</v>
      </c>
      <c r="BG385" s="441" t="s">
        <v>103</v>
      </c>
      <c r="BH385" s="442">
        <v>1</v>
      </c>
      <c r="BI385" s="442">
        <v>4</v>
      </c>
      <c r="BJ385" s="436">
        <v>1</v>
      </c>
      <c r="BK385" s="436">
        <v>1</v>
      </c>
      <c r="BL385" s="436">
        <v>41</v>
      </c>
      <c r="BM385" s="436">
        <v>0</v>
      </c>
      <c r="BN385" s="436">
        <v>4</v>
      </c>
    </row>
    <row r="386" spans="1:66" ht="45" x14ac:dyDescent="0.25">
      <c r="A386" s="437"/>
      <c r="B386" s="468"/>
      <c r="C386" s="438" t="s">
        <v>1633</v>
      </c>
      <c r="D386" s="427"/>
      <c r="E386" s="428"/>
      <c r="F386" s="429"/>
      <c r="G386" s="429"/>
      <c r="H386" s="430"/>
      <c r="I386" s="430"/>
      <c r="J386" s="430"/>
      <c r="K386" s="431"/>
      <c r="L386" s="430"/>
      <c r="M386" s="431"/>
      <c r="N386" s="430"/>
      <c r="O386" s="549"/>
      <c r="P386" s="515"/>
      <c r="Q386" s="515"/>
      <c r="R386" s="515"/>
      <c r="S386" s="515"/>
      <c r="T386" s="515"/>
      <c r="U386" s="515"/>
      <c r="V386" s="515"/>
      <c r="W386" s="515"/>
      <c r="X386" s="515"/>
      <c r="Y386" s="515"/>
      <c r="Z386" s="515"/>
      <c r="AA386" s="356"/>
      <c r="AB386" s="356"/>
      <c r="AC386" s="515"/>
      <c r="AD386" s="515"/>
      <c r="AE386" s="515"/>
      <c r="AF386" s="515"/>
      <c r="AG386" s="515"/>
      <c r="AH386" s="515"/>
      <c r="AI386" s="532"/>
      <c r="AJ386" s="454"/>
      <c r="AK386" s="515"/>
      <c r="AL386" s="515"/>
      <c r="AM386" s="515"/>
      <c r="AN386" s="515"/>
      <c r="AO386" s="515"/>
      <c r="AP386" s="515"/>
      <c r="AQ386" s="532"/>
      <c r="AR386" s="517"/>
      <c r="AS386" s="515"/>
      <c r="AT386" s="515"/>
      <c r="AU386" s="515"/>
      <c r="AV386" s="515"/>
      <c r="AW386" s="515"/>
      <c r="AX386" s="515"/>
      <c r="AY386" s="515"/>
      <c r="AZ386" s="515"/>
      <c r="BA386" s="515"/>
      <c r="BB386" s="515"/>
      <c r="BC386" s="515"/>
      <c r="BD386" s="515"/>
      <c r="BE386" s="356"/>
      <c r="BF386" s="448"/>
      <c r="BG386" s="441"/>
      <c r="BH386" s="442"/>
      <c r="BI386" s="442"/>
      <c r="BJ386" s="436"/>
      <c r="BK386" s="436"/>
      <c r="BL386" s="436"/>
      <c r="BM386" s="436"/>
      <c r="BN386" s="436"/>
    </row>
    <row r="387" spans="1:66" ht="45" x14ac:dyDescent="0.25">
      <c r="A387" s="545">
        <v>91166</v>
      </c>
      <c r="B387" s="468" t="s">
        <v>1634</v>
      </c>
      <c r="C387" s="550" t="s">
        <v>1634</v>
      </c>
      <c r="D387" s="427">
        <v>4</v>
      </c>
      <c r="E387" s="428">
        <v>2.3587060292962172E-2</v>
      </c>
      <c r="F387" s="429">
        <v>0</v>
      </c>
      <c r="G387" s="429" t="s">
        <v>19</v>
      </c>
      <c r="H387" s="430">
        <v>0</v>
      </c>
      <c r="I387" s="430">
        <v>0</v>
      </c>
      <c r="J387" s="430">
        <v>0</v>
      </c>
      <c r="K387" s="431">
        <v>0</v>
      </c>
      <c r="L387" s="430">
        <v>0</v>
      </c>
      <c r="M387" s="431">
        <v>0</v>
      </c>
      <c r="N387" s="430">
        <v>0</v>
      </c>
      <c r="O387" s="549">
        <v>0</v>
      </c>
      <c r="P387" s="515"/>
      <c r="Q387" s="515"/>
      <c r="R387" s="515"/>
      <c r="S387" s="515"/>
      <c r="T387" s="515"/>
      <c r="U387" s="515"/>
      <c r="V387" s="515"/>
      <c r="W387" s="515"/>
      <c r="X387" s="515"/>
      <c r="Y387" s="515"/>
      <c r="Z387" s="515"/>
      <c r="AA387" s="356"/>
      <c r="AB387" s="356"/>
      <c r="AC387" s="515"/>
      <c r="AD387" s="515"/>
      <c r="AE387" s="515"/>
      <c r="AF387" s="515"/>
      <c r="AG387" s="515"/>
      <c r="AH387" s="515"/>
      <c r="AI387" s="532"/>
      <c r="AJ387" s="454"/>
      <c r="AK387" s="515"/>
      <c r="AL387" s="515"/>
      <c r="AM387" s="515"/>
      <c r="AN387" s="515"/>
      <c r="AO387" s="515"/>
      <c r="AP387" s="515"/>
      <c r="AQ387" s="532"/>
      <c r="AR387" s="517"/>
      <c r="AS387" s="515"/>
      <c r="AT387" s="515"/>
      <c r="AU387" s="515"/>
      <c r="AV387" s="515"/>
      <c r="AW387" s="515"/>
      <c r="AX387" s="515"/>
      <c r="AY387" s="515"/>
      <c r="AZ387" s="515"/>
      <c r="BA387" s="515"/>
      <c r="BB387" s="515"/>
      <c r="BC387" s="515"/>
      <c r="BD387" s="515"/>
      <c r="BE387" s="356"/>
      <c r="BF387" s="448">
        <v>280</v>
      </c>
      <c r="BG387" s="441" t="s">
        <v>103</v>
      </c>
      <c r="BH387" s="442">
        <v>70</v>
      </c>
      <c r="BI387" s="442">
        <v>280</v>
      </c>
      <c r="BJ387" s="436">
        <v>0</v>
      </c>
      <c r="BK387" s="436">
        <v>0</v>
      </c>
      <c r="BL387" s="436">
        <v>42</v>
      </c>
      <c r="BM387" s="436">
        <v>0</v>
      </c>
      <c r="BN387" s="436">
        <v>4</v>
      </c>
    </row>
    <row r="388" spans="1:66" ht="30" x14ac:dyDescent="0.25">
      <c r="A388" s="425">
        <v>91936</v>
      </c>
      <c r="B388" s="468" t="s">
        <v>1635</v>
      </c>
      <c r="C388" s="550" t="s">
        <v>1635</v>
      </c>
      <c r="D388" s="427">
        <v>4</v>
      </c>
      <c r="E388" s="428">
        <v>6.523435375758605E-3</v>
      </c>
      <c r="F388" s="429">
        <v>0</v>
      </c>
      <c r="G388" s="429" t="s">
        <v>19</v>
      </c>
      <c r="H388" s="430">
        <v>0</v>
      </c>
      <c r="I388" s="430">
        <v>0</v>
      </c>
      <c r="J388" s="430">
        <v>0</v>
      </c>
      <c r="K388" s="431">
        <v>0</v>
      </c>
      <c r="L388" s="430">
        <v>0</v>
      </c>
      <c r="M388" s="431">
        <v>0</v>
      </c>
      <c r="N388" s="430">
        <v>0</v>
      </c>
      <c r="O388" s="549">
        <v>0</v>
      </c>
      <c r="P388" s="515"/>
      <c r="Q388" s="515"/>
      <c r="R388" s="515"/>
      <c r="S388" s="515"/>
      <c r="T388" s="515"/>
      <c r="U388" s="515"/>
      <c r="V388" s="515"/>
      <c r="W388" s="515"/>
      <c r="X388" s="515"/>
      <c r="Y388" s="515"/>
      <c r="Z388" s="515"/>
      <c r="AA388" s="356"/>
      <c r="AB388" s="356"/>
      <c r="AC388" s="515"/>
      <c r="AD388" s="515"/>
      <c r="AE388" s="515"/>
      <c r="AF388" s="515"/>
      <c r="AG388" s="515"/>
      <c r="AH388" s="515"/>
      <c r="AI388" s="532"/>
      <c r="AJ388" s="454"/>
      <c r="AK388" s="515"/>
      <c r="AL388" s="515"/>
      <c r="AM388" s="515"/>
      <c r="AN388" s="515"/>
      <c r="AO388" s="515"/>
      <c r="AP388" s="515"/>
      <c r="AQ388" s="532"/>
      <c r="AR388" s="517"/>
      <c r="AS388" s="515"/>
      <c r="AT388" s="515"/>
      <c r="AU388" s="515"/>
      <c r="AV388" s="515"/>
      <c r="AW388" s="515"/>
      <c r="AX388" s="515"/>
      <c r="AY388" s="515"/>
      <c r="AZ388" s="515"/>
      <c r="BA388" s="515"/>
      <c r="BB388" s="515"/>
      <c r="BC388" s="515"/>
      <c r="BD388" s="515"/>
      <c r="BE388" s="356"/>
      <c r="BF388" s="448">
        <v>24</v>
      </c>
      <c r="BG388" s="441" t="s">
        <v>103</v>
      </c>
      <c r="BH388" s="442">
        <v>6</v>
      </c>
      <c r="BI388" s="442">
        <v>24</v>
      </c>
      <c r="BJ388" s="436">
        <v>0</v>
      </c>
      <c r="BK388" s="436">
        <v>0</v>
      </c>
      <c r="BL388" s="436">
        <v>42</v>
      </c>
      <c r="BM388" s="436">
        <v>0</v>
      </c>
      <c r="BN388" s="436">
        <v>4</v>
      </c>
    </row>
    <row r="389" spans="1:66" x14ac:dyDescent="0.25">
      <c r="A389" s="465" t="s">
        <v>1636</v>
      </c>
      <c r="B389" s="495" t="s">
        <v>1637</v>
      </c>
      <c r="C389" s="495" t="s">
        <v>1637</v>
      </c>
      <c r="D389" s="573"/>
      <c r="E389" s="574"/>
      <c r="F389" s="429" t="s">
        <v>19</v>
      </c>
      <c r="G389" s="429" t="s">
        <v>19</v>
      </c>
      <c r="H389" s="573"/>
      <c r="I389" s="573"/>
      <c r="J389" s="573"/>
      <c r="K389" s="431" t="s">
        <v>19</v>
      </c>
      <c r="L389" s="573"/>
      <c r="M389" s="431" t="s">
        <v>19</v>
      </c>
      <c r="N389" s="573"/>
      <c r="O389" s="467" t="s">
        <v>1919</v>
      </c>
      <c r="P389" s="419"/>
      <c r="Q389" s="419"/>
      <c r="R389" s="419"/>
      <c r="S389" s="419"/>
      <c r="T389" s="419"/>
      <c r="U389" s="419"/>
      <c r="V389" s="419"/>
      <c r="W389" s="419"/>
      <c r="X389" s="419"/>
      <c r="Y389" s="419"/>
      <c r="Z389" s="419"/>
      <c r="AA389" s="419"/>
      <c r="AB389" s="419"/>
      <c r="AC389" s="419"/>
      <c r="AD389" s="419"/>
      <c r="AE389" s="419"/>
      <c r="AF389" s="419"/>
      <c r="AG389" s="419"/>
      <c r="AH389" s="419"/>
      <c r="AI389" s="420"/>
      <c r="AJ389" s="421"/>
      <c r="AK389" s="419"/>
      <c r="AL389" s="419"/>
      <c r="AM389" s="419"/>
      <c r="AN389" s="419"/>
      <c r="AO389" s="419"/>
      <c r="AP389" s="419"/>
      <c r="AQ389" s="420"/>
      <c r="AR389" s="422"/>
      <c r="AS389" s="419"/>
      <c r="AT389" s="419"/>
      <c r="AU389" s="419"/>
      <c r="AV389" s="419"/>
      <c r="AW389" s="419"/>
      <c r="AX389" s="419"/>
      <c r="AY389" s="419"/>
      <c r="AZ389" s="419"/>
      <c r="BA389" s="419"/>
      <c r="BB389" s="419"/>
      <c r="BC389" s="419"/>
      <c r="BD389" s="419"/>
      <c r="BE389" s="419"/>
      <c r="BF389" s="448" t="s">
        <v>19</v>
      </c>
      <c r="BG389" s="441"/>
      <c r="BH389" s="442"/>
      <c r="BI389" s="442"/>
      <c r="BJ389" s="436">
        <v>0</v>
      </c>
      <c r="BK389" s="436" t="s">
        <v>19</v>
      </c>
      <c r="BL389" s="436" t="s">
        <v>19</v>
      </c>
      <c r="BM389" s="436" t="s">
        <v>19</v>
      </c>
      <c r="BN389" s="436" t="s">
        <v>19</v>
      </c>
    </row>
    <row r="390" spans="1:66" ht="15.75" x14ac:dyDescent="0.25">
      <c r="A390" s="425">
        <v>72160</v>
      </c>
      <c r="B390" s="458" t="s">
        <v>652</v>
      </c>
      <c r="C390" s="458" t="s">
        <v>652</v>
      </c>
      <c r="D390" s="427">
        <v>4</v>
      </c>
      <c r="E390" s="428">
        <v>1.1330534198002837E-3</v>
      </c>
      <c r="F390" s="429">
        <v>0</v>
      </c>
      <c r="G390" s="429" t="s">
        <v>19</v>
      </c>
      <c r="H390" s="430">
        <v>0</v>
      </c>
      <c r="I390" s="430">
        <v>0</v>
      </c>
      <c r="J390" s="430">
        <v>0</v>
      </c>
      <c r="K390" s="431">
        <v>0</v>
      </c>
      <c r="L390" s="430">
        <v>0</v>
      </c>
      <c r="M390" s="431">
        <v>0</v>
      </c>
      <c r="N390" s="430">
        <v>0</v>
      </c>
      <c r="O390" s="549">
        <v>0</v>
      </c>
      <c r="P390" s="515"/>
      <c r="Q390" s="515"/>
      <c r="R390" s="515"/>
      <c r="S390" s="515"/>
      <c r="T390" s="515"/>
      <c r="U390" s="515"/>
      <c r="V390" s="515"/>
      <c r="W390" s="515"/>
      <c r="X390" s="515"/>
      <c r="Y390" s="515"/>
      <c r="Z390" s="515"/>
      <c r="AA390" s="356"/>
      <c r="AB390" s="356"/>
      <c r="AC390" s="515"/>
      <c r="AD390" s="515"/>
      <c r="AE390" s="515"/>
      <c r="AF390" s="515"/>
      <c r="AG390" s="515"/>
      <c r="AH390" s="515"/>
      <c r="AI390" s="532"/>
      <c r="AJ390" s="454"/>
      <c r="AK390" s="515"/>
      <c r="AL390" s="515"/>
      <c r="AM390" s="515"/>
      <c r="AN390" s="515"/>
      <c r="AO390" s="515"/>
      <c r="AP390" s="515"/>
      <c r="AQ390" s="532"/>
      <c r="AR390" s="517"/>
      <c r="AS390" s="515"/>
      <c r="AT390" s="515"/>
      <c r="AU390" s="515"/>
      <c r="AV390" s="515"/>
      <c r="AW390" s="515"/>
      <c r="AX390" s="515"/>
      <c r="AY390" s="515"/>
      <c r="AZ390" s="515"/>
      <c r="BA390" s="515"/>
      <c r="BB390" s="515"/>
      <c r="BC390" s="515"/>
      <c r="BD390" s="515"/>
      <c r="BE390" s="356"/>
      <c r="BF390" s="448">
        <v>4</v>
      </c>
      <c r="BG390" s="441" t="s">
        <v>103</v>
      </c>
      <c r="BH390" s="442">
        <v>1</v>
      </c>
      <c r="BI390" s="442">
        <v>4</v>
      </c>
      <c r="BJ390" s="436">
        <v>0</v>
      </c>
      <c r="BK390" s="436">
        <v>0</v>
      </c>
      <c r="BL390" s="436">
        <v>42</v>
      </c>
      <c r="BM390" s="436">
        <v>0</v>
      </c>
      <c r="BN390" s="436">
        <v>4</v>
      </c>
    </row>
    <row r="391" spans="1:66" ht="30" x14ac:dyDescent="0.25">
      <c r="A391" s="425">
        <v>91987</v>
      </c>
      <c r="B391" s="458" t="s">
        <v>1638</v>
      </c>
      <c r="C391" s="458" t="s">
        <v>1638</v>
      </c>
      <c r="D391" s="427">
        <v>4</v>
      </c>
      <c r="E391" s="428">
        <v>2.9333715736202769E-3</v>
      </c>
      <c r="F391" s="429">
        <v>0</v>
      </c>
      <c r="G391" s="429" t="s">
        <v>19</v>
      </c>
      <c r="H391" s="430">
        <v>0</v>
      </c>
      <c r="I391" s="430">
        <v>0</v>
      </c>
      <c r="J391" s="430">
        <v>0</v>
      </c>
      <c r="K391" s="431">
        <v>0</v>
      </c>
      <c r="L391" s="430">
        <v>0</v>
      </c>
      <c r="M391" s="431">
        <v>0</v>
      </c>
      <c r="N391" s="430">
        <v>0</v>
      </c>
      <c r="O391" s="549">
        <v>0</v>
      </c>
      <c r="P391" s="515"/>
      <c r="Q391" s="515"/>
      <c r="R391" s="515"/>
      <c r="S391" s="515"/>
      <c r="T391" s="515"/>
      <c r="U391" s="515"/>
      <c r="V391" s="515"/>
      <c r="W391" s="515"/>
      <c r="X391" s="515"/>
      <c r="Y391" s="515"/>
      <c r="Z391" s="515"/>
      <c r="AA391" s="356"/>
      <c r="AB391" s="356"/>
      <c r="AC391" s="515"/>
      <c r="AD391" s="515"/>
      <c r="AE391" s="515"/>
      <c r="AF391" s="515"/>
      <c r="AG391" s="515"/>
      <c r="AH391" s="515"/>
      <c r="AI391" s="532"/>
      <c r="AJ391" s="454"/>
      <c r="AK391" s="515"/>
      <c r="AL391" s="515"/>
      <c r="AM391" s="515"/>
      <c r="AN391" s="515"/>
      <c r="AO391" s="515"/>
      <c r="AP391" s="515"/>
      <c r="AQ391" s="532"/>
      <c r="AR391" s="517"/>
      <c r="AS391" s="515"/>
      <c r="AT391" s="515"/>
      <c r="AU391" s="515"/>
      <c r="AV391" s="515"/>
      <c r="AW391" s="515"/>
      <c r="AX391" s="515"/>
      <c r="AY391" s="515"/>
      <c r="AZ391" s="515"/>
      <c r="BA391" s="515"/>
      <c r="BB391" s="515"/>
      <c r="BC391" s="515"/>
      <c r="BD391" s="515"/>
      <c r="BE391" s="356"/>
      <c r="BF391" s="448">
        <v>4</v>
      </c>
      <c r="BG391" s="441" t="s">
        <v>103</v>
      </c>
      <c r="BH391" s="442">
        <v>1</v>
      </c>
      <c r="BI391" s="442">
        <v>4</v>
      </c>
      <c r="BJ391" s="436">
        <v>0</v>
      </c>
      <c r="BK391" s="436">
        <v>0</v>
      </c>
      <c r="BL391" s="436">
        <v>42</v>
      </c>
      <c r="BM391" s="436">
        <v>0</v>
      </c>
      <c r="BN391" s="436">
        <v>4</v>
      </c>
    </row>
    <row r="392" spans="1:66" ht="15.75" x14ac:dyDescent="0.25">
      <c r="A392" s="461">
        <v>71440</v>
      </c>
      <c r="B392" s="458" t="s">
        <v>658</v>
      </c>
      <c r="C392" s="458" t="s">
        <v>658</v>
      </c>
      <c r="D392" s="427">
        <v>4</v>
      </c>
      <c r="E392" s="428">
        <v>0</v>
      </c>
      <c r="F392" s="429">
        <v>0</v>
      </c>
      <c r="G392" s="429" t="s">
        <v>1920</v>
      </c>
      <c r="H392" s="430">
        <v>0</v>
      </c>
      <c r="I392" s="430">
        <v>0</v>
      </c>
      <c r="J392" s="430">
        <v>0</v>
      </c>
      <c r="K392" s="431">
        <v>0</v>
      </c>
      <c r="L392" s="430">
        <v>0</v>
      </c>
      <c r="M392" s="431">
        <v>0</v>
      </c>
      <c r="N392" s="430">
        <v>0</v>
      </c>
      <c r="O392" s="549">
        <v>0</v>
      </c>
      <c r="P392" s="515"/>
      <c r="Q392" s="515"/>
      <c r="R392" s="515"/>
      <c r="S392" s="515"/>
      <c r="T392" s="515"/>
      <c r="U392" s="515"/>
      <c r="V392" s="515"/>
      <c r="W392" s="515"/>
      <c r="X392" s="515"/>
      <c r="Y392" s="515"/>
      <c r="Z392" s="515"/>
      <c r="AA392" s="356" t="s">
        <v>1549</v>
      </c>
      <c r="AB392" s="356" t="s">
        <v>1549</v>
      </c>
      <c r="AC392" s="515"/>
      <c r="AD392" s="515"/>
      <c r="AE392" s="515"/>
      <c r="AF392" s="515"/>
      <c r="AG392" s="515"/>
      <c r="AH392" s="515"/>
      <c r="AI392" s="532"/>
      <c r="AJ392" s="356" t="s">
        <v>1549</v>
      </c>
      <c r="AK392" s="515"/>
      <c r="AL392" s="515"/>
      <c r="AM392" s="515"/>
      <c r="AN392" s="515"/>
      <c r="AO392" s="515"/>
      <c r="AP392" s="515"/>
      <c r="AQ392" s="532"/>
      <c r="AR392" s="517"/>
      <c r="AS392" s="515"/>
      <c r="AT392" s="515"/>
      <c r="AU392" s="515"/>
      <c r="AV392" s="515"/>
      <c r="AW392" s="515"/>
      <c r="AX392" s="515"/>
      <c r="AY392" s="515"/>
      <c r="AZ392" s="515"/>
      <c r="BA392" s="515"/>
      <c r="BB392" s="515"/>
      <c r="BC392" s="515"/>
      <c r="BD392" s="515"/>
      <c r="BE392" s="356"/>
      <c r="BF392" s="448">
        <v>0</v>
      </c>
      <c r="BG392" s="441" t="s">
        <v>103</v>
      </c>
      <c r="BH392" s="442">
        <v>0</v>
      </c>
      <c r="BI392" s="442">
        <v>0</v>
      </c>
      <c r="BJ392" s="436">
        <v>3</v>
      </c>
      <c r="BK392" s="436">
        <v>0</v>
      </c>
      <c r="BL392" s="436">
        <v>39</v>
      </c>
      <c r="BM392" s="436">
        <v>0</v>
      </c>
      <c r="BN392" s="436">
        <v>4</v>
      </c>
    </row>
    <row r="393" spans="1:66" ht="15.75" x14ac:dyDescent="0.25">
      <c r="A393" s="461">
        <v>71441</v>
      </c>
      <c r="B393" s="458" t="s">
        <v>1639</v>
      </c>
      <c r="C393" s="458" t="s">
        <v>1639</v>
      </c>
      <c r="D393" s="427">
        <v>4</v>
      </c>
      <c r="E393" s="428">
        <v>0</v>
      </c>
      <c r="F393" s="429">
        <v>0</v>
      </c>
      <c r="G393" s="429" t="s">
        <v>1920</v>
      </c>
      <c r="H393" s="430">
        <v>0</v>
      </c>
      <c r="I393" s="430">
        <v>0</v>
      </c>
      <c r="J393" s="430">
        <v>0</v>
      </c>
      <c r="K393" s="431">
        <v>0</v>
      </c>
      <c r="L393" s="430">
        <v>0</v>
      </c>
      <c r="M393" s="431">
        <v>0</v>
      </c>
      <c r="N393" s="430">
        <v>0</v>
      </c>
      <c r="O393" s="549">
        <v>0</v>
      </c>
      <c r="P393" s="515"/>
      <c r="Q393" s="515"/>
      <c r="R393" s="515"/>
      <c r="S393" s="515"/>
      <c r="T393" s="515"/>
      <c r="U393" s="515"/>
      <c r="V393" s="515"/>
      <c r="W393" s="515"/>
      <c r="X393" s="515"/>
      <c r="Y393" s="515"/>
      <c r="Z393" s="515"/>
      <c r="AA393" s="356" t="s">
        <v>1549</v>
      </c>
      <c r="AB393" s="356" t="s">
        <v>1549</v>
      </c>
      <c r="AC393" s="515"/>
      <c r="AD393" s="515"/>
      <c r="AE393" s="515"/>
      <c r="AF393" s="515"/>
      <c r="AG393" s="515"/>
      <c r="AH393" s="515"/>
      <c r="AI393" s="532"/>
      <c r="AJ393" s="356" t="s">
        <v>1549</v>
      </c>
      <c r="AK393" s="515"/>
      <c r="AL393" s="515"/>
      <c r="AM393" s="515"/>
      <c r="AN393" s="515"/>
      <c r="AO393" s="515"/>
      <c r="AP393" s="515"/>
      <c r="AQ393" s="532"/>
      <c r="AR393" s="517"/>
      <c r="AS393" s="515"/>
      <c r="AT393" s="515"/>
      <c r="AU393" s="515"/>
      <c r="AV393" s="515"/>
      <c r="AW393" s="515"/>
      <c r="AX393" s="515"/>
      <c r="AY393" s="515"/>
      <c r="AZ393" s="515"/>
      <c r="BA393" s="515"/>
      <c r="BB393" s="515"/>
      <c r="BC393" s="515"/>
      <c r="BD393" s="515"/>
      <c r="BE393" s="356"/>
      <c r="BF393" s="448">
        <v>0</v>
      </c>
      <c r="BG393" s="441" t="s">
        <v>103</v>
      </c>
      <c r="BH393" s="442">
        <v>0</v>
      </c>
      <c r="BI393" s="442">
        <v>0</v>
      </c>
      <c r="BJ393" s="436">
        <v>3</v>
      </c>
      <c r="BK393" s="436">
        <v>0</v>
      </c>
      <c r="BL393" s="436">
        <v>39</v>
      </c>
      <c r="BM393" s="436">
        <v>0</v>
      </c>
      <c r="BN393" s="436">
        <v>4</v>
      </c>
    </row>
    <row r="394" spans="1:66" ht="30" x14ac:dyDescent="0.25">
      <c r="A394" s="425">
        <v>71443</v>
      </c>
      <c r="B394" s="458" t="s">
        <v>661</v>
      </c>
      <c r="C394" s="458" t="s">
        <v>661</v>
      </c>
      <c r="D394" s="427">
        <v>4</v>
      </c>
      <c r="E394" s="428">
        <v>5.7416684123435856E-3</v>
      </c>
      <c r="F394" s="429">
        <v>0</v>
      </c>
      <c r="G394" s="429" t="s">
        <v>19</v>
      </c>
      <c r="H394" s="430">
        <v>0</v>
      </c>
      <c r="I394" s="430">
        <v>0</v>
      </c>
      <c r="J394" s="430">
        <v>0</v>
      </c>
      <c r="K394" s="431">
        <v>0</v>
      </c>
      <c r="L394" s="430">
        <v>0</v>
      </c>
      <c r="M394" s="431">
        <v>0</v>
      </c>
      <c r="N394" s="430">
        <v>0</v>
      </c>
      <c r="O394" s="549">
        <v>0</v>
      </c>
      <c r="P394" s="515"/>
      <c r="Q394" s="515"/>
      <c r="R394" s="515"/>
      <c r="S394" s="515"/>
      <c r="T394" s="515"/>
      <c r="U394" s="515"/>
      <c r="V394" s="515"/>
      <c r="W394" s="515"/>
      <c r="X394" s="515"/>
      <c r="Y394" s="515"/>
      <c r="Z394" s="515"/>
      <c r="AA394" s="356"/>
      <c r="AB394" s="356"/>
      <c r="AC394" s="515"/>
      <c r="AD394" s="515"/>
      <c r="AE394" s="515"/>
      <c r="AF394" s="515"/>
      <c r="AG394" s="515"/>
      <c r="AH394" s="515"/>
      <c r="AI394" s="532"/>
      <c r="AJ394" s="454"/>
      <c r="AK394" s="515"/>
      <c r="AL394" s="515"/>
      <c r="AM394" s="515"/>
      <c r="AN394" s="515"/>
      <c r="AO394" s="515"/>
      <c r="AP394" s="515"/>
      <c r="AQ394" s="532"/>
      <c r="AR394" s="517"/>
      <c r="AS394" s="515"/>
      <c r="AT394" s="515"/>
      <c r="AU394" s="515"/>
      <c r="AV394" s="515"/>
      <c r="AW394" s="515"/>
      <c r="AX394" s="515"/>
      <c r="AY394" s="515"/>
      <c r="AZ394" s="515"/>
      <c r="BA394" s="515"/>
      <c r="BB394" s="515"/>
      <c r="BC394" s="515"/>
      <c r="BD394" s="515"/>
      <c r="BE394" s="356"/>
      <c r="BF394" s="448">
        <v>12</v>
      </c>
      <c r="BG394" s="441" t="s">
        <v>103</v>
      </c>
      <c r="BH394" s="442">
        <v>3</v>
      </c>
      <c r="BI394" s="442">
        <v>12</v>
      </c>
      <c r="BJ394" s="436">
        <v>0</v>
      </c>
      <c r="BK394" s="436">
        <v>0</v>
      </c>
      <c r="BL394" s="436">
        <v>42</v>
      </c>
      <c r="BM394" s="436">
        <v>0</v>
      </c>
      <c r="BN394" s="436">
        <v>4</v>
      </c>
    </row>
    <row r="395" spans="1:66" ht="30" x14ac:dyDescent="0.25">
      <c r="A395" s="461" t="s">
        <v>1858</v>
      </c>
      <c r="B395" s="458" t="s">
        <v>1859</v>
      </c>
      <c r="C395" s="458" t="s">
        <v>1859</v>
      </c>
      <c r="D395" s="427">
        <v>4</v>
      </c>
      <c r="E395" s="428">
        <v>7.1972829905623649E-3</v>
      </c>
      <c r="F395" s="429">
        <v>0</v>
      </c>
      <c r="G395" s="429" t="s">
        <v>19</v>
      </c>
      <c r="H395" s="430">
        <v>0</v>
      </c>
      <c r="I395" s="430">
        <v>0</v>
      </c>
      <c r="J395" s="430">
        <v>0</v>
      </c>
      <c r="K395" s="431">
        <v>0</v>
      </c>
      <c r="L395" s="430">
        <v>0</v>
      </c>
      <c r="M395" s="431">
        <v>0</v>
      </c>
      <c r="N395" s="430">
        <v>0</v>
      </c>
      <c r="O395" s="549">
        <v>0</v>
      </c>
      <c r="P395" s="515"/>
      <c r="Q395" s="515"/>
      <c r="R395" s="515"/>
      <c r="S395" s="515"/>
      <c r="T395" s="515"/>
      <c r="U395" s="515"/>
      <c r="V395" s="515"/>
      <c r="W395" s="515"/>
      <c r="X395" s="515"/>
      <c r="Y395" s="515"/>
      <c r="Z395" s="515"/>
      <c r="AA395" s="356"/>
      <c r="AB395" s="356"/>
      <c r="AC395" s="515"/>
      <c r="AD395" s="515"/>
      <c r="AE395" s="515"/>
      <c r="AF395" s="515"/>
      <c r="AG395" s="515"/>
      <c r="AH395" s="515"/>
      <c r="AI395" s="532"/>
      <c r="AJ395" s="454"/>
      <c r="AK395" s="515"/>
      <c r="AL395" s="515"/>
      <c r="AM395" s="515"/>
      <c r="AN395" s="515"/>
      <c r="AO395" s="515"/>
      <c r="AP395" s="515"/>
      <c r="AQ395" s="532"/>
      <c r="AR395" s="517"/>
      <c r="AS395" s="515"/>
      <c r="AT395" s="515"/>
      <c r="AU395" s="515"/>
      <c r="AV395" s="515"/>
      <c r="AW395" s="515"/>
      <c r="AX395" s="515"/>
      <c r="AY395" s="515"/>
      <c r="AZ395" s="515"/>
      <c r="BA395" s="515"/>
      <c r="BB395" s="515"/>
      <c r="BC395" s="515"/>
      <c r="BD395" s="515"/>
      <c r="BE395" s="356"/>
      <c r="BF395" s="448">
        <v>8</v>
      </c>
      <c r="BG395" s="441" t="s">
        <v>1175</v>
      </c>
      <c r="BH395" s="442">
        <v>2</v>
      </c>
      <c r="BI395" s="442">
        <v>8</v>
      </c>
      <c r="BJ395" s="436">
        <v>0</v>
      </c>
      <c r="BK395" s="436">
        <v>0</v>
      </c>
      <c r="BL395" s="436">
        <v>42</v>
      </c>
      <c r="BM395" s="436">
        <v>0</v>
      </c>
      <c r="BN395" s="436">
        <v>4</v>
      </c>
    </row>
    <row r="396" spans="1:66" ht="15.75" x14ac:dyDescent="0.25">
      <c r="A396" s="425">
        <v>71431</v>
      </c>
      <c r="B396" s="458" t="s">
        <v>666</v>
      </c>
      <c r="C396" s="458" t="s">
        <v>666</v>
      </c>
      <c r="D396" s="427">
        <v>4</v>
      </c>
      <c r="E396" s="428">
        <v>2.7301001942582189E-3</v>
      </c>
      <c r="F396" s="429">
        <v>0</v>
      </c>
      <c r="G396" s="429" t="s">
        <v>19</v>
      </c>
      <c r="H396" s="430">
        <v>0</v>
      </c>
      <c r="I396" s="430">
        <v>0</v>
      </c>
      <c r="J396" s="430">
        <v>0</v>
      </c>
      <c r="K396" s="431">
        <v>0</v>
      </c>
      <c r="L396" s="430">
        <v>0</v>
      </c>
      <c r="M396" s="431">
        <v>0</v>
      </c>
      <c r="N396" s="430">
        <v>0</v>
      </c>
      <c r="O396" s="549">
        <v>0</v>
      </c>
      <c r="P396" s="515"/>
      <c r="Q396" s="515"/>
      <c r="R396" s="515"/>
      <c r="S396" s="515"/>
      <c r="T396" s="515"/>
      <c r="U396" s="515"/>
      <c r="V396" s="515"/>
      <c r="W396" s="515"/>
      <c r="X396" s="515"/>
      <c r="Y396" s="515"/>
      <c r="Z396" s="515"/>
      <c r="AA396" s="356"/>
      <c r="AB396" s="356"/>
      <c r="AC396" s="515"/>
      <c r="AD396" s="515"/>
      <c r="AE396" s="515"/>
      <c r="AF396" s="515"/>
      <c r="AG396" s="515"/>
      <c r="AH396" s="515"/>
      <c r="AI396" s="532"/>
      <c r="AJ396" s="454"/>
      <c r="AK396" s="515"/>
      <c r="AL396" s="515"/>
      <c r="AM396" s="515"/>
      <c r="AN396" s="515"/>
      <c r="AO396" s="515"/>
      <c r="AP396" s="515"/>
      <c r="AQ396" s="532"/>
      <c r="AR396" s="517"/>
      <c r="AS396" s="515"/>
      <c r="AT396" s="515"/>
      <c r="AU396" s="515"/>
      <c r="AV396" s="515"/>
      <c r="AW396" s="515"/>
      <c r="AX396" s="515"/>
      <c r="AY396" s="515"/>
      <c r="AZ396" s="515"/>
      <c r="BA396" s="515"/>
      <c r="BB396" s="515"/>
      <c r="BC396" s="515"/>
      <c r="BD396" s="515"/>
      <c r="BE396" s="356"/>
      <c r="BF396" s="448">
        <v>8</v>
      </c>
      <c r="BG396" s="441" t="s">
        <v>103</v>
      </c>
      <c r="BH396" s="442">
        <v>2</v>
      </c>
      <c r="BI396" s="442">
        <v>8</v>
      </c>
      <c r="BJ396" s="436">
        <v>0</v>
      </c>
      <c r="BK396" s="436">
        <v>0</v>
      </c>
      <c r="BL396" s="436">
        <v>42</v>
      </c>
      <c r="BM396" s="436">
        <v>0</v>
      </c>
      <c r="BN396" s="436">
        <v>4</v>
      </c>
    </row>
    <row r="397" spans="1:66" ht="30" x14ac:dyDescent="0.25">
      <c r="A397" s="425" t="s">
        <v>1860</v>
      </c>
      <c r="B397" s="458" t="s">
        <v>1861</v>
      </c>
      <c r="C397" s="458" t="s">
        <v>1861</v>
      </c>
      <c r="D397" s="427">
        <v>4</v>
      </c>
      <c r="E397" s="428">
        <v>5.8513830920777672E-3</v>
      </c>
      <c r="F397" s="429">
        <v>0</v>
      </c>
      <c r="G397" s="429" t="s">
        <v>19</v>
      </c>
      <c r="H397" s="430">
        <v>0</v>
      </c>
      <c r="I397" s="430">
        <v>0</v>
      </c>
      <c r="J397" s="430">
        <v>0</v>
      </c>
      <c r="K397" s="431">
        <v>0</v>
      </c>
      <c r="L397" s="430">
        <v>0</v>
      </c>
      <c r="M397" s="431">
        <v>0</v>
      </c>
      <c r="N397" s="430">
        <v>0</v>
      </c>
      <c r="O397" s="549">
        <v>0</v>
      </c>
      <c r="P397" s="515"/>
      <c r="Q397" s="515"/>
      <c r="R397" s="515"/>
      <c r="S397" s="515"/>
      <c r="T397" s="515"/>
      <c r="U397" s="515"/>
      <c r="V397" s="515"/>
      <c r="W397" s="515"/>
      <c r="X397" s="515"/>
      <c r="Y397" s="515"/>
      <c r="Z397" s="515"/>
      <c r="AA397" s="356"/>
      <c r="AB397" s="356"/>
      <c r="AC397" s="515"/>
      <c r="AD397" s="515"/>
      <c r="AE397" s="515"/>
      <c r="AF397" s="515"/>
      <c r="AG397" s="515"/>
      <c r="AH397" s="515"/>
      <c r="AI397" s="532"/>
      <c r="AJ397" s="454"/>
      <c r="AK397" s="515"/>
      <c r="AL397" s="515"/>
      <c r="AM397" s="515"/>
      <c r="AN397" s="515"/>
      <c r="AO397" s="515"/>
      <c r="AP397" s="515"/>
      <c r="AQ397" s="532"/>
      <c r="AR397" s="517"/>
      <c r="AS397" s="515"/>
      <c r="AT397" s="515"/>
      <c r="AU397" s="515"/>
      <c r="AV397" s="515"/>
      <c r="AW397" s="515"/>
      <c r="AX397" s="515"/>
      <c r="AY397" s="515"/>
      <c r="AZ397" s="515"/>
      <c r="BA397" s="515"/>
      <c r="BB397" s="515"/>
      <c r="BC397" s="515"/>
      <c r="BD397" s="515"/>
      <c r="BE397" s="356"/>
      <c r="BF397" s="448">
        <v>8</v>
      </c>
      <c r="BG397" s="441" t="s">
        <v>1175</v>
      </c>
      <c r="BH397" s="442">
        <v>2</v>
      </c>
      <c r="BI397" s="442">
        <v>8</v>
      </c>
      <c r="BJ397" s="436">
        <v>0</v>
      </c>
      <c r="BK397" s="436">
        <v>0</v>
      </c>
      <c r="BL397" s="436">
        <v>42</v>
      </c>
      <c r="BM397" s="436">
        <v>0</v>
      </c>
      <c r="BN397" s="436">
        <v>4</v>
      </c>
    </row>
    <row r="398" spans="1:66" ht="15.75" x14ac:dyDescent="0.25">
      <c r="A398" s="461">
        <v>72578</v>
      </c>
      <c r="B398" s="458" t="s">
        <v>671</v>
      </c>
      <c r="C398" s="458" t="s">
        <v>671</v>
      </c>
      <c r="D398" s="427">
        <v>4</v>
      </c>
      <c r="E398" s="428">
        <v>6.7105487750143559E-3</v>
      </c>
      <c r="F398" s="429">
        <v>0</v>
      </c>
      <c r="G398" s="429" t="s">
        <v>19</v>
      </c>
      <c r="H398" s="430">
        <v>0</v>
      </c>
      <c r="I398" s="430">
        <v>0</v>
      </c>
      <c r="J398" s="430">
        <v>0</v>
      </c>
      <c r="K398" s="431">
        <v>0</v>
      </c>
      <c r="L398" s="430">
        <v>0</v>
      </c>
      <c r="M398" s="431">
        <v>0</v>
      </c>
      <c r="N398" s="430">
        <v>0</v>
      </c>
      <c r="O398" s="549">
        <v>0</v>
      </c>
      <c r="P398" s="515"/>
      <c r="Q398" s="515"/>
      <c r="R398" s="515"/>
      <c r="S398" s="515"/>
      <c r="T398" s="515"/>
      <c r="U398" s="515"/>
      <c r="V398" s="515"/>
      <c r="W398" s="515"/>
      <c r="X398" s="515"/>
      <c r="Y398" s="515"/>
      <c r="Z398" s="515"/>
      <c r="AA398" s="356"/>
      <c r="AB398" s="356"/>
      <c r="AC398" s="515"/>
      <c r="AD398" s="515"/>
      <c r="AE398" s="515"/>
      <c r="AF398" s="515"/>
      <c r="AG398" s="515"/>
      <c r="AH398" s="515"/>
      <c r="AI398" s="532"/>
      <c r="AJ398" s="454"/>
      <c r="AK398" s="515"/>
      <c r="AL398" s="515"/>
      <c r="AM398" s="515"/>
      <c r="AN398" s="515"/>
      <c r="AO398" s="515"/>
      <c r="AP398" s="515"/>
      <c r="AQ398" s="532"/>
      <c r="AR398" s="517"/>
      <c r="AS398" s="515"/>
      <c r="AT398" s="515"/>
      <c r="AU398" s="515"/>
      <c r="AV398" s="515"/>
      <c r="AW398" s="515"/>
      <c r="AX398" s="515"/>
      <c r="AY398" s="515"/>
      <c r="AZ398" s="515"/>
      <c r="BA398" s="515"/>
      <c r="BB398" s="515"/>
      <c r="BC398" s="515"/>
      <c r="BD398" s="515"/>
      <c r="BE398" s="356"/>
      <c r="BF398" s="448">
        <v>20</v>
      </c>
      <c r="BG398" s="441" t="s">
        <v>103</v>
      </c>
      <c r="BH398" s="442">
        <v>5</v>
      </c>
      <c r="BI398" s="442">
        <v>20</v>
      </c>
      <c r="BJ398" s="436">
        <v>0</v>
      </c>
      <c r="BK398" s="436">
        <v>0</v>
      </c>
      <c r="BL398" s="436">
        <v>42</v>
      </c>
      <c r="BM398" s="436">
        <v>0</v>
      </c>
      <c r="BN398" s="436">
        <v>4</v>
      </c>
    </row>
    <row r="399" spans="1:66" ht="15.75" x14ac:dyDescent="0.25">
      <c r="A399" s="461">
        <v>72585</v>
      </c>
      <c r="B399" s="458" t="s">
        <v>1640</v>
      </c>
      <c r="C399" s="458" t="s">
        <v>1640</v>
      </c>
      <c r="D399" s="427">
        <v>4</v>
      </c>
      <c r="E399" s="428">
        <v>0</v>
      </c>
      <c r="F399" s="429">
        <v>0</v>
      </c>
      <c r="G399" s="429" t="s">
        <v>1920</v>
      </c>
      <c r="H399" s="430">
        <v>0</v>
      </c>
      <c r="I399" s="430">
        <v>0</v>
      </c>
      <c r="J399" s="430">
        <v>0</v>
      </c>
      <c r="K399" s="431">
        <v>0</v>
      </c>
      <c r="L399" s="430">
        <v>0</v>
      </c>
      <c r="M399" s="431">
        <v>0</v>
      </c>
      <c r="N399" s="430">
        <v>0</v>
      </c>
      <c r="O399" s="549">
        <v>0</v>
      </c>
      <c r="P399" s="515"/>
      <c r="Q399" s="515"/>
      <c r="R399" s="515"/>
      <c r="S399" s="515"/>
      <c r="T399" s="515"/>
      <c r="U399" s="515"/>
      <c r="V399" s="515"/>
      <c r="W399" s="515"/>
      <c r="X399" s="515"/>
      <c r="Y399" s="515"/>
      <c r="Z399" s="515"/>
      <c r="AA399" s="356" t="s">
        <v>1549</v>
      </c>
      <c r="AB399" s="356" t="s">
        <v>1549</v>
      </c>
      <c r="AC399" s="515"/>
      <c r="AD399" s="515"/>
      <c r="AE399" s="515"/>
      <c r="AF399" s="515"/>
      <c r="AG399" s="515"/>
      <c r="AH399" s="515"/>
      <c r="AI399" s="532"/>
      <c r="AJ399" s="356" t="s">
        <v>1549</v>
      </c>
      <c r="AK399" s="515"/>
      <c r="AL399" s="515"/>
      <c r="AM399" s="515"/>
      <c r="AN399" s="515"/>
      <c r="AO399" s="515"/>
      <c r="AP399" s="515"/>
      <c r="AQ399" s="532"/>
      <c r="AR399" s="517"/>
      <c r="AS399" s="515"/>
      <c r="AT399" s="515"/>
      <c r="AU399" s="515"/>
      <c r="AV399" s="515"/>
      <c r="AW399" s="515"/>
      <c r="AX399" s="515"/>
      <c r="AY399" s="515"/>
      <c r="AZ399" s="515"/>
      <c r="BA399" s="515"/>
      <c r="BB399" s="515"/>
      <c r="BC399" s="515"/>
      <c r="BD399" s="515"/>
      <c r="BE399" s="356"/>
      <c r="BF399" s="448">
        <v>0</v>
      </c>
      <c r="BG399" s="441" t="s">
        <v>103</v>
      </c>
      <c r="BH399" s="442">
        <v>0</v>
      </c>
      <c r="BI399" s="442">
        <v>0</v>
      </c>
      <c r="BJ399" s="436">
        <v>3</v>
      </c>
      <c r="BK399" s="436">
        <v>0</v>
      </c>
      <c r="BL399" s="436">
        <v>39</v>
      </c>
      <c r="BM399" s="436">
        <v>0</v>
      </c>
      <c r="BN399" s="436">
        <v>4</v>
      </c>
    </row>
    <row r="400" spans="1:66" ht="15.75" x14ac:dyDescent="0.25">
      <c r="A400" s="461">
        <v>72579</v>
      </c>
      <c r="B400" s="458" t="s">
        <v>674</v>
      </c>
      <c r="C400" s="458" t="s">
        <v>674</v>
      </c>
      <c r="D400" s="427">
        <v>4</v>
      </c>
      <c r="E400" s="428">
        <v>9.5788894657376448E-3</v>
      </c>
      <c r="F400" s="429">
        <v>0</v>
      </c>
      <c r="G400" s="429" t="s">
        <v>19</v>
      </c>
      <c r="H400" s="430">
        <v>0</v>
      </c>
      <c r="I400" s="430">
        <v>0</v>
      </c>
      <c r="J400" s="430">
        <v>0</v>
      </c>
      <c r="K400" s="431">
        <v>0</v>
      </c>
      <c r="L400" s="430">
        <v>0</v>
      </c>
      <c r="M400" s="431">
        <v>0</v>
      </c>
      <c r="N400" s="430">
        <v>0</v>
      </c>
      <c r="O400" s="549">
        <v>0</v>
      </c>
      <c r="P400" s="515"/>
      <c r="Q400" s="515"/>
      <c r="R400" s="515"/>
      <c r="S400" s="515"/>
      <c r="T400" s="515"/>
      <c r="U400" s="515"/>
      <c r="V400" s="515"/>
      <c r="W400" s="515"/>
      <c r="X400" s="515"/>
      <c r="Y400" s="515"/>
      <c r="Z400" s="515"/>
      <c r="AA400" s="356"/>
      <c r="AB400" s="356"/>
      <c r="AC400" s="515"/>
      <c r="AD400" s="515"/>
      <c r="AE400" s="515"/>
      <c r="AF400" s="515"/>
      <c r="AG400" s="515"/>
      <c r="AH400" s="515"/>
      <c r="AI400" s="532"/>
      <c r="AJ400" s="454"/>
      <c r="AK400" s="515"/>
      <c r="AL400" s="515"/>
      <c r="AM400" s="515"/>
      <c r="AN400" s="515"/>
      <c r="AO400" s="515"/>
      <c r="AP400" s="515"/>
      <c r="AQ400" s="532"/>
      <c r="AR400" s="517"/>
      <c r="AS400" s="515"/>
      <c r="AT400" s="515"/>
      <c r="AU400" s="515"/>
      <c r="AV400" s="515"/>
      <c r="AW400" s="515"/>
      <c r="AX400" s="515"/>
      <c r="AY400" s="515"/>
      <c r="AZ400" s="515"/>
      <c r="BA400" s="515"/>
      <c r="BB400" s="515"/>
      <c r="BC400" s="515"/>
      <c r="BD400" s="515"/>
      <c r="BE400" s="356"/>
      <c r="BF400" s="448">
        <v>20</v>
      </c>
      <c r="BG400" s="441" t="s">
        <v>99</v>
      </c>
      <c r="BH400" s="442">
        <v>5</v>
      </c>
      <c r="BI400" s="442">
        <v>20</v>
      </c>
      <c r="BJ400" s="436">
        <v>0</v>
      </c>
      <c r="BK400" s="436">
        <v>0</v>
      </c>
      <c r="BL400" s="436">
        <v>42</v>
      </c>
      <c r="BM400" s="436">
        <v>0</v>
      </c>
      <c r="BN400" s="436">
        <v>4</v>
      </c>
    </row>
    <row r="401" spans="1:66" ht="30" x14ac:dyDescent="0.25">
      <c r="A401" s="461">
        <v>72397</v>
      </c>
      <c r="B401" s="458" t="s">
        <v>677</v>
      </c>
      <c r="C401" s="458" t="s">
        <v>677</v>
      </c>
      <c r="D401" s="427">
        <v>4</v>
      </c>
      <c r="E401" s="428">
        <v>2.5872716293679014E-4</v>
      </c>
      <c r="F401" s="429">
        <v>0</v>
      </c>
      <c r="G401" s="429" t="s">
        <v>19</v>
      </c>
      <c r="H401" s="430">
        <v>0</v>
      </c>
      <c r="I401" s="430">
        <v>0</v>
      </c>
      <c r="J401" s="430">
        <v>0</v>
      </c>
      <c r="K401" s="431">
        <v>0</v>
      </c>
      <c r="L401" s="430">
        <v>0</v>
      </c>
      <c r="M401" s="431">
        <v>0</v>
      </c>
      <c r="N401" s="430">
        <v>0</v>
      </c>
      <c r="O401" s="549">
        <v>0</v>
      </c>
      <c r="P401" s="515"/>
      <c r="Q401" s="515"/>
      <c r="R401" s="515"/>
      <c r="S401" s="515"/>
      <c r="T401" s="515"/>
      <c r="U401" s="515"/>
      <c r="V401" s="515"/>
      <c r="W401" s="515"/>
      <c r="X401" s="515"/>
      <c r="Y401" s="515"/>
      <c r="Z401" s="515"/>
      <c r="AA401" s="356"/>
      <c r="AB401" s="356"/>
      <c r="AC401" s="515"/>
      <c r="AD401" s="515"/>
      <c r="AE401" s="515"/>
      <c r="AF401" s="515"/>
      <c r="AG401" s="515"/>
      <c r="AH401" s="515"/>
      <c r="AI401" s="532"/>
      <c r="AJ401" s="454"/>
      <c r="AK401" s="515"/>
      <c r="AL401" s="515"/>
      <c r="AM401" s="515"/>
      <c r="AN401" s="515"/>
      <c r="AO401" s="515"/>
      <c r="AP401" s="515"/>
      <c r="AQ401" s="532"/>
      <c r="AR401" s="517"/>
      <c r="AS401" s="515"/>
      <c r="AT401" s="515"/>
      <c r="AU401" s="515"/>
      <c r="AV401" s="515"/>
      <c r="AW401" s="515"/>
      <c r="AX401" s="515"/>
      <c r="AY401" s="515"/>
      <c r="AZ401" s="515"/>
      <c r="BA401" s="515"/>
      <c r="BB401" s="515"/>
      <c r="BC401" s="515"/>
      <c r="BD401" s="515"/>
      <c r="BE401" s="356"/>
      <c r="BF401" s="448">
        <v>4</v>
      </c>
      <c r="BG401" s="441" t="s">
        <v>99</v>
      </c>
      <c r="BH401" s="442">
        <v>1</v>
      </c>
      <c r="BI401" s="442">
        <v>4</v>
      </c>
      <c r="BJ401" s="436">
        <v>0</v>
      </c>
      <c r="BK401" s="436">
        <v>0</v>
      </c>
      <c r="BL401" s="436">
        <v>42</v>
      </c>
      <c r="BM401" s="436">
        <v>0</v>
      </c>
      <c r="BN401" s="436">
        <v>4</v>
      </c>
    </row>
    <row r="402" spans="1:66" ht="30" x14ac:dyDescent="0.25">
      <c r="A402" s="545">
        <v>71043</v>
      </c>
      <c r="B402" s="458" t="s">
        <v>680</v>
      </c>
      <c r="C402" s="458" t="s">
        <v>680</v>
      </c>
      <c r="D402" s="427">
        <v>4</v>
      </c>
      <c r="E402" s="428">
        <v>1.0997400534082684E-3</v>
      </c>
      <c r="F402" s="429">
        <v>0</v>
      </c>
      <c r="G402" s="429" t="s">
        <v>19</v>
      </c>
      <c r="H402" s="430">
        <v>0</v>
      </c>
      <c r="I402" s="430">
        <v>0</v>
      </c>
      <c r="J402" s="430">
        <v>0</v>
      </c>
      <c r="K402" s="431">
        <v>0</v>
      </c>
      <c r="L402" s="430">
        <v>0</v>
      </c>
      <c r="M402" s="431">
        <v>0</v>
      </c>
      <c r="N402" s="430">
        <v>0</v>
      </c>
      <c r="O402" s="549">
        <v>0</v>
      </c>
      <c r="P402" s="515"/>
      <c r="Q402" s="515"/>
      <c r="R402" s="515"/>
      <c r="S402" s="515"/>
      <c r="T402" s="515"/>
      <c r="U402" s="515"/>
      <c r="V402" s="515"/>
      <c r="W402" s="515"/>
      <c r="X402" s="515"/>
      <c r="Y402" s="515"/>
      <c r="Z402" s="515"/>
      <c r="AA402" s="356"/>
      <c r="AB402" s="356"/>
      <c r="AC402" s="515"/>
      <c r="AD402" s="515"/>
      <c r="AE402" s="515"/>
      <c r="AF402" s="515"/>
      <c r="AG402" s="515"/>
      <c r="AH402" s="515"/>
      <c r="AI402" s="532"/>
      <c r="AJ402" s="454"/>
      <c r="AK402" s="515"/>
      <c r="AL402" s="515"/>
      <c r="AM402" s="515"/>
      <c r="AN402" s="515"/>
      <c r="AO402" s="515"/>
      <c r="AP402" s="515"/>
      <c r="AQ402" s="532"/>
      <c r="AR402" s="517"/>
      <c r="AS402" s="515"/>
      <c r="AT402" s="515"/>
      <c r="AU402" s="515"/>
      <c r="AV402" s="515"/>
      <c r="AW402" s="515"/>
      <c r="AX402" s="515"/>
      <c r="AY402" s="515"/>
      <c r="AZ402" s="515"/>
      <c r="BA402" s="515"/>
      <c r="BB402" s="515"/>
      <c r="BC402" s="515"/>
      <c r="BD402" s="515"/>
      <c r="BE402" s="356"/>
      <c r="BF402" s="448">
        <v>4</v>
      </c>
      <c r="BG402" s="441" t="s">
        <v>99</v>
      </c>
      <c r="BH402" s="442">
        <v>1</v>
      </c>
      <c r="BI402" s="442">
        <v>4</v>
      </c>
      <c r="BJ402" s="436">
        <v>0</v>
      </c>
      <c r="BK402" s="436">
        <v>0</v>
      </c>
      <c r="BL402" s="436">
        <v>42</v>
      </c>
      <c r="BM402" s="436">
        <v>0</v>
      </c>
      <c r="BN402" s="436">
        <v>4</v>
      </c>
    </row>
    <row r="403" spans="1:66" ht="15.75" x14ac:dyDescent="0.25">
      <c r="A403" s="425" t="s">
        <v>1862</v>
      </c>
      <c r="B403" s="458" t="s">
        <v>1863</v>
      </c>
      <c r="C403" s="458" t="s">
        <v>1863</v>
      </c>
      <c r="D403" s="427">
        <v>4</v>
      </c>
      <c r="E403" s="428">
        <v>1.7650099750691742E-3</v>
      </c>
      <c r="F403" s="429">
        <v>0</v>
      </c>
      <c r="G403" s="429" t="s">
        <v>19</v>
      </c>
      <c r="H403" s="430">
        <v>0</v>
      </c>
      <c r="I403" s="430">
        <v>0</v>
      </c>
      <c r="J403" s="430">
        <v>0</v>
      </c>
      <c r="K403" s="431">
        <v>0</v>
      </c>
      <c r="L403" s="430">
        <v>0</v>
      </c>
      <c r="M403" s="431">
        <v>0</v>
      </c>
      <c r="N403" s="430">
        <v>0</v>
      </c>
      <c r="O403" s="549">
        <v>0</v>
      </c>
      <c r="P403" s="515"/>
      <c r="Q403" s="515"/>
      <c r="R403" s="515"/>
      <c r="S403" s="515"/>
      <c r="T403" s="515"/>
      <c r="U403" s="515"/>
      <c r="V403" s="515"/>
      <c r="W403" s="515"/>
      <c r="X403" s="515"/>
      <c r="Y403" s="515"/>
      <c r="Z403" s="515"/>
      <c r="AA403" s="356"/>
      <c r="AB403" s="356"/>
      <c r="AC403" s="515"/>
      <c r="AD403" s="515"/>
      <c r="AE403" s="515"/>
      <c r="AF403" s="515"/>
      <c r="AG403" s="515"/>
      <c r="AH403" s="515"/>
      <c r="AI403" s="532"/>
      <c r="AJ403" s="454"/>
      <c r="AK403" s="515"/>
      <c r="AL403" s="515"/>
      <c r="AM403" s="515"/>
      <c r="AN403" s="515"/>
      <c r="AO403" s="515"/>
      <c r="AP403" s="515"/>
      <c r="AQ403" s="532"/>
      <c r="AR403" s="517"/>
      <c r="AS403" s="515"/>
      <c r="AT403" s="515"/>
      <c r="AU403" s="515"/>
      <c r="AV403" s="515"/>
      <c r="AW403" s="515"/>
      <c r="AX403" s="515"/>
      <c r="AY403" s="515"/>
      <c r="AZ403" s="515"/>
      <c r="BA403" s="515"/>
      <c r="BB403" s="515"/>
      <c r="BC403" s="515"/>
      <c r="BD403" s="515"/>
      <c r="BE403" s="356"/>
      <c r="BF403" s="448">
        <v>4</v>
      </c>
      <c r="BG403" s="441" t="s">
        <v>1175</v>
      </c>
      <c r="BH403" s="442">
        <v>1</v>
      </c>
      <c r="BI403" s="442">
        <v>4</v>
      </c>
      <c r="BJ403" s="436">
        <v>0</v>
      </c>
      <c r="BK403" s="436">
        <v>0</v>
      </c>
      <c r="BL403" s="436">
        <v>42</v>
      </c>
      <c r="BM403" s="436">
        <v>0</v>
      </c>
      <c r="BN403" s="436">
        <v>4</v>
      </c>
    </row>
    <row r="404" spans="1:66" x14ac:dyDescent="0.25">
      <c r="A404" s="425" t="s">
        <v>1641</v>
      </c>
      <c r="B404" s="495" t="s">
        <v>1642</v>
      </c>
      <c r="C404" s="495" t="s">
        <v>1642</v>
      </c>
      <c r="D404" s="573"/>
      <c r="E404" s="574"/>
      <c r="F404" s="429" t="s">
        <v>19</v>
      </c>
      <c r="G404" s="429" t="s">
        <v>19</v>
      </c>
      <c r="H404" s="573"/>
      <c r="I404" s="573"/>
      <c r="J404" s="573"/>
      <c r="K404" s="431" t="s">
        <v>19</v>
      </c>
      <c r="L404" s="573"/>
      <c r="M404" s="431" t="s">
        <v>19</v>
      </c>
      <c r="N404" s="573"/>
      <c r="O404" s="467" t="s">
        <v>1919</v>
      </c>
      <c r="P404" s="419"/>
      <c r="Q404" s="419"/>
      <c r="R404" s="419"/>
      <c r="S404" s="419"/>
      <c r="T404" s="419"/>
      <c r="U404" s="419"/>
      <c r="V404" s="419"/>
      <c r="W404" s="419"/>
      <c r="X404" s="419"/>
      <c r="Y404" s="419"/>
      <c r="Z404" s="419"/>
      <c r="AA404" s="419"/>
      <c r="AB404" s="419"/>
      <c r="AC404" s="419"/>
      <c r="AD404" s="419"/>
      <c r="AE404" s="419"/>
      <c r="AF404" s="419"/>
      <c r="AG404" s="419"/>
      <c r="AH404" s="419"/>
      <c r="AI404" s="420"/>
      <c r="AJ404" s="421"/>
      <c r="AK404" s="419"/>
      <c r="AL404" s="419"/>
      <c r="AM404" s="419"/>
      <c r="AN404" s="419"/>
      <c r="AO404" s="419"/>
      <c r="AP404" s="419"/>
      <c r="AQ404" s="420"/>
      <c r="AR404" s="422"/>
      <c r="AS404" s="419"/>
      <c r="AT404" s="419"/>
      <c r="AU404" s="419"/>
      <c r="AV404" s="419"/>
      <c r="AW404" s="419"/>
      <c r="AX404" s="419"/>
      <c r="AY404" s="419"/>
      <c r="AZ404" s="419"/>
      <c r="BA404" s="419"/>
      <c r="BB404" s="419"/>
      <c r="BC404" s="419"/>
      <c r="BD404" s="419"/>
      <c r="BE404" s="419"/>
      <c r="BF404" s="448" t="s">
        <v>19</v>
      </c>
      <c r="BG404" s="441"/>
      <c r="BH404" s="442"/>
      <c r="BI404" s="442"/>
      <c r="BJ404" s="436">
        <v>0</v>
      </c>
      <c r="BK404" s="436" t="s">
        <v>19</v>
      </c>
      <c r="BL404" s="436" t="s">
        <v>19</v>
      </c>
      <c r="BM404" s="436" t="s">
        <v>19</v>
      </c>
      <c r="BN404" s="436" t="s">
        <v>19</v>
      </c>
    </row>
    <row r="405" spans="1:66" ht="15.75" x14ac:dyDescent="0.25">
      <c r="A405" s="461">
        <v>71171</v>
      </c>
      <c r="B405" s="458" t="s">
        <v>685</v>
      </c>
      <c r="C405" s="458" t="s">
        <v>685</v>
      </c>
      <c r="D405" s="427">
        <v>4</v>
      </c>
      <c r="E405" s="428">
        <v>1.0721517984860185E-2</v>
      </c>
      <c r="F405" s="429">
        <v>0</v>
      </c>
      <c r="G405" s="429" t="s">
        <v>19</v>
      </c>
      <c r="H405" s="430">
        <v>0</v>
      </c>
      <c r="I405" s="430">
        <v>0</v>
      </c>
      <c r="J405" s="430">
        <v>0</v>
      </c>
      <c r="K405" s="431">
        <v>0</v>
      </c>
      <c r="L405" s="430">
        <v>0</v>
      </c>
      <c r="M405" s="431">
        <v>0</v>
      </c>
      <c r="N405" s="430">
        <v>0</v>
      </c>
      <c r="O405" s="549">
        <v>0</v>
      </c>
      <c r="P405" s="515"/>
      <c r="Q405" s="515"/>
      <c r="R405" s="515"/>
      <c r="S405" s="515"/>
      <c r="T405" s="515"/>
      <c r="U405" s="515"/>
      <c r="V405" s="515"/>
      <c r="W405" s="515"/>
      <c r="X405" s="515"/>
      <c r="Y405" s="515"/>
      <c r="Z405" s="515"/>
      <c r="AA405" s="356"/>
      <c r="AB405" s="356"/>
      <c r="AC405" s="515"/>
      <c r="AD405" s="515"/>
      <c r="AE405" s="515"/>
      <c r="AF405" s="515"/>
      <c r="AG405" s="515"/>
      <c r="AH405" s="515"/>
      <c r="AI405" s="532"/>
      <c r="AJ405" s="454"/>
      <c r="AK405" s="515"/>
      <c r="AL405" s="515"/>
      <c r="AM405" s="515"/>
      <c r="AN405" s="515"/>
      <c r="AO405" s="515"/>
      <c r="AP405" s="515"/>
      <c r="AQ405" s="532"/>
      <c r="AR405" s="517"/>
      <c r="AS405" s="515"/>
      <c r="AT405" s="515"/>
      <c r="AU405" s="515"/>
      <c r="AV405" s="515"/>
      <c r="AW405" s="515"/>
      <c r="AX405" s="515"/>
      <c r="AY405" s="515"/>
      <c r="AZ405" s="515"/>
      <c r="BA405" s="515"/>
      <c r="BB405" s="515"/>
      <c r="BC405" s="515"/>
      <c r="BD405" s="515"/>
      <c r="BE405" s="356"/>
      <c r="BF405" s="448">
        <v>24</v>
      </c>
      <c r="BG405" s="441" t="s">
        <v>103</v>
      </c>
      <c r="BH405" s="442">
        <v>6</v>
      </c>
      <c r="BI405" s="442">
        <v>24</v>
      </c>
      <c r="BJ405" s="436">
        <v>0</v>
      </c>
      <c r="BK405" s="436">
        <v>0</v>
      </c>
      <c r="BL405" s="436">
        <v>42</v>
      </c>
      <c r="BM405" s="436">
        <v>0</v>
      </c>
      <c r="BN405" s="436">
        <v>4</v>
      </c>
    </row>
    <row r="406" spans="1:66" ht="15.75" x14ac:dyDescent="0.25">
      <c r="A406" s="425">
        <v>71172</v>
      </c>
      <c r="B406" s="458" t="s">
        <v>1643</v>
      </c>
      <c r="C406" s="458" t="s">
        <v>1643</v>
      </c>
      <c r="D406" s="427">
        <v>4</v>
      </c>
      <c r="E406" s="428">
        <v>0</v>
      </c>
      <c r="F406" s="429">
        <v>0</v>
      </c>
      <c r="G406" s="429" t="s">
        <v>1920</v>
      </c>
      <c r="H406" s="430">
        <v>0</v>
      </c>
      <c r="I406" s="430">
        <v>0</v>
      </c>
      <c r="J406" s="430">
        <v>0</v>
      </c>
      <c r="K406" s="431">
        <v>0</v>
      </c>
      <c r="L406" s="430">
        <v>0</v>
      </c>
      <c r="M406" s="431">
        <v>0</v>
      </c>
      <c r="N406" s="430">
        <v>0</v>
      </c>
      <c r="O406" s="549">
        <v>0</v>
      </c>
      <c r="P406" s="515"/>
      <c r="Q406" s="515"/>
      <c r="R406" s="515"/>
      <c r="S406" s="515"/>
      <c r="T406" s="515"/>
      <c r="U406" s="515"/>
      <c r="V406" s="515"/>
      <c r="W406" s="515"/>
      <c r="X406" s="515"/>
      <c r="Y406" s="515"/>
      <c r="Z406" s="515"/>
      <c r="AA406" s="356" t="s">
        <v>1549</v>
      </c>
      <c r="AB406" s="356" t="s">
        <v>1549</v>
      </c>
      <c r="AC406" s="515"/>
      <c r="AD406" s="515"/>
      <c r="AE406" s="515"/>
      <c r="AF406" s="515"/>
      <c r="AG406" s="515"/>
      <c r="AH406" s="515"/>
      <c r="AI406" s="532"/>
      <c r="AJ406" s="356" t="s">
        <v>1549</v>
      </c>
      <c r="AK406" s="515"/>
      <c r="AL406" s="515"/>
      <c r="AM406" s="515"/>
      <c r="AN406" s="515"/>
      <c r="AO406" s="515"/>
      <c r="AP406" s="515"/>
      <c r="AQ406" s="532"/>
      <c r="AR406" s="517"/>
      <c r="AS406" s="515"/>
      <c r="AT406" s="515"/>
      <c r="AU406" s="515"/>
      <c r="AV406" s="515"/>
      <c r="AW406" s="515"/>
      <c r="AX406" s="515"/>
      <c r="AY406" s="515"/>
      <c r="AZ406" s="515"/>
      <c r="BA406" s="515"/>
      <c r="BB406" s="515"/>
      <c r="BC406" s="515"/>
      <c r="BD406" s="515"/>
      <c r="BE406" s="356"/>
      <c r="BF406" s="448">
        <v>0</v>
      </c>
      <c r="BG406" s="441" t="s">
        <v>103</v>
      </c>
      <c r="BH406" s="442">
        <v>0</v>
      </c>
      <c r="BI406" s="442">
        <v>0</v>
      </c>
      <c r="BJ406" s="436">
        <v>3</v>
      </c>
      <c r="BK406" s="436">
        <v>0</v>
      </c>
      <c r="BL406" s="436">
        <v>39</v>
      </c>
      <c r="BM406" s="436">
        <v>0</v>
      </c>
      <c r="BN406" s="436">
        <v>4</v>
      </c>
    </row>
    <row r="407" spans="1:66" ht="30" x14ac:dyDescent="0.25">
      <c r="A407" s="461" t="s">
        <v>1864</v>
      </c>
      <c r="B407" s="458" t="s">
        <v>1865</v>
      </c>
      <c r="C407" s="458" t="s">
        <v>1865</v>
      </c>
      <c r="D407" s="427">
        <v>4</v>
      </c>
      <c r="E407" s="428">
        <v>2.6078181966635748E-3</v>
      </c>
      <c r="F407" s="429">
        <v>0</v>
      </c>
      <c r="G407" s="429" t="s">
        <v>19</v>
      </c>
      <c r="H407" s="430">
        <v>0</v>
      </c>
      <c r="I407" s="430">
        <v>0</v>
      </c>
      <c r="J407" s="430">
        <v>0</v>
      </c>
      <c r="K407" s="431">
        <v>0</v>
      </c>
      <c r="L407" s="430">
        <v>0</v>
      </c>
      <c r="M407" s="431">
        <v>0</v>
      </c>
      <c r="N407" s="430">
        <v>0</v>
      </c>
      <c r="O407" s="549">
        <v>0</v>
      </c>
      <c r="P407" s="515"/>
      <c r="Q407" s="515"/>
      <c r="R407" s="515"/>
      <c r="S407" s="515"/>
      <c r="T407" s="515"/>
      <c r="U407" s="515"/>
      <c r="V407" s="515"/>
      <c r="W407" s="515"/>
      <c r="X407" s="515"/>
      <c r="Y407" s="515"/>
      <c r="Z407" s="515"/>
      <c r="AA407" s="356"/>
      <c r="AB407" s="356"/>
      <c r="AC407" s="515"/>
      <c r="AD407" s="515"/>
      <c r="AE407" s="515"/>
      <c r="AF407" s="515"/>
      <c r="AG407" s="515"/>
      <c r="AH407" s="515"/>
      <c r="AI407" s="532"/>
      <c r="AJ407" s="454"/>
      <c r="AK407" s="515"/>
      <c r="AL407" s="515"/>
      <c r="AM407" s="515"/>
      <c r="AN407" s="515"/>
      <c r="AO407" s="515"/>
      <c r="AP407" s="515"/>
      <c r="AQ407" s="532"/>
      <c r="AR407" s="517"/>
      <c r="AS407" s="515"/>
      <c r="AT407" s="515"/>
      <c r="AU407" s="515"/>
      <c r="AV407" s="515"/>
      <c r="AW407" s="515"/>
      <c r="AX407" s="515"/>
      <c r="AY407" s="515"/>
      <c r="AZ407" s="515"/>
      <c r="BA407" s="515"/>
      <c r="BB407" s="515"/>
      <c r="BC407" s="515"/>
      <c r="BD407" s="515"/>
      <c r="BE407" s="356"/>
      <c r="BF407" s="448">
        <v>4</v>
      </c>
      <c r="BG407" s="441" t="s">
        <v>1175</v>
      </c>
      <c r="BH407" s="442">
        <v>1</v>
      </c>
      <c r="BI407" s="442">
        <v>4</v>
      </c>
      <c r="BJ407" s="436">
        <v>0</v>
      </c>
      <c r="BK407" s="436">
        <v>0</v>
      </c>
      <c r="BL407" s="436">
        <v>42</v>
      </c>
      <c r="BM407" s="436">
        <v>0</v>
      </c>
      <c r="BN407" s="436">
        <v>4</v>
      </c>
    </row>
    <row r="408" spans="1:66" ht="15.75" x14ac:dyDescent="0.25">
      <c r="A408" s="461">
        <v>71451</v>
      </c>
      <c r="B408" s="458" t="s">
        <v>1644</v>
      </c>
      <c r="C408" s="458" t="s">
        <v>1644</v>
      </c>
      <c r="D408" s="427">
        <v>4</v>
      </c>
      <c r="E408" s="428">
        <v>0</v>
      </c>
      <c r="F408" s="429">
        <v>0</v>
      </c>
      <c r="G408" s="429" t="s">
        <v>1920</v>
      </c>
      <c r="H408" s="430">
        <v>0</v>
      </c>
      <c r="I408" s="430">
        <v>0</v>
      </c>
      <c r="J408" s="430">
        <v>0</v>
      </c>
      <c r="K408" s="431">
        <v>0</v>
      </c>
      <c r="L408" s="430">
        <v>0</v>
      </c>
      <c r="M408" s="431">
        <v>0</v>
      </c>
      <c r="N408" s="430">
        <v>0</v>
      </c>
      <c r="O408" s="549">
        <v>0</v>
      </c>
      <c r="P408" s="515"/>
      <c r="Q408" s="515"/>
      <c r="R408" s="515"/>
      <c r="S408" s="515"/>
      <c r="T408" s="515"/>
      <c r="U408" s="515"/>
      <c r="V408" s="515"/>
      <c r="W408" s="515"/>
      <c r="X408" s="515"/>
      <c r="Y408" s="515"/>
      <c r="Z408" s="515"/>
      <c r="AA408" s="356" t="s">
        <v>1549</v>
      </c>
      <c r="AB408" s="356" t="s">
        <v>1549</v>
      </c>
      <c r="AC408" s="515"/>
      <c r="AD408" s="515"/>
      <c r="AE408" s="515"/>
      <c r="AF408" s="515"/>
      <c r="AG408" s="515"/>
      <c r="AH408" s="515"/>
      <c r="AI408" s="532"/>
      <c r="AJ408" s="356" t="s">
        <v>1549</v>
      </c>
      <c r="AK408" s="515"/>
      <c r="AL408" s="515"/>
      <c r="AM408" s="515"/>
      <c r="AN408" s="515"/>
      <c r="AO408" s="515"/>
      <c r="AP408" s="515"/>
      <c r="AQ408" s="532"/>
      <c r="AR408" s="517"/>
      <c r="AS408" s="515"/>
      <c r="AT408" s="515"/>
      <c r="AU408" s="515"/>
      <c r="AV408" s="515"/>
      <c r="AW408" s="515"/>
      <c r="AX408" s="515"/>
      <c r="AY408" s="515"/>
      <c r="AZ408" s="515"/>
      <c r="BA408" s="515"/>
      <c r="BB408" s="515"/>
      <c r="BC408" s="515"/>
      <c r="BD408" s="515"/>
      <c r="BE408" s="356"/>
      <c r="BF408" s="448">
        <v>0</v>
      </c>
      <c r="BG408" s="441" t="s">
        <v>103</v>
      </c>
      <c r="BH408" s="442">
        <v>0</v>
      </c>
      <c r="BI408" s="442">
        <v>0</v>
      </c>
      <c r="BJ408" s="436">
        <v>3</v>
      </c>
      <c r="BK408" s="436">
        <v>0</v>
      </c>
      <c r="BL408" s="436">
        <v>39</v>
      </c>
      <c r="BM408" s="436">
        <v>0</v>
      </c>
      <c r="BN408" s="436">
        <v>4</v>
      </c>
    </row>
    <row r="409" spans="1:66" ht="15.75" x14ac:dyDescent="0.25">
      <c r="A409" s="576">
        <v>71452</v>
      </c>
      <c r="B409" s="458" t="s">
        <v>1866</v>
      </c>
      <c r="C409" s="458" t="s">
        <v>1866</v>
      </c>
      <c r="D409" s="427">
        <v>4</v>
      </c>
      <c r="E409" s="428">
        <v>1.7409126417748302E-2</v>
      </c>
      <c r="F409" s="429">
        <v>0</v>
      </c>
      <c r="G409" s="429" t="s">
        <v>19</v>
      </c>
      <c r="H409" s="430">
        <v>0</v>
      </c>
      <c r="I409" s="430">
        <v>0</v>
      </c>
      <c r="J409" s="430">
        <v>0</v>
      </c>
      <c r="K409" s="431">
        <v>0</v>
      </c>
      <c r="L409" s="430">
        <v>0</v>
      </c>
      <c r="M409" s="431">
        <v>0</v>
      </c>
      <c r="N409" s="430">
        <v>0</v>
      </c>
      <c r="O409" s="549">
        <v>0</v>
      </c>
      <c r="P409" s="515"/>
      <c r="Q409" s="515"/>
      <c r="R409" s="515"/>
      <c r="S409" s="515"/>
      <c r="T409" s="515"/>
      <c r="U409" s="515"/>
      <c r="V409" s="515"/>
      <c r="W409" s="515"/>
      <c r="X409" s="515"/>
      <c r="Y409" s="515"/>
      <c r="Z409" s="515"/>
      <c r="AA409" s="356"/>
      <c r="AB409" s="356"/>
      <c r="AC409" s="515"/>
      <c r="AD409" s="515"/>
      <c r="AE409" s="515"/>
      <c r="AF409" s="515"/>
      <c r="AG409" s="515"/>
      <c r="AH409" s="515"/>
      <c r="AI409" s="532"/>
      <c r="AJ409" s="454"/>
      <c r="AK409" s="515"/>
      <c r="AL409" s="515"/>
      <c r="AM409" s="515"/>
      <c r="AN409" s="515"/>
      <c r="AO409" s="515"/>
      <c r="AP409" s="515"/>
      <c r="AQ409" s="532"/>
      <c r="AR409" s="517"/>
      <c r="AS409" s="515"/>
      <c r="AT409" s="515"/>
      <c r="AU409" s="515"/>
      <c r="AV409" s="515"/>
      <c r="AW409" s="515"/>
      <c r="AX409" s="515"/>
      <c r="AY409" s="515"/>
      <c r="AZ409" s="515"/>
      <c r="BA409" s="515"/>
      <c r="BB409" s="515"/>
      <c r="BC409" s="515"/>
      <c r="BD409" s="515"/>
      <c r="BE409" s="356"/>
      <c r="BF409" s="448">
        <v>4</v>
      </c>
      <c r="BG409" s="441" t="s">
        <v>103</v>
      </c>
      <c r="BH409" s="442">
        <v>1</v>
      </c>
      <c r="BI409" s="442">
        <v>4</v>
      </c>
      <c r="BJ409" s="436">
        <v>0</v>
      </c>
      <c r="BK409" s="436">
        <v>0</v>
      </c>
      <c r="BL409" s="436">
        <v>42</v>
      </c>
      <c r="BM409" s="436">
        <v>0</v>
      </c>
      <c r="BN409" s="436">
        <v>4</v>
      </c>
    </row>
    <row r="410" spans="1:66" ht="30" x14ac:dyDescent="0.25">
      <c r="A410" s="461">
        <v>71184</v>
      </c>
      <c r="B410" s="458" t="s">
        <v>693</v>
      </c>
      <c r="C410" s="458" t="s">
        <v>693</v>
      </c>
      <c r="D410" s="427">
        <v>4</v>
      </c>
      <c r="E410" s="428">
        <v>1.3623371523211369E-2</v>
      </c>
      <c r="F410" s="429">
        <v>0</v>
      </c>
      <c r="G410" s="429" t="s">
        <v>19</v>
      </c>
      <c r="H410" s="430">
        <v>0</v>
      </c>
      <c r="I410" s="430">
        <v>0</v>
      </c>
      <c r="J410" s="430">
        <v>0</v>
      </c>
      <c r="K410" s="431">
        <v>0</v>
      </c>
      <c r="L410" s="430">
        <v>0</v>
      </c>
      <c r="M410" s="431">
        <v>0</v>
      </c>
      <c r="N410" s="430">
        <v>0</v>
      </c>
      <c r="O410" s="549">
        <v>0</v>
      </c>
      <c r="P410" s="515"/>
      <c r="Q410" s="515"/>
      <c r="R410" s="515"/>
      <c r="S410" s="515"/>
      <c r="T410" s="515"/>
      <c r="U410" s="515"/>
      <c r="V410" s="515"/>
      <c r="W410" s="515"/>
      <c r="X410" s="515"/>
      <c r="Y410" s="515"/>
      <c r="Z410" s="515"/>
      <c r="AA410" s="356"/>
      <c r="AB410" s="356"/>
      <c r="AC410" s="515"/>
      <c r="AD410" s="515"/>
      <c r="AE410" s="515"/>
      <c r="AF410" s="515"/>
      <c r="AG410" s="515"/>
      <c r="AH410" s="515"/>
      <c r="AI410" s="532"/>
      <c r="AJ410" s="454"/>
      <c r="AK410" s="515"/>
      <c r="AL410" s="515"/>
      <c r="AM410" s="515"/>
      <c r="AN410" s="515"/>
      <c r="AO410" s="515"/>
      <c r="AP410" s="515"/>
      <c r="AQ410" s="532"/>
      <c r="AR410" s="517"/>
      <c r="AS410" s="515"/>
      <c r="AT410" s="515"/>
      <c r="AU410" s="515"/>
      <c r="AV410" s="515"/>
      <c r="AW410" s="515"/>
      <c r="AX410" s="515"/>
      <c r="AY410" s="515"/>
      <c r="AZ410" s="515"/>
      <c r="BA410" s="515"/>
      <c r="BB410" s="515"/>
      <c r="BC410" s="515"/>
      <c r="BD410" s="515"/>
      <c r="BE410" s="356"/>
      <c r="BF410" s="448">
        <v>4</v>
      </c>
      <c r="BG410" s="441" t="s">
        <v>103</v>
      </c>
      <c r="BH410" s="442">
        <v>1</v>
      </c>
      <c r="BI410" s="442">
        <v>4</v>
      </c>
      <c r="BJ410" s="436">
        <v>0</v>
      </c>
      <c r="BK410" s="436">
        <v>0</v>
      </c>
      <c r="BL410" s="436">
        <v>42</v>
      </c>
      <c r="BM410" s="436">
        <v>0</v>
      </c>
      <c r="BN410" s="436">
        <v>4</v>
      </c>
    </row>
    <row r="411" spans="1:66" x14ac:dyDescent="0.25">
      <c r="A411" s="425" t="s">
        <v>1645</v>
      </c>
      <c r="B411" s="495" t="s">
        <v>1646</v>
      </c>
      <c r="C411" s="495" t="s">
        <v>1646</v>
      </c>
      <c r="D411" s="573"/>
      <c r="E411" s="574"/>
      <c r="F411" s="429" t="s">
        <v>19</v>
      </c>
      <c r="G411" s="429" t="s">
        <v>19</v>
      </c>
      <c r="H411" s="573"/>
      <c r="I411" s="573"/>
      <c r="J411" s="573"/>
      <c r="K411" s="431" t="s">
        <v>19</v>
      </c>
      <c r="L411" s="573"/>
      <c r="M411" s="431" t="s">
        <v>19</v>
      </c>
      <c r="N411" s="573"/>
      <c r="O411" s="467" t="s">
        <v>1919</v>
      </c>
      <c r="P411" s="419"/>
      <c r="Q411" s="419"/>
      <c r="R411" s="419"/>
      <c r="S411" s="419"/>
      <c r="T411" s="419"/>
      <c r="U411" s="419"/>
      <c r="V411" s="419"/>
      <c r="W411" s="419"/>
      <c r="X411" s="419"/>
      <c r="Y411" s="419"/>
      <c r="Z411" s="419"/>
      <c r="AA411" s="419"/>
      <c r="AB411" s="419"/>
      <c r="AC411" s="419"/>
      <c r="AD411" s="419"/>
      <c r="AE411" s="419"/>
      <c r="AF411" s="419"/>
      <c r="AG411" s="419"/>
      <c r="AH411" s="419"/>
      <c r="AI411" s="420"/>
      <c r="AJ411" s="421"/>
      <c r="AK411" s="419"/>
      <c r="AL411" s="419"/>
      <c r="AM411" s="419"/>
      <c r="AN411" s="419"/>
      <c r="AO411" s="419"/>
      <c r="AP411" s="419"/>
      <c r="AQ411" s="420"/>
      <c r="AR411" s="422"/>
      <c r="AS411" s="419"/>
      <c r="AT411" s="419"/>
      <c r="AU411" s="419"/>
      <c r="AV411" s="419"/>
      <c r="AW411" s="419"/>
      <c r="AX411" s="419"/>
      <c r="AY411" s="419"/>
      <c r="AZ411" s="419"/>
      <c r="BA411" s="419"/>
      <c r="BB411" s="419"/>
      <c r="BC411" s="419"/>
      <c r="BD411" s="419"/>
      <c r="BE411" s="419"/>
      <c r="BF411" s="448" t="s">
        <v>19</v>
      </c>
      <c r="BG411" s="441"/>
      <c r="BH411" s="442"/>
      <c r="BI411" s="442"/>
      <c r="BJ411" s="436">
        <v>0</v>
      </c>
      <c r="BK411" s="436" t="s">
        <v>19</v>
      </c>
      <c r="BL411" s="436" t="s">
        <v>19</v>
      </c>
      <c r="BM411" s="436" t="s">
        <v>19</v>
      </c>
      <c r="BN411" s="436" t="s">
        <v>19</v>
      </c>
    </row>
    <row r="412" spans="1:66" ht="30" x14ac:dyDescent="0.25">
      <c r="A412" s="461">
        <v>71193</v>
      </c>
      <c r="B412" s="468" t="s">
        <v>311</v>
      </c>
      <c r="C412" s="550" t="s">
        <v>311</v>
      </c>
      <c r="D412" s="427">
        <v>4</v>
      </c>
      <c r="E412" s="428">
        <v>2.4260109982822416E-2</v>
      </c>
      <c r="F412" s="429">
        <v>0</v>
      </c>
      <c r="G412" s="429" t="s">
        <v>19</v>
      </c>
      <c r="H412" s="430">
        <v>0</v>
      </c>
      <c r="I412" s="430">
        <v>0</v>
      </c>
      <c r="J412" s="430">
        <v>0</v>
      </c>
      <c r="K412" s="431">
        <v>0</v>
      </c>
      <c r="L412" s="430">
        <v>0</v>
      </c>
      <c r="M412" s="431">
        <v>0</v>
      </c>
      <c r="N412" s="430">
        <v>0</v>
      </c>
      <c r="O412" s="549">
        <v>0</v>
      </c>
      <c r="P412" s="515"/>
      <c r="Q412" s="515"/>
      <c r="R412" s="515"/>
      <c r="S412" s="515"/>
      <c r="T412" s="515"/>
      <c r="U412" s="515"/>
      <c r="V412" s="515"/>
      <c r="W412" s="515"/>
      <c r="X412" s="515"/>
      <c r="Y412" s="515"/>
      <c r="Z412" s="515"/>
      <c r="AA412" s="356"/>
      <c r="AB412" s="356"/>
      <c r="AC412" s="515"/>
      <c r="AD412" s="515"/>
      <c r="AE412" s="515"/>
      <c r="AF412" s="515"/>
      <c r="AG412" s="515"/>
      <c r="AH412" s="515"/>
      <c r="AI412" s="532"/>
      <c r="AJ412" s="454"/>
      <c r="AK412" s="515"/>
      <c r="AL412" s="515"/>
      <c r="AM412" s="515"/>
      <c r="AN412" s="515"/>
      <c r="AO412" s="515"/>
      <c r="AP412" s="515"/>
      <c r="AQ412" s="532"/>
      <c r="AR412" s="517"/>
      <c r="AS412" s="515"/>
      <c r="AT412" s="515"/>
      <c r="AU412" s="515"/>
      <c r="AV412" s="515"/>
      <c r="AW412" s="515"/>
      <c r="AX412" s="515"/>
      <c r="AY412" s="515"/>
      <c r="AZ412" s="515"/>
      <c r="BA412" s="515"/>
      <c r="BB412" s="515"/>
      <c r="BC412" s="515"/>
      <c r="BD412" s="515"/>
      <c r="BE412" s="356"/>
      <c r="BF412" s="448">
        <v>161.88</v>
      </c>
      <c r="BG412" s="441" t="s">
        <v>1647</v>
      </c>
      <c r="BH412" s="442">
        <v>40.47</v>
      </c>
      <c r="BI412" s="442">
        <v>161.88</v>
      </c>
      <c r="BJ412" s="436">
        <v>0</v>
      </c>
      <c r="BK412" s="436">
        <v>0</v>
      </c>
      <c r="BL412" s="436">
        <v>42</v>
      </c>
      <c r="BM412" s="436">
        <v>0</v>
      </c>
      <c r="BN412" s="436">
        <v>4</v>
      </c>
    </row>
    <row r="413" spans="1:66" ht="30" x14ac:dyDescent="0.25">
      <c r="A413" s="545">
        <v>71194</v>
      </c>
      <c r="B413" s="468" t="s">
        <v>313</v>
      </c>
      <c r="C413" s="550" t="s">
        <v>313</v>
      </c>
      <c r="D413" s="427">
        <v>4</v>
      </c>
      <c r="E413" s="428">
        <v>7.0443407270129155E-2</v>
      </c>
      <c r="F413" s="429">
        <v>0</v>
      </c>
      <c r="G413" s="429" t="s">
        <v>19</v>
      </c>
      <c r="H413" s="430">
        <v>0</v>
      </c>
      <c r="I413" s="430">
        <v>0</v>
      </c>
      <c r="J413" s="430">
        <v>0</v>
      </c>
      <c r="K413" s="431">
        <v>0</v>
      </c>
      <c r="L413" s="430">
        <v>0</v>
      </c>
      <c r="M413" s="431">
        <v>0</v>
      </c>
      <c r="N413" s="430">
        <v>0</v>
      </c>
      <c r="O413" s="549">
        <v>0</v>
      </c>
      <c r="P413" s="515"/>
      <c r="Q413" s="515"/>
      <c r="R413" s="515"/>
      <c r="S413" s="515"/>
      <c r="T413" s="515"/>
      <c r="U413" s="515"/>
      <c r="V413" s="515"/>
      <c r="W413" s="515"/>
      <c r="X413" s="515"/>
      <c r="Y413" s="515"/>
      <c r="Z413" s="515"/>
      <c r="AA413" s="356"/>
      <c r="AB413" s="356"/>
      <c r="AC413" s="515"/>
      <c r="AD413" s="515"/>
      <c r="AE413" s="515"/>
      <c r="AF413" s="515"/>
      <c r="AG413" s="515"/>
      <c r="AH413" s="515"/>
      <c r="AI413" s="532"/>
      <c r="AJ413" s="454"/>
      <c r="AK413" s="515"/>
      <c r="AL413" s="515"/>
      <c r="AM413" s="515"/>
      <c r="AN413" s="515"/>
      <c r="AO413" s="515"/>
      <c r="AP413" s="515"/>
      <c r="AQ413" s="532"/>
      <c r="AR413" s="517"/>
      <c r="AS413" s="515"/>
      <c r="AT413" s="515"/>
      <c r="AU413" s="515"/>
      <c r="AV413" s="515"/>
      <c r="AW413" s="515"/>
      <c r="AX413" s="515"/>
      <c r="AY413" s="515"/>
      <c r="AZ413" s="515"/>
      <c r="BA413" s="515"/>
      <c r="BB413" s="515"/>
      <c r="BC413" s="515"/>
      <c r="BD413" s="515"/>
      <c r="BE413" s="356"/>
      <c r="BF413" s="448">
        <v>462.68</v>
      </c>
      <c r="BG413" s="441" t="s">
        <v>1647</v>
      </c>
      <c r="BH413" s="442">
        <v>115.67</v>
      </c>
      <c r="BI413" s="442">
        <v>462.68</v>
      </c>
      <c r="BJ413" s="436">
        <v>0</v>
      </c>
      <c r="BK413" s="436">
        <v>0</v>
      </c>
      <c r="BL413" s="436">
        <v>42</v>
      </c>
      <c r="BM413" s="436">
        <v>0</v>
      </c>
      <c r="BN413" s="436">
        <v>4</v>
      </c>
    </row>
    <row r="414" spans="1:66" ht="30" x14ac:dyDescent="0.25">
      <c r="A414" s="461">
        <v>71195</v>
      </c>
      <c r="B414" s="468" t="s">
        <v>317</v>
      </c>
      <c r="C414" s="550" t="s">
        <v>317</v>
      </c>
      <c r="D414" s="427">
        <v>4</v>
      </c>
      <c r="E414" s="428">
        <v>2.1448222481853258E-3</v>
      </c>
      <c r="F414" s="429">
        <v>0</v>
      </c>
      <c r="G414" s="429" t="s">
        <v>19</v>
      </c>
      <c r="H414" s="430">
        <v>0</v>
      </c>
      <c r="I414" s="430">
        <v>0</v>
      </c>
      <c r="J414" s="430">
        <v>0</v>
      </c>
      <c r="K414" s="431">
        <v>0</v>
      </c>
      <c r="L414" s="430">
        <v>0</v>
      </c>
      <c r="M414" s="431">
        <v>0</v>
      </c>
      <c r="N414" s="430">
        <v>0</v>
      </c>
      <c r="O414" s="549">
        <v>0</v>
      </c>
      <c r="P414" s="515"/>
      <c r="Q414" s="515"/>
      <c r="R414" s="515"/>
      <c r="S414" s="515"/>
      <c r="T414" s="515"/>
      <c r="U414" s="515"/>
      <c r="V414" s="515"/>
      <c r="W414" s="515"/>
      <c r="X414" s="515"/>
      <c r="Y414" s="515"/>
      <c r="Z414" s="515"/>
      <c r="AA414" s="356"/>
      <c r="AB414" s="356"/>
      <c r="AC414" s="515"/>
      <c r="AD414" s="515"/>
      <c r="AE414" s="515"/>
      <c r="AF414" s="515"/>
      <c r="AG414" s="515"/>
      <c r="AH414" s="515"/>
      <c r="AI414" s="532"/>
      <c r="AJ414" s="454"/>
      <c r="AK414" s="515"/>
      <c r="AL414" s="515"/>
      <c r="AM414" s="515"/>
      <c r="AN414" s="515"/>
      <c r="AO414" s="515"/>
      <c r="AP414" s="515"/>
      <c r="AQ414" s="532"/>
      <c r="AR414" s="517"/>
      <c r="AS414" s="515"/>
      <c r="AT414" s="515"/>
      <c r="AU414" s="515"/>
      <c r="AV414" s="515"/>
      <c r="AW414" s="515"/>
      <c r="AX414" s="515"/>
      <c r="AY414" s="515"/>
      <c r="AZ414" s="515"/>
      <c r="BA414" s="515"/>
      <c r="BB414" s="515"/>
      <c r="BC414" s="515"/>
      <c r="BD414" s="515"/>
      <c r="BE414" s="356"/>
      <c r="BF414" s="448">
        <v>10.96</v>
      </c>
      <c r="BG414" s="441" t="s">
        <v>1647</v>
      </c>
      <c r="BH414" s="442">
        <v>2.74</v>
      </c>
      <c r="BI414" s="442">
        <v>10.96</v>
      </c>
      <c r="BJ414" s="436">
        <v>0</v>
      </c>
      <c r="BK414" s="436">
        <v>0</v>
      </c>
      <c r="BL414" s="436">
        <v>42</v>
      </c>
      <c r="BM414" s="436">
        <v>0</v>
      </c>
      <c r="BN414" s="436">
        <v>4</v>
      </c>
    </row>
    <row r="415" spans="1:66" x14ac:dyDescent="0.25">
      <c r="A415" s="425" t="s">
        <v>1648</v>
      </c>
      <c r="B415" s="495" t="s">
        <v>1649</v>
      </c>
      <c r="C415" s="495" t="s">
        <v>1649</v>
      </c>
      <c r="D415" s="573"/>
      <c r="E415" s="574"/>
      <c r="F415" s="429" t="s">
        <v>19</v>
      </c>
      <c r="G415" s="429" t="s">
        <v>19</v>
      </c>
      <c r="H415" s="573"/>
      <c r="I415" s="573"/>
      <c r="J415" s="573"/>
      <c r="K415" s="431" t="s">
        <v>19</v>
      </c>
      <c r="L415" s="573"/>
      <c r="M415" s="431" t="s">
        <v>19</v>
      </c>
      <c r="N415" s="573"/>
      <c r="O415" s="467" t="s">
        <v>1919</v>
      </c>
      <c r="P415" s="419"/>
      <c r="Q415" s="419"/>
      <c r="R415" s="419"/>
      <c r="S415" s="419"/>
      <c r="T415" s="419"/>
      <c r="U415" s="419"/>
      <c r="V415" s="419"/>
      <c r="W415" s="419"/>
      <c r="X415" s="419"/>
      <c r="Y415" s="419"/>
      <c r="Z415" s="419"/>
      <c r="AA415" s="419"/>
      <c r="AB415" s="419"/>
      <c r="AC415" s="419"/>
      <c r="AD415" s="419"/>
      <c r="AE415" s="419"/>
      <c r="AF415" s="419"/>
      <c r="AG415" s="419"/>
      <c r="AH415" s="419"/>
      <c r="AI415" s="420"/>
      <c r="AJ415" s="421"/>
      <c r="AK415" s="419"/>
      <c r="AL415" s="419"/>
      <c r="AM415" s="419"/>
      <c r="AN415" s="419"/>
      <c r="AO415" s="419"/>
      <c r="AP415" s="419"/>
      <c r="AQ415" s="420"/>
      <c r="AR415" s="422"/>
      <c r="AS415" s="419"/>
      <c r="AT415" s="419"/>
      <c r="AU415" s="419"/>
      <c r="AV415" s="419"/>
      <c r="AW415" s="419"/>
      <c r="AX415" s="419"/>
      <c r="AY415" s="419"/>
      <c r="AZ415" s="419"/>
      <c r="BA415" s="419"/>
      <c r="BB415" s="419"/>
      <c r="BC415" s="419"/>
      <c r="BD415" s="419"/>
      <c r="BE415" s="419"/>
      <c r="BF415" s="448" t="s">
        <v>19</v>
      </c>
      <c r="BG415" s="441"/>
      <c r="BH415" s="442"/>
      <c r="BI415" s="442"/>
      <c r="BJ415" s="436">
        <v>0</v>
      </c>
      <c r="BK415" s="436" t="s">
        <v>19</v>
      </c>
      <c r="BL415" s="436" t="s">
        <v>19</v>
      </c>
      <c r="BM415" s="436" t="s">
        <v>19</v>
      </c>
      <c r="BN415" s="436" t="s">
        <v>19</v>
      </c>
    </row>
    <row r="416" spans="1:66" ht="15.75" x14ac:dyDescent="0.25">
      <c r="A416" s="425">
        <v>71290</v>
      </c>
      <c r="B416" s="458" t="s">
        <v>1867</v>
      </c>
      <c r="C416" s="458" t="s">
        <v>1867</v>
      </c>
      <c r="D416" s="427">
        <v>4</v>
      </c>
      <c r="E416" s="428">
        <v>8.0226765002644126E-2</v>
      </c>
      <c r="F416" s="429">
        <v>0</v>
      </c>
      <c r="G416" s="429" t="s">
        <v>19</v>
      </c>
      <c r="H416" s="430">
        <v>0</v>
      </c>
      <c r="I416" s="430">
        <v>0</v>
      </c>
      <c r="J416" s="430">
        <v>0</v>
      </c>
      <c r="K416" s="431">
        <v>0</v>
      </c>
      <c r="L416" s="430">
        <v>0</v>
      </c>
      <c r="M416" s="431">
        <v>0</v>
      </c>
      <c r="N416" s="430">
        <v>0</v>
      </c>
      <c r="O416" s="549">
        <v>0</v>
      </c>
      <c r="P416" s="515"/>
      <c r="Q416" s="515"/>
      <c r="R416" s="515"/>
      <c r="S416" s="515"/>
      <c r="T416" s="515"/>
      <c r="U416" s="515"/>
      <c r="V416" s="515"/>
      <c r="W416" s="515"/>
      <c r="X416" s="515"/>
      <c r="Y416" s="515"/>
      <c r="Z416" s="515"/>
      <c r="AA416" s="356"/>
      <c r="AB416" s="356"/>
      <c r="AC416" s="515"/>
      <c r="AD416" s="515"/>
      <c r="AE416" s="515"/>
      <c r="AF416" s="515"/>
      <c r="AG416" s="515"/>
      <c r="AH416" s="515"/>
      <c r="AI416" s="532"/>
      <c r="AJ416" s="454"/>
      <c r="AK416" s="515"/>
      <c r="AL416" s="515"/>
      <c r="AM416" s="515"/>
      <c r="AN416" s="515"/>
      <c r="AO416" s="515"/>
      <c r="AP416" s="515"/>
      <c r="AQ416" s="532"/>
      <c r="AR416" s="517"/>
      <c r="AS416" s="515"/>
      <c r="AT416" s="515"/>
      <c r="AU416" s="515"/>
      <c r="AV416" s="515"/>
      <c r="AW416" s="515"/>
      <c r="AX416" s="515"/>
      <c r="AY416" s="515"/>
      <c r="AZ416" s="515"/>
      <c r="BA416" s="515"/>
      <c r="BB416" s="515"/>
      <c r="BC416" s="515"/>
      <c r="BD416" s="515"/>
      <c r="BE416" s="356"/>
      <c r="BF416" s="448">
        <v>1109.52</v>
      </c>
      <c r="BG416" s="441" t="s">
        <v>1647</v>
      </c>
      <c r="BH416" s="442">
        <v>277.38</v>
      </c>
      <c r="BI416" s="442">
        <v>1109.52</v>
      </c>
      <c r="BJ416" s="436">
        <v>0</v>
      </c>
      <c r="BK416" s="436">
        <v>0</v>
      </c>
      <c r="BL416" s="436">
        <v>42</v>
      </c>
      <c r="BM416" s="436">
        <v>0</v>
      </c>
      <c r="BN416" s="436">
        <v>4</v>
      </c>
    </row>
    <row r="417" spans="1:66" ht="15.75" x14ac:dyDescent="0.25">
      <c r="A417" s="461">
        <v>70563</v>
      </c>
      <c r="B417" s="458" t="s">
        <v>1650</v>
      </c>
      <c r="C417" s="458" t="s">
        <v>1650</v>
      </c>
      <c r="D417" s="427">
        <v>4</v>
      </c>
      <c r="E417" s="428">
        <v>0.11197619850535771</v>
      </c>
      <c r="F417" s="429">
        <v>0</v>
      </c>
      <c r="G417" s="429" t="s">
        <v>19</v>
      </c>
      <c r="H417" s="430">
        <v>0</v>
      </c>
      <c r="I417" s="430">
        <v>0</v>
      </c>
      <c r="J417" s="430">
        <v>0</v>
      </c>
      <c r="K417" s="431">
        <v>0</v>
      </c>
      <c r="L417" s="430">
        <v>0</v>
      </c>
      <c r="M417" s="431">
        <v>0</v>
      </c>
      <c r="N417" s="430">
        <v>0</v>
      </c>
      <c r="O417" s="549">
        <v>0</v>
      </c>
      <c r="P417" s="515"/>
      <c r="Q417" s="515"/>
      <c r="R417" s="515"/>
      <c r="S417" s="515"/>
      <c r="T417" s="515"/>
      <c r="U417" s="515"/>
      <c r="V417" s="515"/>
      <c r="W417" s="515"/>
      <c r="X417" s="515"/>
      <c r="Y417" s="515"/>
      <c r="Z417" s="515"/>
      <c r="AA417" s="356"/>
      <c r="AB417" s="356"/>
      <c r="AC417" s="515"/>
      <c r="AD417" s="515"/>
      <c r="AE417" s="515"/>
      <c r="AF417" s="515"/>
      <c r="AG417" s="515"/>
      <c r="AH417" s="515"/>
      <c r="AI417" s="532"/>
      <c r="AJ417" s="454"/>
      <c r="AK417" s="515"/>
      <c r="AL417" s="515"/>
      <c r="AM417" s="515"/>
      <c r="AN417" s="515"/>
      <c r="AO417" s="515"/>
      <c r="AP417" s="515"/>
      <c r="AQ417" s="532"/>
      <c r="AR417" s="517"/>
      <c r="AS417" s="515"/>
      <c r="AT417" s="515"/>
      <c r="AU417" s="515"/>
      <c r="AV417" s="515"/>
      <c r="AW417" s="515"/>
      <c r="AX417" s="515"/>
      <c r="AY417" s="515"/>
      <c r="AZ417" s="515"/>
      <c r="BA417" s="515"/>
      <c r="BB417" s="515"/>
      <c r="BC417" s="515"/>
      <c r="BD417" s="515"/>
      <c r="BE417" s="356"/>
      <c r="BF417" s="448">
        <v>1244.6400000000001</v>
      </c>
      <c r="BG417" s="441" t="s">
        <v>92</v>
      </c>
      <c r="BH417" s="442">
        <v>311.16000000000003</v>
      </c>
      <c r="BI417" s="442">
        <v>1244.6400000000001</v>
      </c>
      <c r="BJ417" s="436">
        <v>0</v>
      </c>
      <c r="BK417" s="436">
        <v>0</v>
      </c>
      <c r="BL417" s="436">
        <v>42</v>
      </c>
      <c r="BM417" s="436">
        <v>0</v>
      </c>
      <c r="BN417" s="436">
        <v>4</v>
      </c>
    </row>
    <row r="418" spans="1:66" ht="15.75" x14ac:dyDescent="0.25">
      <c r="A418" s="425">
        <v>70564</v>
      </c>
      <c r="B418" s="458" t="s">
        <v>1651</v>
      </c>
      <c r="C418" s="458" t="s">
        <v>1651</v>
      </c>
      <c r="D418" s="427">
        <v>4</v>
      </c>
      <c r="E418" s="428">
        <v>0</v>
      </c>
      <c r="F418" s="429">
        <v>0</v>
      </c>
      <c r="G418" s="429" t="s">
        <v>1920</v>
      </c>
      <c r="H418" s="430">
        <v>0</v>
      </c>
      <c r="I418" s="430">
        <v>0</v>
      </c>
      <c r="J418" s="430">
        <v>0</v>
      </c>
      <c r="K418" s="431">
        <v>0</v>
      </c>
      <c r="L418" s="430">
        <v>0</v>
      </c>
      <c r="M418" s="431">
        <v>0</v>
      </c>
      <c r="N418" s="430">
        <v>0</v>
      </c>
      <c r="O418" s="549">
        <v>0</v>
      </c>
      <c r="P418" s="515"/>
      <c r="Q418" s="515"/>
      <c r="R418" s="515"/>
      <c r="S418" s="515"/>
      <c r="T418" s="515"/>
      <c r="U418" s="515"/>
      <c r="V418" s="515"/>
      <c r="W418" s="515"/>
      <c r="X418" s="515"/>
      <c r="Y418" s="515"/>
      <c r="Z418" s="515"/>
      <c r="AA418" s="356" t="s">
        <v>1549</v>
      </c>
      <c r="AB418" s="356" t="s">
        <v>1549</v>
      </c>
      <c r="AC418" s="515"/>
      <c r="AD418" s="515"/>
      <c r="AE418" s="515"/>
      <c r="AF418" s="515"/>
      <c r="AG418" s="515"/>
      <c r="AH418" s="515"/>
      <c r="AI418" s="532"/>
      <c r="AJ418" s="356" t="s">
        <v>1549</v>
      </c>
      <c r="AK418" s="515"/>
      <c r="AL418" s="515"/>
      <c r="AM418" s="515"/>
      <c r="AN418" s="515"/>
      <c r="AO418" s="515"/>
      <c r="AP418" s="515"/>
      <c r="AQ418" s="532"/>
      <c r="AR418" s="517"/>
      <c r="AS418" s="515"/>
      <c r="AT418" s="515"/>
      <c r="AU418" s="515"/>
      <c r="AV418" s="515"/>
      <c r="AW418" s="515"/>
      <c r="AX418" s="515"/>
      <c r="AY418" s="515"/>
      <c r="AZ418" s="515"/>
      <c r="BA418" s="515"/>
      <c r="BB418" s="515"/>
      <c r="BC418" s="515"/>
      <c r="BD418" s="515"/>
      <c r="BE418" s="356"/>
      <c r="BF418" s="448">
        <v>0</v>
      </c>
      <c r="BG418" s="441" t="s">
        <v>92</v>
      </c>
      <c r="BH418" s="442">
        <v>0</v>
      </c>
      <c r="BI418" s="442">
        <v>0</v>
      </c>
      <c r="BJ418" s="436">
        <v>3</v>
      </c>
      <c r="BK418" s="436">
        <v>0</v>
      </c>
      <c r="BL418" s="436">
        <v>39</v>
      </c>
      <c r="BM418" s="436">
        <v>0</v>
      </c>
      <c r="BN418" s="436">
        <v>4</v>
      </c>
    </row>
    <row r="419" spans="1:66" ht="15.75" x14ac:dyDescent="0.25">
      <c r="A419" s="461">
        <v>70565</v>
      </c>
      <c r="B419" s="458" t="s">
        <v>1868</v>
      </c>
      <c r="C419" s="458" t="s">
        <v>1868</v>
      </c>
      <c r="D419" s="427">
        <v>4</v>
      </c>
      <c r="E419" s="428">
        <v>1.213903164702582E-2</v>
      </c>
      <c r="F419" s="429">
        <v>0</v>
      </c>
      <c r="G419" s="429" t="s">
        <v>19</v>
      </c>
      <c r="H419" s="430">
        <v>0</v>
      </c>
      <c r="I419" s="430">
        <v>0</v>
      </c>
      <c r="J419" s="430">
        <v>0</v>
      </c>
      <c r="K419" s="431">
        <v>0</v>
      </c>
      <c r="L419" s="430">
        <v>0</v>
      </c>
      <c r="M419" s="431">
        <v>0</v>
      </c>
      <c r="N419" s="430">
        <v>0</v>
      </c>
      <c r="O419" s="549">
        <v>0</v>
      </c>
      <c r="P419" s="515"/>
      <c r="Q419" s="515"/>
      <c r="R419" s="515"/>
      <c r="S419" s="515"/>
      <c r="T419" s="515"/>
      <c r="U419" s="515"/>
      <c r="V419" s="515"/>
      <c r="W419" s="515"/>
      <c r="X419" s="515"/>
      <c r="Y419" s="515"/>
      <c r="Z419" s="515"/>
      <c r="AA419" s="356"/>
      <c r="AB419" s="356"/>
      <c r="AC419" s="515"/>
      <c r="AD419" s="515"/>
      <c r="AE419" s="515"/>
      <c r="AF419" s="515"/>
      <c r="AG419" s="515"/>
      <c r="AH419" s="515"/>
      <c r="AI419" s="532"/>
      <c r="AJ419" s="454"/>
      <c r="AK419" s="515"/>
      <c r="AL419" s="515"/>
      <c r="AM419" s="515"/>
      <c r="AN419" s="515"/>
      <c r="AO419" s="515"/>
      <c r="AP419" s="515"/>
      <c r="AQ419" s="532"/>
      <c r="AR419" s="517"/>
      <c r="AS419" s="515"/>
      <c r="AT419" s="515"/>
      <c r="AU419" s="515"/>
      <c r="AV419" s="515"/>
      <c r="AW419" s="515"/>
      <c r="AX419" s="515"/>
      <c r="AY419" s="515"/>
      <c r="AZ419" s="515"/>
      <c r="BA419" s="515"/>
      <c r="BB419" s="515"/>
      <c r="BC419" s="515"/>
      <c r="BD419" s="515"/>
      <c r="BE419" s="356"/>
      <c r="BF419" s="448">
        <v>68.28</v>
      </c>
      <c r="BG419" s="441" t="s">
        <v>92</v>
      </c>
      <c r="BH419" s="442">
        <v>17.07</v>
      </c>
      <c r="BI419" s="442">
        <v>68.28</v>
      </c>
      <c r="BJ419" s="436">
        <v>0</v>
      </c>
      <c r="BK419" s="436">
        <v>0</v>
      </c>
      <c r="BL419" s="436">
        <v>42</v>
      </c>
      <c r="BM419" s="436">
        <v>0</v>
      </c>
      <c r="BN419" s="436">
        <v>4</v>
      </c>
    </row>
    <row r="420" spans="1:66" ht="15.75" x14ac:dyDescent="0.25">
      <c r="A420" s="545">
        <v>70570</v>
      </c>
      <c r="B420" s="458" t="s">
        <v>1652</v>
      </c>
      <c r="C420" s="458" t="s">
        <v>1652</v>
      </c>
      <c r="D420" s="427">
        <v>4</v>
      </c>
      <c r="E420" s="428">
        <v>0</v>
      </c>
      <c r="F420" s="429">
        <v>0</v>
      </c>
      <c r="G420" s="429" t="s">
        <v>1920</v>
      </c>
      <c r="H420" s="430">
        <v>0</v>
      </c>
      <c r="I420" s="430">
        <v>0</v>
      </c>
      <c r="J420" s="430">
        <v>0</v>
      </c>
      <c r="K420" s="431">
        <v>0</v>
      </c>
      <c r="L420" s="430">
        <v>0</v>
      </c>
      <c r="M420" s="431">
        <v>0</v>
      </c>
      <c r="N420" s="430">
        <v>0</v>
      </c>
      <c r="O420" s="549">
        <v>0</v>
      </c>
      <c r="P420" s="515"/>
      <c r="Q420" s="515"/>
      <c r="R420" s="515"/>
      <c r="S420" s="515"/>
      <c r="T420" s="515"/>
      <c r="U420" s="515"/>
      <c r="V420" s="515"/>
      <c r="W420" s="515"/>
      <c r="X420" s="515"/>
      <c r="Y420" s="515"/>
      <c r="Z420" s="515"/>
      <c r="AA420" s="356" t="s">
        <v>1549</v>
      </c>
      <c r="AB420" s="356" t="s">
        <v>1549</v>
      </c>
      <c r="AC420" s="515"/>
      <c r="AD420" s="515"/>
      <c r="AE420" s="515"/>
      <c r="AF420" s="515"/>
      <c r="AG420" s="515"/>
      <c r="AH420" s="515"/>
      <c r="AI420" s="532"/>
      <c r="AJ420" s="356" t="s">
        <v>1549</v>
      </c>
      <c r="AK420" s="515"/>
      <c r="AL420" s="515"/>
      <c r="AM420" s="515"/>
      <c r="AN420" s="515"/>
      <c r="AO420" s="515"/>
      <c r="AP420" s="515"/>
      <c r="AQ420" s="532"/>
      <c r="AR420" s="517"/>
      <c r="AS420" s="515"/>
      <c r="AT420" s="515"/>
      <c r="AU420" s="515"/>
      <c r="AV420" s="515"/>
      <c r="AW420" s="515"/>
      <c r="AX420" s="515"/>
      <c r="AY420" s="515"/>
      <c r="AZ420" s="515"/>
      <c r="BA420" s="515"/>
      <c r="BB420" s="515"/>
      <c r="BC420" s="515"/>
      <c r="BD420" s="515"/>
      <c r="BE420" s="356"/>
      <c r="BF420" s="448">
        <v>0</v>
      </c>
      <c r="BG420" s="441" t="s">
        <v>1647</v>
      </c>
      <c r="BH420" s="442">
        <v>0</v>
      </c>
      <c r="BI420" s="442">
        <v>0</v>
      </c>
      <c r="BJ420" s="436">
        <v>3</v>
      </c>
      <c r="BK420" s="436">
        <v>0</v>
      </c>
      <c r="BL420" s="436">
        <v>39</v>
      </c>
      <c r="BM420" s="436">
        <v>0</v>
      </c>
      <c r="BN420" s="436">
        <v>4</v>
      </c>
    </row>
    <row r="421" spans="1:66" ht="15.75" x14ac:dyDescent="0.25">
      <c r="A421" s="465">
        <v>70585</v>
      </c>
      <c r="B421" s="458" t="s">
        <v>1869</v>
      </c>
      <c r="C421" s="458" t="s">
        <v>1869</v>
      </c>
      <c r="D421" s="427">
        <v>4</v>
      </c>
      <c r="E421" s="428">
        <v>6.7293399074342827E-2</v>
      </c>
      <c r="F421" s="429">
        <v>0</v>
      </c>
      <c r="G421" s="429" t="s">
        <v>19</v>
      </c>
      <c r="H421" s="430">
        <v>0</v>
      </c>
      <c r="I421" s="430">
        <v>0</v>
      </c>
      <c r="J421" s="430">
        <v>0</v>
      </c>
      <c r="K421" s="431">
        <v>0</v>
      </c>
      <c r="L421" s="430">
        <v>0</v>
      </c>
      <c r="M421" s="431">
        <v>0</v>
      </c>
      <c r="N421" s="430">
        <v>0</v>
      </c>
      <c r="O421" s="549">
        <v>0</v>
      </c>
      <c r="P421" s="515"/>
      <c r="Q421" s="515"/>
      <c r="R421" s="515"/>
      <c r="S421" s="515"/>
      <c r="T421" s="515"/>
      <c r="U421" s="515"/>
      <c r="V421" s="515"/>
      <c r="W421" s="515"/>
      <c r="X421" s="515"/>
      <c r="Y421" s="515"/>
      <c r="Z421" s="515"/>
      <c r="AA421" s="356"/>
      <c r="AB421" s="356"/>
      <c r="AC421" s="515"/>
      <c r="AD421" s="515"/>
      <c r="AE421" s="515"/>
      <c r="AF421" s="515"/>
      <c r="AG421" s="515"/>
      <c r="AH421" s="515"/>
      <c r="AI421" s="532"/>
      <c r="AJ421" s="454"/>
      <c r="AK421" s="515"/>
      <c r="AL421" s="515"/>
      <c r="AM421" s="515"/>
      <c r="AN421" s="515"/>
      <c r="AO421" s="515"/>
      <c r="AP421" s="515"/>
      <c r="AQ421" s="532"/>
      <c r="AR421" s="517"/>
      <c r="AS421" s="515"/>
      <c r="AT421" s="515"/>
      <c r="AU421" s="515"/>
      <c r="AV421" s="515"/>
      <c r="AW421" s="515"/>
      <c r="AX421" s="515"/>
      <c r="AY421" s="515"/>
      <c r="AZ421" s="515"/>
      <c r="BA421" s="515"/>
      <c r="BB421" s="515"/>
      <c r="BC421" s="515"/>
      <c r="BD421" s="515"/>
      <c r="BE421" s="356"/>
      <c r="BF421" s="448">
        <v>156.4</v>
      </c>
      <c r="BG421" s="441" t="s">
        <v>1647</v>
      </c>
      <c r="BH421" s="442">
        <v>39.1</v>
      </c>
      <c r="BI421" s="442">
        <v>156.4</v>
      </c>
      <c r="BJ421" s="436">
        <v>0</v>
      </c>
      <c r="BK421" s="436">
        <v>0</v>
      </c>
      <c r="BL421" s="436">
        <v>42</v>
      </c>
      <c r="BM421" s="436">
        <v>0</v>
      </c>
      <c r="BN421" s="436">
        <v>4</v>
      </c>
    </row>
    <row r="422" spans="1:66" x14ac:dyDescent="0.25">
      <c r="A422" s="465" t="s">
        <v>1653</v>
      </c>
      <c r="B422" s="495" t="s">
        <v>1654</v>
      </c>
      <c r="C422" s="495" t="s">
        <v>1654</v>
      </c>
      <c r="D422" s="573"/>
      <c r="E422" s="574"/>
      <c r="F422" s="429" t="s">
        <v>19</v>
      </c>
      <c r="G422" s="429" t="s">
        <v>19</v>
      </c>
      <c r="H422" s="573"/>
      <c r="I422" s="573"/>
      <c r="J422" s="573"/>
      <c r="K422" s="431" t="s">
        <v>19</v>
      </c>
      <c r="L422" s="573"/>
      <c r="M422" s="431" t="s">
        <v>19</v>
      </c>
      <c r="N422" s="573"/>
      <c r="O422" s="467" t="s">
        <v>1919</v>
      </c>
      <c r="P422" s="419"/>
      <c r="Q422" s="419"/>
      <c r="R422" s="419"/>
      <c r="S422" s="419"/>
      <c r="T422" s="419"/>
      <c r="U422" s="419"/>
      <c r="V422" s="419"/>
      <c r="W422" s="419"/>
      <c r="X422" s="419"/>
      <c r="Y422" s="419"/>
      <c r="Z422" s="419"/>
      <c r="AA422" s="419"/>
      <c r="AB422" s="419"/>
      <c r="AC422" s="419"/>
      <c r="AD422" s="419"/>
      <c r="AE422" s="419"/>
      <c r="AF422" s="419"/>
      <c r="AG422" s="419"/>
      <c r="AH422" s="419"/>
      <c r="AI422" s="420"/>
      <c r="AJ422" s="421"/>
      <c r="AK422" s="419"/>
      <c r="AL422" s="419"/>
      <c r="AM422" s="419"/>
      <c r="AN422" s="419"/>
      <c r="AO422" s="419"/>
      <c r="AP422" s="419"/>
      <c r="AQ422" s="420"/>
      <c r="AR422" s="422"/>
      <c r="AS422" s="419"/>
      <c r="AT422" s="419"/>
      <c r="AU422" s="419"/>
      <c r="AV422" s="419"/>
      <c r="AW422" s="419"/>
      <c r="AX422" s="419"/>
      <c r="AY422" s="419"/>
      <c r="AZ422" s="419"/>
      <c r="BA422" s="419"/>
      <c r="BB422" s="419"/>
      <c r="BC422" s="419"/>
      <c r="BD422" s="419"/>
      <c r="BE422" s="419"/>
      <c r="BF422" s="448" t="s">
        <v>19</v>
      </c>
      <c r="BG422" s="441"/>
      <c r="BH422" s="442"/>
      <c r="BI422" s="442"/>
      <c r="BJ422" s="436">
        <v>0</v>
      </c>
      <c r="BK422" s="436" t="s">
        <v>19</v>
      </c>
      <c r="BL422" s="436" t="s">
        <v>19</v>
      </c>
      <c r="BM422" s="436" t="s">
        <v>19</v>
      </c>
      <c r="BN422" s="436" t="s">
        <v>19</v>
      </c>
    </row>
    <row r="423" spans="1:66" ht="45" x14ac:dyDescent="0.25">
      <c r="A423" s="545">
        <v>97607</v>
      </c>
      <c r="B423" s="458" t="s">
        <v>1655</v>
      </c>
      <c r="C423" s="458" t="s">
        <v>1655</v>
      </c>
      <c r="D423" s="427">
        <v>4</v>
      </c>
      <c r="E423" s="428">
        <v>3.8968858910458662E-2</v>
      </c>
      <c r="F423" s="429">
        <v>0</v>
      </c>
      <c r="G423" s="429" t="s">
        <v>19</v>
      </c>
      <c r="H423" s="430">
        <v>0</v>
      </c>
      <c r="I423" s="430">
        <v>0</v>
      </c>
      <c r="J423" s="430">
        <v>0</v>
      </c>
      <c r="K423" s="431">
        <v>0</v>
      </c>
      <c r="L423" s="430">
        <v>0</v>
      </c>
      <c r="M423" s="431">
        <v>0</v>
      </c>
      <c r="N423" s="430">
        <v>0</v>
      </c>
      <c r="O423" s="549">
        <v>0</v>
      </c>
      <c r="P423" s="515"/>
      <c r="Q423" s="515"/>
      <c r="R423" s="515"/>
      <c r="S423" s="515"/>
      <c r="T423" s="515"/>
      <c r="U423" s="515"/>
      <c r="V423" s="515"/>
      <c r="W423" s="515"/>
      <c r="X423" s="515"/>
      <c r="Y423" s="515"/>
      <c r="Z423" s="515"/>
      <c r="AA423" s="356"/>
      <c r="AB423" s="356"/>
      <c r="AC423" s="515"/>
      <c r="AD423" s="515"/>
      <c r="AE423" s="515"/>
      <c r="AF423" s="515"/>
      <c r="AG423" s="515"/>
      <c r="AH423" s="515"/>
      <c r="AI423" s="532"/>
      <c r="AJ423" s="454"/>
      <c r="AK423" s="515"/>
      <c r="AL423" s="515"/>
      <c r="AM423" s="515"/>
      <c r="AN423" s="515"/>
      <c r="AO423" s="515"/>
      <c r="AP423" s="515"/>
      <c r="AQ423" s="532"/>
      <c r="AR423" s="517"/>
      <c r="AS423" s="515"/>
      <c r="AT423" s="515"/>
      <c r="AU423" s="515"/>
      <c r="AV423" s="515"/>
      <c r="AW423" s="515"/>
      <c r="AX423" s="515"/>
      <c r="AY423" s="515"/>
      <c r="AZ423" s="515"/>
      <c r="BA423" s="515"/>
      <c r="BB423" s="515"/>
      <c r="BC423" s="515"/>
      <c r="BD423" s="515"/>
      <c r="BE423" s="356"/>
      <c r="BF423" s="448">
        <v>16</v>
      </c>
      <c r="BG423" s="441" t="s">
        <v>1175</v>
      </c>
      <c r="BH423" s="442">
        <v>4</v>
      </c>
      <c r="BI423" s="442">
        <v>16</v>
      </c>
      <c r="BJ423" s="436">
        <v>0</v>
      </c>
      <c r="BK423" s="436">
        <v>0</v>
      </c>
      <c r="BL423" s="436">
        <v>42</v>
      </c>
      <c r="BM423" s="436">
        <v>0</v>
      </c>
      <c r="BN423" s="436">
        <v>4</v>
      </c>
    </row>
    <row r="424" spans="1:66" ht="45" x14ac:dyDescent="0.25">
      <c r="A424" s="425">
        <v>97592</v>
      </c>
      <c r="B424" s="458" t="s">
        <v>1656</v>
      </c>
      <c r="C424" s="458" t="s">
        <v>1656</v>
      </c>
      <c r="D424" s="427">
        <v>4</v>
      </c>
      <c r="E424" s="428">
        <v>2.1076588939408197E-2</v>
      </c>
      <c r="F424" s="429">
        <v>0</v>
      </c>
      <c r="G424" s="429" t="s">
        <v>19</v>
      </c>
      <c r="H424" s="430">
        <v>0</v>
      </c>
      <c r="I424" s="430">
        <v>0</v>
      </c>
      <c r="J424" s="430">
        <v>0</v>
      </c>
      <c r="K424" s="431">
        <v>0</v>
      </c>
      <c r="L424" s="430">
        <v>0</v>
      </c>
      <c r="M424" s="431">
        <v>0</v>
      </c>
      <c r="N424" s="430">
        <v>0</v>
      </c>
      <c r="O424" s="549">
        <v>0</v>
      </c>
      <c r="P424" s="515"/>
      <c r="Q424" s="515"/>
      <c r="R424" s="515"/>
      <c r="S424" s="515"/>
      <c r="T424" s="515"/>
      <c r="U424" s="515"/>
      <c r="V424" s="515"/>
      <c r="W424" s="515"/>
      <c r="X424" s="515"/>
      <c r="Y424" s="515"/>
      <c r="Z424" s="515"/>
      <c r="AA424" s="356"/>
      <c r="AB424" s="356"/>
      <c r="AC424" s="515"/>
      <c r="AD424" s="515"/>
      <c r="AE424" s="515"/>
      <c r="AF424" s="515"/>
      <c r="AG424" s="515"/>
      <c r="AH424" s="515"/>
      <c r="AI424" s="532"/>
      <c r="AJ424" s="454"/>
      <c r="AK424" s="515"/>
      <c r="AL424" s="515"/>
      <c r="AM424" s="515"/>
      <c r="AN424" s="515"/>
      <c r="AO424" s="515"/>
      <c r="AP424" s="515"/>
      <c r="AQ424" s="532"/>
      <c r="AR424" s="517"/>
      <c r="AS424" s="515"/>
      <c r="AT424" s="515"/>
      <c r="AU424" s="515"/>
      <c r="AV424" s="515"/>
      <c r="AW424" s="515"/>
      <c r="AX424" s="515"/>
      <c r="AY424" s="515"/>
      <c r="AZ424" s="515"/>
      <c r="BA424" s="515"/>
      <c r="BB424" s="515"/>
      <c r="BC424" s="515"/>
      <c r="BD424" s="515"/>
      <c r="BE424" s="356"/>
      <c r="BF424" s="448">
        <v>24</v>
      </c>
      <c r="BG424" s="441" t="s">
        <v>1175</v>
      </c>
      <c r="BH424" s="442">
        <v>6</v>
      </c>
      <c r="BI424" s="442">
        <v>24</v>
      </c>
      <c r="BJ424" s="436">
        <v>0</v>
      </c>
      <c r="BK424" s="436">
        <v>0</v>
      </c>
      <c r="BL424" s="436">
        <v>42</v>
      </c>
      <c r="BM424" s="436">
        <v>0</v>
      </c>
      <c r="BN424" s="436">
        <v>4</v>
      </c>
    </row>
    <row r="425" spans="1:66" x14ac:dyDescent="0.25">
      <c r="A425" s="425" t="s">
        <v>1657</v>
      </c>
      <c r="B425" s="495" t="s">
        <v>1658</v>
      </c>
      <c r="C425" s="495" t="s">
        <v>1658</v>
      </c>
      <c r="D425" s="573"/>
      <c r="E425" s="574"/>
      <c r="F425" s="429" t="s">
        <v>19</v>
      </c>
      <c r="G425" s="429" t="s">
        <v>19</v>
      </c>
      <c r="H425" s="573"/>
      <c r="I425" s="573"/>
      <c r="J425" s="573"/>
      <c r="K425" s="431" t="s">
        <v>19</v>
      </c>
      <c r="L425" s="573"/>
      <c r="M425" s="431" t="s">
        <v>19</v>
      </c>
      <c r="N425" s="573"/>
      <c r="O425" s="467" t="s">
        <v>1919</v>
      </c>
      <c r="P425" s="419"/>
      <c r="Q425" s="419"/>
      <c r="R425" s="419"/>
      <c r="S425" s="419"/>
      <c r="T425" s="419"/>
      <c r="U425" s="419"/>
      <c r="V425" s="419"/>
      <c r="W425" s="419"/>
      <c r="X425" s="419"/>
      <c r="Y425" s="419"/>
      <c r="Z425" s="419"/>
      <c r="AA425" s="419"/>
      <c r="AB425" s="419"/>
      <c r="AC425" s="419"/>
      <c r="AD425" s="419"/>
      <c r="AE425" s="419"/>
      <c r="AF425" s="419"/>
      <c r="AG425" s="419"/>
      <c r="AH425" s="419"/>
      <c r="AI425" s="420"/>
      <c r="AJ425" s="421"/>
      <c r="AK425" s="419"/>
      <c r="AL425" s="419"/>
      <c r="AM425" s="419"/>
      <c r="AN425" s="419"/>
      <c r="AO425" s="419"/>
      <c r="AP425" s="419"/>
      <c r="AQ425" s="420"/>
      <c r="AR425" s="422"/>
      <c r="AS425" s="419"/>
      <c r="AT425" s="419"/>
      <c r="AU425" s="419"/>
      <c r="AV425" s="419"/>
      <c r="AW425" s="419"/>
      <c r="AX425" s="419"/>
      <c r="AY425" s="419"/>
      <c r="AZ425" s="419"/>
      <c r="BA425" s="419"/>
      <c r="BB425" s="419"/>
      <c r="BC425" s="419"/>
      <c r="BD425" s="419"/>
      <c r="BE425" s="419"/>
      <c r="BF425" s="448" t="s">
        <v>19</v>
      </c>
      <c r="BG425" s="441"/>
      <c r="BH425" s="442"/>
      <c r="BI425" s="442"/>
      <c r="BJ425" s="436">
        <v>0</v>
      </c>
      <c r="BK425" s="436" t="s">
        <v>19</v>
      </c>
      <c r="BL425" s="436" t="s">
        <v>19</v>
      </c>
      <c r="BM425" s="436" t="s">
        <v>19</v>
      </c>
      <c r="BN425" s="436" t="s">
        <v>19</v>
      </c>
    </row>
    <row r="426" spans="1:66" ht="15.75" x14ac:dyDescent="0.25">
      <c r="A426" s="425">
        <v>70231</v>
      </c>
      <c r="B426" s="458" t="s">
        <v>1659</v>
      </c>
      <c r="C426" s="458" t="s">
        <v>1659</v>
      </c>
      <c r="D426" s="427">
        <v>4</v>
      </c>
      <c r="E426" s="428">
        <v>4.8787125859252704E-3</v>
      </c>
      <c r="F426" s="429">
        <v>0</v>
      </c>
      <c r="G426" s="429" t="s">
        <v>19</v>
      </c>
      <c r="H426" s="430">
        <v>0</v>
      </c>
      <c r="I426" s="430">
        <v>0</v>
      </c>
      <c r="J426" s="430">
        <v>0</v>
      </c>
      <c r="K426" s="431">
        <v>0</v>
      </c>
      <c r="L426" s="430">
        <v>0</v>
      </c>
      <c r="M426" s="431">
        <v>0</v>
      </c>
      <c r="N426" s="430">
        <v>0</v>
      </c>
      <c r="O426" s="549">
        <v>0</v>
      </c>
      <c r="P426" s="515"/>
      <c r="Q426" s="515"/>
      <c r="R426" s="515"/>
      <c r="S426" s="515"/>
      <c r="T426" s="515"/>
      <c r="U426" s="515"/>
      <c r="V426" s="515"/>
      <c r="W426" s="515"/>
      <c r="X426" s="515"/>
      <c r="Y426" s="515"/>
      <c r="Z426" s="515"/>
      <c r="AA426" s="356"/>
      <c r="AB426" s="356"/>
      <c r="AC426" s="515"/>
      <c r="AD426" s="515"/>
      <c r="AE426" s="515"/>
      <c r="AF426" s="515"/>
      <c r="AG426" s="515"/>
      <c r="AH426" s="515"/>
      <c r="AI426" s="532"/>
      <c r="AJ426" s="454"/>
      <c r="AK426" s="515"/>
      <c r="AL426" s="515"/>
      <c r="AM426" s="515"/>
      <c r="AN426" s="515"/>
      <c r="AO426" s="515"/>
      <c r="AP426" s="515"/>
      <c r="AQ426" s="532"/>
      <c r="AR426" s="517"/>
      <c r="AS426" s="515"/>
      <c r="AT426" s="515"/>
      <c r="AU426" s="515"/>
      <c r="AV426" s="515"/>
      <c r="AW426" s="515"/>
      <c r="AX426" s="515"/>
      <c r="AY426" s="515"/>
      <c r="AZ426" s="515"/>
      <c r="BA426" s="515"/>
      <c r="BB426" s="515"/>
      <c r="BC426" s="515"/>
      <c r="BD426" s="515"/>
      <c r="BE426" s="356"/>
      <c r="BF426" s="448">
        <v>4</v>
      </c>
      <c r="BG426" s="441" t="s">
        <v>103</v>
      </c>
      <c r="BH426" s="442">
        <v>1</v>
      </c>
      <c r="BI426" s="442">
        <v>4</v>
      </c>
      <c r="BJ426" s="436">
        <v>0</v>
      </c>
      <c r="BK426" s="436">
        <v>0</v>
      </c>
      <c r="BL426" s="436">
        <v>42</v>
      </c>
      <c r="BM426" s="436">
        <v>0</v>
      </c>
      <c r="BN426" s="436">
        <v>4</v>
      </c>
    </row>
    <row r="427" spans="1:66" ht="15.75" x14ac:dyDescent="0.25">
      <c r="A427" s="425">
        <v>70204</v>
      </c>
      <c r="B427" s="458" t="s">
        <v>1660</v>
      </c>
      <c r="C427" s="458" t="s">
        <v>1660</v>
      </c>
      <c r="D427" s="427">
        <v>4</v>
      </c>
      <c r="E427" s="428">
        <v>1.9491311557867203E-3</v>
      </c>
      <c r="F427" s="429">
        <v>0</v>
      </c>
      <c r="G427" s="429" t="s">
        <v>19</v>
      </c>
      <c r="H427" s="430">
        <v>0</v>
      </c>
      <c r="I427" s="430">
        <v>0</v>
      </c>
      <c r="J427" s="430">
        <v>0</v>
      </c>
      <c r="K427" s="431">
        <v>0</v>
      </c>
      <c r="L427" s="430">
        <v>0</v>
      </c>
      <c r="M427" s="431">
        <v>0</v>
      </c>
      <c r="N427" s="430">
        <v>0</v>
      </c>
      <c r="O427" s="549">
        <v>0</v>
      </c>
      <c r="P427" s="515"/>
      <c r="Q427" s="515"/>
      <c r="R427" s="515"/>
      <c r="S427" s="515"/>
      <c r="T427" s="515"/>
      <c r="U427" s="515"/>
      <c r="V427" s="515"/>
      <c r="W427" s="515"/>
      <c r="X427" s="515"/>
      <c r="Y427" s="515"/>
      <c r="Z427" s="515"/>
      <c r="AA427" s="356"/>
      <c r="AB427" s="356"/>
      <c r="AC427" s="515"/>
      <c r="AD427" s="515"/>
      <c r="AE427" s="515"/>
      <c r="AF427" s="515"/>
      <c r="AG427" s="515"/>
      <c r="AH427" s="515"/>
      <c r="AI427" s="532"/>
      <c r="AJ427" s="454"/>
      <c r="AK427" s="515"/>
      <c r="AL427" s="515"/>
      <c r="AM427" s="515"/>
      <c r="AN427" s="515"/>
      <c r="AO427" s="515"/>
      <c r="AP427" s="515"/>
      <c r="AQ427" s="532"/>
      <c r="AR427" s="517"/>
      <c r="AS427" s="515"/>
      <c r="AT427" s="515"/>
      <c r="AU427" s="515"/>
      <c r="AV427" s="515"/>
      <c r="AW427" s="515"/>
      <c r="AX427" s="515"/>
      <c r="AY427" s="515"/>
      <c r="AZ427" s="515"/>
      <c r="BA427" s="515"/>
      <c r="BB427" s="515"/>
      <c r="BC427" s="515"/>
      <c r="BD427" s="515"/>
      <c r="BE427" s="356"/>
      <c r="BF427" s="448">
        <v>8</v>
      </c>
      <c r="BG427" s="441" t="s">
        <v>103</v>
      </c>
      <c r="BH427" s="442">
        <v>2</v>
      </c>
      <c r="BI427" s="442">
        <v>8</v>
      </c>
      <c r="BJ427" s="436">
        <v>0</v>
      </c>
      <c r="BK427" s="436">
        <v>0</v>
      </c>
      <c r="BL427" s="436">
        <v>42</v>
      </c>
      <c r="BM427" s="436">
        <v>0</v>
      </c>
      <c r="BN427" s="436">
        <v>4</v>
      </c>
    </row>
    <row r="428" spans="1:66" ht="15.75" x14ac:dyDescent="0.25">
      <c r="A428" s="465">
        <v>70541</v>
      </c>
      <c r="B428" s="458" t="s">
        <v>1661</v>
      </c>
      <c r="C428" s="458" t="s">
        <v>1661</v>
      </c>
      <c r="D428" s="427">
        <v>4</v>
      </c>
      <c r="E428" s="428">
        <v>1.2802506237563804E-2</v>
      </c>
      <c r="F428" s="429">
        <v>0</v>
      </c>
      <c r="G428" s="429" t="s">
        <v>19</v>
      </c>
      <c r="H428" s="430">
        <v>0</v>
      </c>
      <c r="I428" s="430">
        <v>0</v>
      </c>
      <c r="J428" s="430">
        <v>0</v>
      </c>
      <c r="K428" s="431">
        <v>0</v>
      </c>
      <c r="L428" s="430">
        <v>0</v>
      </c>
      <c r="M428" s="431">
        <v>0</v>
      </c>
      <c r="N428" s="430">
        <v>0</v>
      </c>
      <c r="O428" s="549">
        <v>0</v>
      </c>
      <c r="P428" s="515"/>
      <c r="Q428" s="515"/>
      <c r="R428" s="515"/>
      <c r="S428" s="515"/>
      <c r="T428" s="515"/>
      <c r="U428" s="515"/>
      <c r="V428" s="515"/>
      <c r="W428" s="515"/>
      <c r="X428" s="515"/>
      <c r="Y428" s="515"/>
      <c r="Z428" s="515"/>
      <c r="AA428" s="356"/>
      <c r="AB428" s="356"/>
      <c r="AC428" s="515"/>
      <c r="AD428" s="515"/>
      <c r="AE428" s="515"/>
      <c r="AF428" s="515"/>
      <c r="AG428" s="515"/>
      <c r="AH428" s="515"/>
      <c r="AI428" s="532"/>
      <c r="AJ428" s="454"/>
      <c r="AK428" s="515"/>
      <c r="AL428" s="515"/>
      <c r="AM428" s="515"/>
      <c r="AN428" s="515"/>
      <c r="AO428" s="515"/>
      <c r="AP428" s="515"/>
      <c r="AQ428" s="532"/>
      <c r="AR428" s="517"/>
      <c r="AS428" s="515"/>
      <c r="AT428" s="515"/>
      <c r="AU428" s="515"/>
      <c r="AV428" s="515"/>
      <c r="AW428" s="515"/>
      <c r="AX428" s="515"/>
      <c r="AY428" s="515"/>
      <c r="AZ428" s="515"/>
      <c r="BA428" s="515"/>
      <c r="BB428" s="515"/>
      <c r="BC428" s="515"/>
      <c r="BD428" s="515"/>
      <c r="BE428" s="356"/>
      <c r="BF428" s="448">
        <v>25.88</v>
      </c>
      <c r="BG428" s="441" t="s">
        <v>1647</v>
      </c>
      <c r="BH428" s="442">
        <v>6.47</v>
      </c>
      <c r="BI428" s="442">
        <v>25.88</v>
      </c>
      <c r="BJ428" s="436">
        <v>0</v>
      </c>
      <c r="BK428" s="436">
        <v>0</v>
      </c>
      <c r="BL428" s="436">
        <v>42</v>
      </c>
      <c r="BM428" s="436">
        <v>0</v>
      </c>
      <c r="BN428" s="436">
        <v>4</v>
      </c>
    </row>
    <row r="429" spans="1:66" ht="15.75" x14ac:dyDescent="0.25">
      <c r="A429" s="425">
        <v>71380</v>
      </c>
      <c r="B429" s="458" t="s">
        <v>1662</v>
      </c>
      <c r="C429" s="458" t="s">
        <v>1662</v>
      </c>
      <c r="D429" s="427">
        <v>4</v>
      </c>
      <c r="E429" s="428">
        <v>8.3103882867746164E-3</v>
      </c>
      <c r="F429" s="429">
        <v>0</v>
      </c>
      <c r="G429" s="429" t="s">
        <v>19</v>
      </c>
      <c r="H429" s="430">
        <v>0</v>
      </c>
      <c r="I429" s="430">
        <v>0</v>
      </c>
      <c r="J429" s="430">
        <v>0</v>
      </c>
      <c r="K429" s="431">
        <v>0</v>
      </c>
      <c r="L429" s="430">
        <v>0</v>
      </c>
      <c r="M429" s="431">
        <v>0</v>
      </c>
      <c r="N429" s="430">
        <v>0</v>
      </c>
      <c r="O429" s="549">
        <v>0</v>
      </c>
      <c r="P429" s="515"/>
      <c r="Q429" s="515"/>
      <c r="R429" s="515"/>
      <c r="S429" s="515"/>
      <c r="T429" s="515"/>
      <c r="U429" s="515"/>
      <c r="V429" s="515"/>
      <c r="W429" s="515"/>
      <c r="X429" s="515"/>
      <c r="Y429" s="515"/>
      <c r="Z429" s="515"/>
      <c r="AA429" s="356"/>
      <c r="AB429" s="356"/>
      <c r="AC429" s="515"/>
      <c r="AD429" s="515"/>
      <c r="AE429" s="515"/>
      <c r="AF429" s="515"/>
      <c r="AG429" s="515"/>
      <c r="AH429" s="515"/>
      <c r="AI429" s="532"/>
      <c r="AJ429" s="454"/>
      <c r="AK429" s="515"/>
      <c r="AL429" s="515"/>
      <c r="AM429" s="515"/>
      <c r="AN429" s="515"/>
      <c r="AO429" s="515"/>
      <c r="AP429" s="515"/>
      <c r="AQ429" s="532"/>
      <c r="AR429" s="517"/>
      <c r="AS429" s="515"/>
      <c r="AT429" s="515"/>
      <c r="AU429" s="515"/>
      <c r="AV429" s="515"/>
      <c r="AW429" s="515"/>
      <c r="AX429" s="515"/>
      <c r="AY429" s="515"/>
      <c r="AZ429" s="515"/>
      <c r="BA429" s="515"/>
      <c r="BB429" s="515"/>
      <c r="BC429" s="515"/>
      <c r="BD429" s="515"/>
      <c r="BE429" s="356"/>
      <c r="BF429" s="448">
        <v>8</v>
      </c>
      <c r="BG429" s="441" t="s">
        <v>103</v>
      </c>
      <c r="BH429" s="442">
        <v>2</v>
      </c>
      <c r="BI429" s="442">
        <v>8</v>
      </c>
      <c r="BJ429" s="436">
        <v>0</v>
      </c>
      <c r="BK429" s="436">
        <v>0</v>
      </c>
      <c r="BL429" s="436">
        <v>42</v>
      </c>
      <c r="BM429" s="436">
        <v>0</v>
      </c>
      <c r="BN429" s="436">
        <v>4</v>
      </c>
    </row>
    <row r="430" spans="1:66" ht="30" x14ac:dyDescent="0.25">
      <c r="A430" s="425">
        <v>98111</v>
      </c>
      <c r="B430" s="458" t="s">
        <v>1663</v>
      </c>
      <c r="C430" s="458" t="s">
        <v>1663</v>
      </c>
      <c r="D430" s="427">
        <v>4</v>
      </c>
      <c r="E430" s="428">
        <v>8.6654648866416051E-3</v>
      </c>
      <c r="F430" s="429">
        <v>0</v>
      </c>
      <c r="G430" s="429" t="s">
        <v>19</v>
      </c>
      <c r="H430" s="430">
        <v>0</v>
      </c>
      <c r="I430" s="430">
        <v>0</v>
      </c>
      <c r="J430" s="430">
        <v>0</v>
      </c>
      <c r="K430" s="431">
        <v>0</v>
      </c>
      <c r="L430" s="430">
        <v>0</v>
      </c>
      <c r="M430" s="431">
        <v>0</v>
      </c>
      <c r="N430" s="430">
        <v>0</v>
      </c>
      <c r="O430" s="549">
        <v>0</v>
      </c>
      <c r="P430" s="515"/>
      <c r="Q430" s="515"/>
      <c r="R430" s="515"/>
      <c r="S430" s="515"/>
      <c r="T430" s="515"/>
      <c r="U430" s="515"/>
      <c r="V430" s="515"/>
      <c r="W430" s="515"/>
      <c r="X430" s="515"/>
      <c r="Y430" s="515"/>
      <c r="Z430" s="515"/>
      <c r="AA430" s="356"/>
      <c r="AB430" s="356"/>
      <c r="AC430" s="515"/>
      <c r="AD430" s="515"/>
      <c r="AE430" s="515"/>
      <c r="AF430" s="515"/>
      <c r="AG430" s="515"/>
      <c r="AH430" s="515"/>
      <c r="AI430" s="532"/>
      <c r="AJ430" s="454"/>
      <c r="AK430" s="515"/>
      <c r="AL430" s="515"/>
      <c r="AM430" s="515"/>
      <c r="AN430" s="515"/>
      <c r="AO430" s="515"/>
      <c r="AP430" s="515"/>
      <c r="AQ430" s="532"/>
      <c r="AR430" s="517"/>
      <c r="AS430" s="515"/>
      <c r="AT430" s="515"/>
      <c r="AU430" s="515"/>
      <c r="AV430" s="515"/>
      <c r="AW430" s="515"/>
      <c r="AX430" s="515"/>
      <c r="AY430" s="515"/>
      <c r="AZ430" s="515"/>
      <c r="BA430" s="515"/>
      <c r="BB430" s="515"/>
      <c r="BC430" s="515"/>
      <c r="BD430" s="515"/>
      <c r="BE430" s="356"/>
      <c r="BF430" s="448">
        <v>8</v>
      </c>
      <c r="BG430" s="441" t="s">
        <v>1175</v>
      </c>
      <c r="BH430" s="442">
        <v>2</v>
      </c>
      <c r="BI430" s="442">
        <v>8</v>
      </c>
      <c r="BJ430" s="436">
        <v>0</v>
      </c>
      <c r="BK430" s="436">
        <v>0</v>
      </c>
      <c r="BL430" s="436">
        <v>42</v>
      </c>
      <c r="BM430" s="436">
        <v>0</v>
      </c>
      <c r="BN430" s="436">
        <v>4</v>
      </c>
    </row>
    <row r="431" spans="1:66" ht="15.75" x14ac:dyDescent="0.25">
      <c r="A431" s="461">
        <v>71768</v>
      </c>
      <c r="B431" s="458" t="s">
        <v>1664</v>
      </c>
      <c r="C431" s="458" t="s">
        <v>1664</v>
      </c>
      <c r="D431" s="427">
        <v>4</v>
      </c>
      <c r="E431" s="428">
        <v>3.1787334937530844E-3</v>
      </c>
      <c r="F431" s="429">
        <v>0</v>
      </c>
      <c r="G431" s="429" t="s">
        <v>19</v>
      </c>
      <c r="H431" s="430">
        <v>0</v>
      </c>
      <c r="I431" s="430">
        <v>0</v>
      </c>
      <c r="J431" s="430">
        <v>0</v>
      </c>
      <c r="K431" s="431">
        <v>0</v>
      </c>
      <c r="L431" s="430">
        <v>0</v>
      </c>
      <c r="M431" s="431">
        <v>0</v>
      </c>
      <c r="N431" s="430">
        <v>0</v>
      </c>
      <c r="O431" s="549">
        <v>0</v>
      </c>
      <c r="P431" s="515"/>
      <c r="Q431" s="515"/>
      <c r="R431" s="515"/>
      <c r="S431" s="515"/>
      <c r="T431" s="515"/>
      <c r="U431" s="515"/>
      <c r="V431" s="515"/>
      <c r="W431" s="515"/>
      <c r="X431" s="515"/>
      <c r="Y431" s="515"/>
      <c r="Z431" s="515"/>
      <c r="AA431" s="356"/>
      <c r="AB431" s="356"/>
      <c r="AC431" s="515"/>
      <c r="AD431" s="515"/>
      <c r="AE431" s="515"/>
      <c r="AF431" s="515"/>
      <c r="AG431" s="515"/>
      <c r="AH431" s="515"/>
      <c r="AI431" s="532"/>
      <c r="AJ431" s="454"/>
      <c r="AK431" s="515"/>
      <c r="AL431" s="515"/>
      <c r="AM431" s="515"/>
      <c r="AN431" s="515"/>
      <c r="AO431" s="515"/>
      <c r="AP431" s="515"/>
      <c r="AQ431" s="532"/>
      <c r="AR431" s="517"/>
      <c r="AS431" s="515"/>
      <c r="AT431" s="515"/>
      <c r="AU431" s="515"/>
      <c r="AV431" s="515"/>
      <c r="AW431" s="515"/>
      <c r="AX431" s="515"/>
      <c r="AY431" s="515"/>
      <c r="AZ431" s="515"/>
      <c r="BA431" s="515"/>
      <c r="BB431" s="515"/>
      <c r="BC431" s="515"/>
      <c r="BD431" s="515"/>
      <c r="BE431" s="356"/>
      <c r="BF431" s="448">
        <v>4</v>
      </c>
      <c r="BG431" s="441" t="s">
        <v>103</v>
      </c>
      <c r="BH431" s="442">
        <v>1</v>
      </c>
      <c r="BI431" s="442">
        <v>4</v>
      </c>
      <c r="BJ431" s="436">
        <v>0</v>
      </c>
      <c r="BK431" s="436">
        <v>0</v>
      </c>
      <c r="BL431" s="436">
        <v>42</v>
      </c>
      <c r="BM431" s="436">
        <v>0</v>
      </c>
      <c r="BN431" s="436">
        <v>4</v>
      </c>
    </row>
    <row r="432" spans="1:66" ht="15.75" x14ac:dyDescent="0.25">
      <c r="A432" s="425">
        <v>71805</v>
      </c>
      <c r="B432" s="458" t="s">
        <v>647</v>
      </c>
      <c r="C432" s="458" t="s">
        <v>647</v>
      </c>
      <c r="D432" s="427">
        <v>4</v>
      </c>
      <c r="E432" s="428">
        <v>7.6131614711256804E-2</v>
      </c>
      <c r="F432" s="429">
        <v>0</v>
      </c>
      <c r="G432" s="429" t="s">
        <v>19</v>
      </c>
      <c r="H432" s="430">
        <v>0</v>
      </c>
      <c r="I432" s="430">
        <v>0</v>
      </c>
      <c r="J432" s="430">
        <v>0</v>
      </c>
      <c r="K432" s="431">
        <v>0</v>
      </c>
      <c r="L432" s="430">
        <v>0</v>
      </c>
      <c r="M432" s="431">
        <v>0</v>
      </c>
      <c r="N432" s="430">
        <v>0</v>
      </c>
      <c r="O432" s="549">
        <v>0</v>
      </c>
      <c r="P432" s="515"/>
      <c r="Q432" s="515"/>
      <c r="R432" s="515"/>
      <c r="S432" s="515"/>
      <c r="T432" s="515"/>
      <c r="U432" s="515"/>
      <c r="V432" s="515"/>
      <c r="W432" s="515"/>
      <c r="X432" s="515"/>
      <c r="Y432" s="515"/>
      <c r="Z432" s="515"/>
      <c r="AA432" s="356"/>
      <c r="AB432" s="356"/>
      <c r="AC432" s="515"/>
      <c r="AD432" s="515"/>
      <c r="AE432" s="515"/>
      <c r="AF432" s="515"/>
      <c r="AG432" s="515"/>
      <c r="AH432" s="515"/>
      <c r="AI432" s="532"/>
      <c r="AJ432" s="454"/>
      <c r="AK432" s="515"/>
      <c r="AL432" s="515"/>
      <c r="AM432" s="515"/>
      <c r="AN432" s="515"/>
      <c r="AO432" s="515"/>
      <c r="AP432" s="515"/>
      <c r="AQ432" s="532"/>
      <c r="AR432" s="517"/>
      <c r="AS432" s="515"/>
      <c r="AT432" s="515"/>
      <c r="AU432" s="515"/>
      <c r="AV432" s="515"/>
      <c r="AW432" s="515"/>
      <c r="AX432" s="515"/>
      <c r="AY432" s="515"/>
      <c r="AZ432" s="515"/>
      <c r="BA432" s="515"/>
      <c r="BB432" s="515"/>
      <c r="BC432" s="515"/>
      <c r="BD432" s="515"/>
      <c r="BE432" s="356"/>
      <c r="BF432" s="448">
        <v>4</v>
      </c>
      <c r="BG432" s="441" t="s">
        <v>103</v>
      </c>
      <c r="BH432" s="442">
        <v>1</v>
      </c>
      <c r="BI432" s="442">
        <v>4</v>
      </c>
      <c r="BJ432" s="436">
        <v>0</v>
      </c>
      <c r="BK432" s="436">
        <v>0</v>
      </c>
      <c r="BL432" s="436">
        <v>42</v>
      </c>
      <c r="BM432" s="436">
        <v>0</v>
      </c>
      <c r="BN432" s="436">
        <v>4</v>
      </c>
    </row>
    <row r="433" spans="1:66" ht="30" x14ac:dyDescent="0.25">
      <c r="A433" s="545" t="s">
        <v>1870</v>
      </c>
      <c r="B433" s="458" t="s">
        <v>1871</v>
      </c>
      <c r="C433" s="458" t="s">
        <v>1871</v>
      </c>
      <c r="D433" s="427">
        <v>4</v>
      </c>
      <c r="E433" s="428">
        <v>1.3087963886108557E-2</v>
      </c>
      <c r="F433" s="429">
        <v>0</v>
      </c>
      <c r="G433" s="429" t="s">
        <v>19</v>
      </c>
      <c r="H433" s="430">
        <v>0</v>
      </c>
      <c r="I433" s="430">
        <v>0</v>
      </c>
      <c r="J433" s="430">
        <v>0</v>
      </c>
      <c r="K433" s="431">
        <v>0</v>
      </c>
      <c r="L433" s="430">
        <v>0</v>
      </c>
      <c r="M433" s="431">
        <v>0</v>
      </c>
      <c r="N433" s="430">
        <v>0</v>
      </c>
      <c r="O433" s="549">
        <v>0</v>
      </c>
      <c r="P433" s="515"/>
      <c r="Q433" s="515"/>
      <c r="R433" s="515"/>
      <c r="S433" s="515"/>
      <c r="T433" s="515"/>
      <c r="U433" s="515"/>
      <c r="V433" s="515"/>
      <c r="W433" s="515"/>
      <c r="X433" s="515"/>
      <c r="Y433" s="515"/>
      <c r="Z433" s="515"/>
      <c r="AA433" s="356"/>
      <c r="AB433" s="356"/>
      <c r="AC433" s="515"/>
      <c r="AD433" s="515"/>
      <c r="AE433" s="515"/>
      <c r="AF433" s="515"/>
      <c r="AG433" s="515"/>
      <c r="AH433" s="515"/>
      <c r="AI433" s="532"/>
      <c r="AJ433" s="454"/>
      <c r="AK433" s="515"/>
      <c r="AL433" s="515"/>
      <c r="AM433" s="515"/>
      <c r="AN433" s="515"/>
      <c r="AO433" s="515"/>
      <c r="AP433" s="515"/>
      <c r="AQ433" s="532"/>
      <c r="AR433" s="517"/>
      <c r="AS433" s="515"/>
      <c r="AT433" s="515"/>
      <c r="AU433" s="515"/>
      <c r="AV433" s="515"/>
      <c r="AW433" s="515"/>
      <c r="AX433" s="515"/>
      <c r="AY433" s="515"/>
      <c r="AZ433" s="515"/>
      <c r="BA433" s="515"/>
      <c r="BB433" s="515"/>
      <c r="BC433" s="515"/>
      <c r="BD433" s="515"/>
      <c r="BE433" s="356"/>
      <c r="BF433" s="448">
        <v>4</v>
      </c>
      <c r="BG433" s="441" t="s">
        <v>1175</v>
      </c>
      <c r="BH433" s="442">
        <v>1</v>
      </c>
      <c r="BI433" s="442">
        <v>4</v>
      </c>
      <c r="BJ433" s="436">
        <v>0</v>
      </c>
      <c r="BK433" s="436">
        <v>0</v>
      </c>
      <c r="BL433" s="436">
        <v>42</v>
      </c>
      <c r="BM433" s="436">
        <v>0</v>
      </c>
      <c r="BN433" s="436">
        <v>4</v>
      </c>
    </row>
    <row r="434" spans="1:66" ht="15.75" x14ac:dyDescent="0.25">
      <c r="A434" s="545">
        <v>72170</v>
      </c>
      <c r="B434" s="458" t="s">
        <v>1665</v>
      </c>
      <c r="C434" s="458" t="s">
        <v>1665</v>
      </c>
      <c r="D434" s="427">
        <v>4</v>
      </c>
      <c r="E434" s="428">
        <v>0</v>
      </c>
      <c r="F434" s="429">
        <v>0</v>
      </c>
      <c r="G434" s="429" t="s">
        <v>1920</v>
      </c>
      <c r="H434" s="430">
        <v>0</v>
      </c>
      <c r="I434" s="430">
        <v>0</v>
      </c>
      <c r="J434" s="430">
        <v>0</v>
      </c>
      <c r="K434" s="431">
        <v>0</v>
      </c>
      <c r="L434" s="430">
        <v>0</v>
      </c>
      <c r="M434" s="431">
        <v>0</v>
      </c>
      <c r="N434" s="430">
        <v>0</v>
      </c>
      <c r="O434" s="549">
        <v>0</v>
      </c>
      <c r="P434" s="515"/>
      <c r="Q434" s="515"/>
      <c r="R434" s="515"/>
      <c r="S434" s="515"/>
      <c r="T434" s="515"/>
      <c r="U434" s="515"/>
      <c r="V434" s="515"/>
      <c r="W434" s="515"/>
      <c r="X434" s="515"/>
      <c r="Y434" s="515"/>
      <c r="Z434" s="515"/>
      <c r="AA434" s="356" t="s">
        <v>1549</v>
      </c>
      <c r="AB434" s="356" t="s">
        <v>1549</v>
      </c>
      <c r="AC434" s="515"/>
      <c r="AD434" s="515"/>
      <c r="AE434" s="515"/>
      <c r="AF434" s="515"/>
      <c r="AG434" s="515"/>
      <c r="AH434" s="515"/>
      <c r="AI434" s="532"/>
      <c r="AJ434" s="356" t="s">
        <v>1549</v>
      </c>
      <c r="AK434" s="515"/>
      <c r="AL434" s="515"/>
      <c r="AM434" s="515"/>
      <c r="AN434" s="515"/>
      <c r="AO434" s="515"/>
      <c r="AP434" s="515"/>
      <c r="AQ434" s="532"/>
      <c r="AR434" s="517"/>
      <c r="AS434" s="515"/>
      <c r="AT434" s="515"/>
      <c r="AU434" s="515"/>
      <c r="AV434" s="515"/>
      <c r="AW434" s="515"/>
      <c r="AX434" s="515"/>
      <c r="AY434" s="515"/>
      <c r="AZ434" s="515"/>
      <c r="BA434" s="515"/>
      <c r="BB434" s="515"/>
      <c r="BC434" s="515"/>
      <c r="BD434" s="515"/>
      <c r="BE434" s="356"/>
      <c r="BF434" s="448">
        <v>0</v>
      </c>
      <c r="BG434" s="441" t="s">
        <v>103</v>
      </c>
      <c r="BH434" s="442">
        <v>0</v>
      </c>
      <c r="BI434" s="442">
        <v>0</v>
      </c>
      <c r="BJ434" s="436">
        <v>3</v>
      </c>
      <c r="BK434" s="436">
        <v>0</v>
      </c>
      <c r="BL434" s="436">
        <v>39</v>
      </c>
      <c r="BM434" s="436">
        <v>0</v>
      </c>
      <c r="BN434" s="436">
        <v>1</v>
      </c>
    </row>
    <row r="435" spans="1:66" x14ac:dyDescent="0.25">
      <c r="A435" s="553" t="s">
        <v>1666</v>
      </c>
      <c r="B435" s="495" t="s">
        <v>1667</v>
      </c>
      <c r="C435" s="495" t="s">
        <v>1667</v>
      </c>
      <c r="D435" s="573"/>
      <c r="E435" s="574"/>
      <c r="F435" s="429" t="s">
        <v>19</v>
      </c>
      <c r="G435" s="429" t="s">
        <v>19</v>
      </c>
      <c r="H435" s="573"/>
      <c r="I435" s="573"/>
      <c r="J435" s="573"/>
      <c r="K435" s="431" t="s">
        <v>19</v>
      </c>
      <c r="L435" s="573"/>
      <c r="M435" s="431" t="s">
        <v>19</v>
      </c>
      <c r="N435" s="573"/>
      <c r="O435" s="467" t="s">
        <v>1919</v>
      </c>
      <c r="P435" s="419"/>
      <c r="Q435" s="419"/>
      <c r="R435" s="419"/>
      <c r="S435" s="419"/>
      <c r="T435" s="419"/>
      <c r="U435" s="419"/>
      <c r="V435" s="419"/>
      <c r="W435" s="419"/>
      <c r="X435" s="419"/>
      <c r="Y435" s="419"/>
      <c r="Z435" s="419"/>
      <c r="AA435" s="419"/>
      <c r="AB435" s="419"/>
      <c r="AC435" s="419"/>
      <c r="AD435" s="419"/>
      <c r="AE435" s="419"/>
      <c r="AF435" s="419"/>
      <c r="AG435" s="419"/>
      <c r="AH435" s="419"/>
      <c r="AI435" s="420"/>
      <c r="AJ435" s="421"/>
      <c r="AK435" s="419"/>
      <c r="AL435" s="419"/>
      <c r="AM435" s="419"/>
      <c r="AN435" s="419"/>
      <c r="AO435" s="419"/>
      <c r="AP435" s="419"/>
      <c r="AQ435" s="420"/>
      <c r="AR435" s="422"/>
      <c r="AS435" s="419"/>
      <c r="AT435" s="419"/>
      <c r="AU435" s="419"/>
      <c r="AV435" s="419"/>
      <c r="AW435" s="419"/>
      <c r="AX435" s="419"/>
      <c r="AY435" s="419"/>
      <c r="AZ435" s="419"/>
      <c r="BA435" s="419"/>
      <c r="BB435" s="419"/>
      <c r="BC435" s="419"/>
      <c r="BD435" s="419"/>
      <c r="BE435" s="419"/>
      <c r="BF435" s="448" t="s">
        <v>19</v>
      </c>
      <c r="BG435" s="441"/>
      <c r="BH435" s="442"/>
      <c r="BI435" s="442"/>
      <c r="BJ435" s="436">
        <v>0</v>
      </c>
      <c r="BK435" s="436" t="s">
        <v>19</v>
      </c>
      <c r="BL435" s="436" t="s">
        <v>19</v>
      </c>
      <c r="BM435" s="436" t="s">
        <v>19</v>
      </c>
      <c r="BN435" s="436" t="s">
        <v>19</v>
      </c>
    </row>
    <row r="436" spans="1:66" x14ac:dyDescent="0.25">
      <c r="A436" s="545" t="s">
        <v>1668</v>
      </c>
      <c r="B436" s="495" t="s">
        <v>1629</v>
      </c>
      <c r="C436" s="495" t="s">
        <v>1629</v>
      </c>
      <c r="D436" s="573"/>
      <c r="E436" s="574"/>
      <c r="F436" s="429" t="s">
        <v>19</v>
      </c>
      <c r="G436" s="429" t="s">
        <v>19</v>
      </c>
      <c r="H436" s="573"/>
      <c r="I436" s="573"/>
      <c r="J436" s="573"/>
      <c r="K436" s="431" t="s">
        <v>19</v>
      </c>
      <c r="L436" s="573"/>
      <c r="M436" s="431" t="s">
        <v>19</v>
      </c>
      <c r="N436" s="573"/>
      <c r="O436" s="467" t="s">
        <v>1919</v>
      </c>
      <c r="P436" s="419"/>
      <c r="Q436" s="419"/>
      <c r="R436" s="419"/>
      <c r="S436" s="419"/>
      <c r="T436" s="419"/>
      <c r="U436" s="419"/>
      <c r="V436" s="419"/>
      <c r="W436" s="419"/>
      <c r="X436" s="419"/>
      <c r="Y436" s="419"/>
      <c r="Z436" s="419"/>
      <c r="AA436" s="419"/>
      <c r="AB436" s="419"/>
      <c r="AC436" s="419"/>
      <c r="AD436" s="419"/>
      <c r="AE436" s="419"/>
      <c r="AF436" s="419"/>
      <c r="AG436" s="419"/>
      <c r="AH436" s="419"/>
      <c r="AI436" s="420"/>
      <c r="AJ436" s="421"/>
      <c r="AK436" s="419"/>
      <c r="AL436" s="419"/>
      <c r="AM436" s="419"/>
      <c r="AN436" s="419"/>
      <c r="AO436" s="419"/>
      <c r="AP436" s="419"/>
      <c r="AQ436" s="420"/>
      <c r="AR436" s="422"/>
      <c r="AS436" s="419"/>
      <c r="AT436" s="419"/>
      <c r="AU436" s="419"/>
      <c r="AV436" s="419"/>
      <c r="AW436" s="419"/>
      <c r="AX436" s="419"/>
      <c r="AY436" s="419"/>
      <c r="AZ436" s="419"/>
      <c r="BA436" s="419"/>
      <c r="BB436" s="419"/>
      <c r="BC436" s="419"/>
      <c r="BD436" s="419"/>
      <c r="BE436" s="419"/>
      <c r="BF436" s="448" t="s">
        <v>19</v>
      </c>
      <c r="BG436" s="441"/>
      <c r="BH436" s="442"/>
      <c r="BI436" s="442"/>
      <c r="BJ436" s="436">
        <v>0</v>
      </c>
      <c r="BK436" s="436" t="s">
        <v>19</v>
      </c>
      <c r="BL436" s="436" t="s">
        <v>19</v>
      </c>
      <c r="BM436" s="436" t="s">
        <v>19</v>
      </c>
      <c r="BN436" s="436" t="s">
        <v>19</v>
      </c>
    </row>
    <row r="437" spans="1:66" ht="45" x14ac:dyDescent="0.25">
      <c r="A437" s="425">
        <v>91941</v>
      </c>
      <c r="B437" s="468" t="s">
        <v>1669</v>
      </c>
      <c r="C437" s="468" t="s">
        <v>1669</v>
      </c>
      <c r="D437" s="427">
        <v>4</v>
      </c>
      <c r="E437" s="428">
        <v>3.2607202816999008E-3</v>
      </c>
      <c r="F437" s="429">
        <v>0</v>
      </c>
      <c r="G437" s="429" t="s">
        <v>19</v>
      </c>
      <c r="H437" s="430">
        <v>0</v>
      </c>
      <c r="I437" s="430">
        <v>0</v>
      </c>
      <c r="J437" s="430">
        <v>0</v>
      </c>
      <c r="K437" s="431">
        <v>0</v>
      </c>
      <c r="L437" s="430">
        <v>0</v>
      </c>
      <c r="M437" s="431">
        <v>0</v>
      </c>
      <c r="N437" s="430">
        <v>0</v>
      </c>
      <c r="O437" s="549">
        <v>0</v>
      </c>
      <c r="P437" s="515"/>
      <c r="Q437" s="515"/>
      <c r="R437" s="515"/>
      <c r="S437" s="515"/>
      <c r="T437" s="515"/>
      <c r="U437" s="515"/>
      <c r="V437" s="515"/>
      <c r="W437" s="515"/>
      <c r="X437" s="515"/>
      <c r="Y437" s="515"/>
      <c r="Z437" s="515"/>
      <c r="AA437" s="356"/>
      <c r="AB437" s="356"/>
      <c r="AC437" s="515"/>
      <c r="AD437" s="515"/>
      <c r="AE437" s="515"/>
      <c r="AF437" s="515"/>
      <c r="AG437" s="515"/>
      <c r="AH437" s="515"/>
      <c r="AI437" s="532"/>
      <c r="AJ437" s="454"/>
      <c r="AK437" s="515"/>
      <c r="AL437" s="515"/>
      <c r="AM437" s="515"/>
      <c r="AN437" s="515"/>
      <c r="AO437" s="515"/>
      <c r="AP437" s="515"/>
      <c r="AQ437" s="532"/>
      <c r="AR437" s="517"/>
      <c r="AS437" s="515"/>
      <c r="AT437" s="515"/>
      <c r="AU437" s="515"/>
      <c r="AV437" s="515"/>
      <c r="AW437" s="515"/>
      <c r="AX437" s="515"/>
      <c r="AY437" s="515"/>
      <c r="AZ437" s="515"/>
      <c r="BA437" s="515"/>
      <c r="BB437" s="515"/>
      <c r="BC437" s="515"/>
      <c r="BD437" s="515"/>
      <c r="BE437" s="356" t="s">
        <v>1505</v>
      </c>
      <c r="BF437" s="448">
        <v>16</v>
      </c>
      <c r="BG437" s="441" t="s">
        <v>103</v>
      </c>
      <c r="BH437" s="442">
        <v>4</v>
      </c>
      <c r="BI437" s="442">
        <v>16</v>
      </c>
      <c r="BJ437" s="436">
        <v>1</v>
      </c>
      <c r="BK437" s="436">
        <v>1</v>
      </c>
      <c r="BL437" s="436">
        <v>41</v>
      </c>
      <c r="BM437" s="436">
        <v>0</v>
      </c>
      <c r="BN437" s="436">
        <v>4</v>
      </c>
    </row>
    <row r="438" spans="1:66" x14ac:dyDescent="0.25">
      <c r="A438" s="425" t="s">
        <v>1671</v>
      </c>
      <c r="B438" s="495" t="s">
        <v>1637</v>
      </c>
      <c r="C438" s="495" t="s">
        <v>1637</v>
      </c>
      <c r="D438" s="573"/>
      <c r="E438" s="574"/>
      <c r="F438" s="429" t="s">
        <v>19</v>
      </c>
      <c r="G438" s="429" t="s">
        <v>19</v>
      </c>
      <c r="H438" s="573"/>
      <c r="I438" s="573"/>
      <c r="J438" s="573"/>
      <c r="K438" s="431" t="s">
        <v>19</v>
      </c>
      <c r="L438" s="573"/>
      <c r="M438" s="431" t="s">
        <v>19</v>
      </c>
      <c r="N438" s="573"/>
      <c r="O438" s="467" t="s">
        <v>1919</v>
      </c>
      <c r="P438" s="419"/>
      <c r="Q438" s="419"/>
      <c r="R438" s="419"/>
      <c r="S438" s="419"/>
      <c r="T438" s="419"/>
      <c r="U438" s="419"/>
      <c r="V438" s="419"/>
      <c r="W438" s="419"/>
      <c r="X438" s="419"/>
      <c r="Y438" s="419"/>
      <c r="Z438" s="419"/>
      <c r="AA438" s="419"/>
      <c r="AB438" s="419"/>
      <c r="AC438" s="419"/>
      <c r="AD438" s="419"/>
      <c r="AE438" s="419"/>
      <c r="AF438" s="419"/>
      <c r="AG438" s="419"/>
      <c r="AH438" s="419"/>
      <c r="AI438" s="420"/>
      <c r="AJ438" s="421"/>
      <c r="AK438" s="419"/>
      <c r="AL438" s="419"/>
      <c r="AM438" s="419"/>
      <c r="AN438" s="419"/>
      <c r="AO438" s="419"/>
      <c r="AP438" s="419"/>
      <c r="AQ438" s="420"/>
      <c r="AR438" s="422"/>
      <c r="AS438" s="419"/>
      <c r="AT438" s="419"/>
      <c r="AU438" s="419"/>
      <c r="AV438" s="419"/>
      <c r="AW438" s="419"/>
      <c r="AX438" s="419"/>
      <c r="AY438" s="419"/>
      <c r="AZ438" s="419"/>
      <c r="BA438" s="419"/>
      <c r="BB438" s="419"/>
      <c r="BC438" s="419"/>
      <c r="BD438" s="419"/>
      <c r="BE438" s="419"/>
      <c r="BF438" s="448" t="s">
        <v>19</v>
      </c>
      <c r="BG438" s="441"/>
      <c r="BH438" s="442"/>
      <c r="BI438" s="442"/>
      <c r="BJ438" s="436">
        <v>0</v>
      </c>
      <c r="BK438" s="436" t="s">
        <v>19</v>
      </c>
      <c r="BL438" s="436" t="s">
        <v>19</v>
      </c>
      <c r="BM438" s="436" t="s">
        <v>19</v>
      </c>
      <c r="BN438" s="436" t="s">
        <v>19</v>
      </c>
    </row>
    <row r="439" spans="1:66" ht="15.75" x14ac:dyDescent="0.25">
      <c r="A439" s="461">
        <v>72425</v>
      </c>
      <c r="B439" s="458" t="s">
        <v>1672</v>
      </c>
      <c r="C439" s="458" t="s">
        <v>1672</v>
      </c>
      <c r="D439" s="427">
        <v>4</v>
      </c>
      <c r="E439" s="428">
        <v>1.0175537842255717E-3</v>
      </c>
      <c r="F439" s="429">
        <v>0</v>
      </c>
      <c r="G439" s="429" t="s">
        <v>19</v>
      </c>
      <c r="H439" s="430">
        <v>0</v>
      </c>
      <c r="I439" s="430">
        <v>0</v>
      </c>
      <c r="J439" s="430">
        <v>0</v>
      </c>
      <c r="K439" s="431">
        <v>0</v>
      </c>
      <c r="L439" s="430">
        <v>0</v>
      </c>
      <c r="M439" s="431">
        <v>0</v>
      </c>
      <c r="N439" s="430">
        <v>0</v>
      </c>
      <c r="O439" s="549">
        <v>0</v>
      </c>
      <c r="P439" s="515"/>
      <c r="Q439" s="515"/>
      <c r="R439" s="515"/>
      <c r="S439" s="515"/>
      <c r="T439" s="515"/>
      <c r="U439" s="515"/>
      <c r="V439" s="515"/>
      <c r="W439" s="515"/>
      <c r="X439" s="515"/>
      <c r="Y439" s="515"/>
      <c r="Z439" s="515"/>
      <c r="AA439" s="356"/>
      <c r="AB439" s="356"/>
      <c r="AC439" s="515"/>
      <c r="AD439" s="515"/>
      <c r="AE439" s="515"/>
      <c r="AF439" s="515"/>
      <c r="AG439" s="515"/>
      <c r="AH439" s="515"/>
      <c r="AI439" s="532"/>
      <c r="AJ439" s="454"/>
      <c r="AK439" s="515"/>
      <c r="AL439" s="515"/>
      <c r="AM439" s="515"/>
      <c r="AN439" s="515"/>
      <c r="AO439" s="515"/>
      <c r="AP439" s="515"/>
      <c r="AQ439" s="532"/>
      <c r="AR439" s="517"/>
      <c r="AS439" s="515"/>
      <c r="AT439" s="515"/>
      <c r="AU439" s="515"/>
      <c r="AV439" s="515"/>
      <c r="AW439" s="515"/>
      <c r="AX439" s="515"/>
      <c r="AY439" s="515"/>
      <c r="AZ439" s="515"/>
      <c r="BA439" s="515"/>
      <c r="BB439" s="515"/>
      <c r="BC439" s="515"/>
      <c r="BD439" s="515"/>
      <c r="BE439" s="356"/>
      <c r="BF439" s="448">
        <v>8</v>
      </c>
      <c r="BG439" s="441" t="s">
        <v>103</v>
      </c>
      <c r="BH439" s="442">
        <v>2</v>
      </c>
      <c r="BI439" s="442">
        <v>8</v>
      </c>
      <c r="BJ439" s="436">
        <v>0</v>
      </c>
      <c r="BK439" s="436">
        <v>0</v>
      </c>
      <c r="BL439" s="436">
        <v>42</v>
      </c>
      <c r="BM439" s="436">
        <v>0</v>
      </c>
      <c r="BN439" s="436">
        <v>1</v>
      </c>
    </row>
    <row r="440" spans="1:66" ht="30" x14ac:dyDescent="0.25">
      <c r="A440" s="545">
        <v>72397</v>
      </c>
      <c r="B440" s="458" t="s">
        <v>677</v>
      </c>
      <c r="C440" s="458" t="s">
        <v>677</v>
      </c>
      <c r="D440" s="427">
        <v>4</v>
      </c>
      <c r="E440" s="428">
        <v>2.5872716293679014E-4</v>
      </c>
      <c r="F440" s="429">
        <v>0</v>
      </c>
      <c r="G440" s="429" t="s">
        <v>19</v>
      </c>
      <c r="H440" s="430">
        <v>0</v>
      </c>
      <c r="I440" s="430">
        <v>0</v>
      </c>
      <c r="J440" s="430">
        <v>0</v>
      </c>
      <c r="K440" s="431">
        <v>0</v>
      </c>
      <c r="L440" s="430">
        <v>0</v>
      </c>
      <c r="M440" s="431">
        <v>0</v>
      </c>
      <c r="N440" s="430">
        <v>0</v>
      </c>
      <c r="O440" s="549">
        <v>0</v>
      </c>
      <c r="P440" s="515"/>
      <c r="Q440" s="515"/>
      <c r="R440" s="515"/>
      <c r="S440" s="515"/>
      <c r="T440" s="515"/>
      <c r="U440" s="515"/>
      <c r="V440" s="515"/>
      <c r="W440" s="515"/>
      <c r="X440" s="515"/>
      <c r="Y440" s="515"/>
      <c r="Z440" s="515"/>
      <c r="AA440" s="356"/>
      <c r="AB440" s="356"/>
      <c r="AC440" s="515"/>
      <c r="AD440" s="515"/>
      <c r="AE440" s="515"/>
      <c r="AF440" s="515"/>
      <c r="AG440" s="515"/>
      <c r="AH440" s="515"/>
      <c r="AI440" s="532"/>
      <c r="AJ440" s="454"/>
      <c r="AK440" s="515"/>
      <c r="AL440" s="515"/>
      <c r="AM440" s="515"/>
      <c r="AN440" s="515"/>
      <c r="AO440" s="515"/>
      <c r="AP440" s="515"/>
      <c r="AQ440" s="532"/>
      <c r="AR440" s="517"/>
      <c r="AS440" s="515"/>
      <c r="AT440" s="515"/>
      <c r="AU440" s="515"/>
      <c r="AV440" s="515"/>
      <c r="AW440" s="515"/>
      <c r="AX440" s="515"/>
      <c r="AY440" s="515"/>
      <c r="AZ440" s="515"/>
      <c r="BA440" s="515"/>
      <c r="BB440" s="515"/>
      <c r="BC440" s="515"/>
      <c r="BD440" s="515"/>
      <c r="BE440" s="356"/>
      <c r="BF440" s="448">
        <v>4</v>
      </c>
      <c r="BG440" s="441" t="s">
        <v>99</v>
      </c>
      <c r="BH440" s="442">
        <v>1</v>
      </c>
      <c r="BI440" s="442">
        <v>4</v>
      </c>
      <c r="BJ440" s="436">
        <v>0</v>
      </c>
      <c r="BK440" s="436">
        <v>0</v>
      </c>
      <c r="BL440" s="436">
        <v>42</v>
      </c>
      <c r="BM440" s="436">
        <v>0</v>
      </c>
      <c r="BN440" s="436">
        <v>4</v>
      </c>
    </row>
    <row r="441" spans="1:66" ht="30" x14ac:dyDescent="0.25">
      <c r="A441" s="461" t="s">
        <v>1872</v>
      </c>
      <c r="B441" s="458" t="s">
        <v>1873</v>
      </c>
      <c r="C441" s="458" t="s">
        <v>1873</v>
      </c>
      <c r="D441" s="427">
        <v>4</v>
      </c>
      <c r="E441" s="428">
        <v>5.506878997712435E-3</v>
      </c>
      <c r="F441" s="429">
        <v>0</v>
      </c>
      <c r="G441" s="429" t="s">
        <v>19</v>
      </c>
      <c r="H441" s="430">
        <v>0</v>
      </c>
      <c r="I441" s="430">
        <v>0</v>
      </c>
      <c r="J441" s="430">
        <v>0</v>
      </c>
      <c r="K441" s="431">
        <v>0</v>
      </c>
      <c r="L441" s="430">
        <v>0</v>
      </c>
      <c r="M441" s="431">
        <v>0</v>
      </c>
      <c r="N441" s="430">
        <v>0</v>
      </c>
      <c r="O441" s="549">
        <v>0</v>
      </c>
      <c r="P441" s="515"/>
      <c r="Q441" s="515"/>
      <c r="R441" s="515"/>
      <c r="S441" s="515"/>
      <c r="T441" s="515"/>
      <c r="U441" s="515"/>
      <c r="V441" s="515"/>
      <c r="W441" s="515"/>
      <c r="X441" s="515"/>
      <c r="Y441" s="515"/>
      <c r="Z441" s="515"/>
      <c r="AA441" s="356"/>
      <c r="AB441" s="356"/>
      <c r="AC441" s="515"/>
      <c r="AD441" s="515"/>
      <c r="AE441" s="515"/>
      <c r="AF441" s="515"/>
      <c r="AG441" s="515"/>
      <c r="AH441" s="515"/>
      <c r="AI441" s="532"/>
      <c r="AJ441" s="454"/>
      <c r="AK441" s="515"/>
      <c r="AL441" s="515"/>
      <c r="AM441" s="515"/>
      <c r="AN441" s="515"/>
      <c r="AO441" s="515"/>
      <c r="AP441" s="515"/>
      <c r="AQ441" s="532"/>
      <c r="AR441" s="517"/>
      <c r="AS441" s="515"/>
      <c r="AT441" s="515"/>
      <c r="AU441" s="515"/>
      <c r="AV441" s="515"/>
      <c r="AW441" s="515"/>
      <c r="AX441" s="515"/>
      <c r="AY441" s="515"/>
      <c r="AZ441" s="515"/>
      <c r="BA441" s="515"/>
      <c r="BB441" s="515"/>
      <c r="BC441" s="515"/>
      <c r="BD441" s="515"/>
      <c r="BE441" s="356"/>
      <c r="BF441" s="448">
        <v>4</v>
      </c>
      <c r="BG441" s="441" t="s">
        <v>1175</v>
      </c>
      <c r="BH441" s="442">
        <v>1</v>
      </c>
      <c r="BI441" s="442">
        <v>4</v>
      </c>
      <c r="BJ441" s="436">
        <v>0</v>
      </c>
      <c r="BK441" s="436">
        <v>0</v>
      </c>
      <c r="BL441" s="436">
        <v>42</v>
      </c>
      <c r="BM441" s="436">
        <v>0</v>
      </c>
      <c r="BN441" s="436">
        <v>4</v>
      </c>
    </row>
    <row r="442" spans="1:66" x14ac:dyDescent="0.25">
      <c r="A442" s="425" t="s">
        <v>1673</v>
      </c>
      <c r="B442" s="495" t="s">
        <v>1646</v>
      </c>
      <c r="C442" s="495" t="s">
        <v>1646</v>
      </c>
      <c r="D442" s="573"/>
      <c r="E442" s="574"/>
      <c r="F442" s="429" t="s">
        <v>19</v>
      </c>
      <c r="G442" s="429" t="s">
        <v>19</v>
      </c>
      <c r="H442" s="573"/>
      <c r="I442" s="573"/>
      <c r="J442" s="573"/>
      <c r="K442" s="431" t="s">
        <v>19</v>
      </c>
      <c r="L442" s="573"/>
      <c r="M442" s="431" t="s">
        <v>19</v>
      </c>
      <c r="N442" s="573"/>
      <c r="O442" s="467" t="s">
        <v>1919</v>
      </c>
      <c r="P442" s="419"/>
      <c r="Q442" s="419"/>
      <c r="R442" s="419"/>
      <c r="S442" s="419"/>
      <c r="T442" s="419"/>
      <c r="U442" s="419"/>
      <c r="V442" s="419"/>
      <c r="W442" s="419"/>
      <c r="X442" s="419"/>
      <c r="Y442" s="419"/>
      <c r="Z442" s="419"/>
      <c r="AA442" s="419"/>
      <c r="AB442" s="419"/>
      <c r="AC442" s="419"/>
      <c r="AD442" s="419"/>
      <c r="AE442" s="419"/>
      <c r="AF442" s="419"/>
      <c r="AG442" s="419"/>
      <c r="AH442" s="419"/>
      <c r="AI442" s="420"/>
      <c r="AJ442" s="421"/>
      <c r="AK442" s="419"/>
      <c r="AL442" s="419"/>
      <c r="AM442" s="419"/>
      <c r="AN442" s="419"/>
      <c r="AO442" s="419"/>
      <c r="AP442" s="419"/>
      <c r="AQ442" s="420"/>
      <c r="AR442" s="422"/>
      <c r="AS442" s="419"/>
      <c r="AT442" s="419"/>
      <c r="AU442" s="419"/>
      <c r="AV442" s="419"/>
      <c r="AW442" s="419"/>
      <c r="AX442" s="419"/>
      <c r="AY442" s="419"/>
      <c r="AZ442" s="419"/>
      <c r="BA442" s="419"/>
      <c r="BB442" s="419"/>
      <c r="BC442" s="419"/>
      <c r="BD442" s="419"/>
      <c r="BE442" s="419"/>
      <c r="BF442" s="448" t="s">
        <v>19</v>
      </c>
      <c r="BG442" s="441"/>
      <c r="BH442" s="442"/>
      <c r="BI442" s="442"/>
      <c r="BJ442" s="436">
        <v>0</v>
      </c>
      <c r="BK442" s="436" t="s">
        <v>19</v>
      </c>
      <c r="BL442" s="436" t="s">
        <v>19</v>
      </c>
      <c r="BM442" s="436" t="s">
        <v>19</v>
      </c>
      <c r="BN442" s="436" t="s">
        <v>19</v>
      </c>
    </row>
    <row r="443" spans="1:66" ht="30" x14ac:dyDescent="0.25">
      <c r="A443" s="479">
        <v>71193</v>
      </c>
      <c r="B443" s="468" t="s">
        <v>311</v>
      </c>
      <c r="C443" s="550" t="s">
        <v>311</v>
      </c>
      <c r="D443" s="427">
        <v>4</v>
      </c>
      <c r="E443" s="428">
        <v>2.3081973803713175E-3</v>
      </c>
      <c r="F443" s="429">
        <v>0</v>
      </c>
      <c r="G443" s="429" t="s">
        <v>19</v>
      </c>
      <c r="H443" s="430">
        <v>0</v>
      </c>
      <c r="I443" s="430">
        <v>0</v>
      </c>
      <c r="J443" s="430">
        <v>0</v>
      </c>
      <c r="K443" s="431">
        <v>0</v>
      </c>
      <c r="L443" s="430">
        <v>0</v>
      </c>
      <c r="M443" s="431">
        <v>0</v>
      </c>
      <c r="N443" s="430">
        <v>0</v>
      </c>
      <c r="O443" s="549">
        <v>0</v>
      </c>
      <c r="P443" s="515"/>
      <c r="Q443" s="515"/>
      <c r="R443" s="515"/>
      <c r="S443" s="515"/>
      <c r="T443" s="515"/>
      <c r="U443" s="515"/>
      <c r="V443" s="515"/>
      <c r="W443" s="515"/>
      <c r="X443" s="515"/>
      <c r="Y443" s="515"/>
      <c r="Z443" s="515"/>
      <c r="AA443" s="356"/>
      <c r="AB443" s="356"/>
      <c r="AC443" s="515"/>
      <c r="AD443" s="515"/>
      <c r="AE443" s="515"/>
      <c r="AF443" s="515"/>
      <c r="AG443" s="515"/>
      <c r="AH443" s="515"/>
      <c r="AI443" s="532"/>
      <c r="AJ443" s="454"/>
      <c r="AK443" s="515"/>
      <c r="AL443" s="515"/>
      <c r="AM443" s="515"/>
      <c r="AN443" s="515"/>
      <c r="AO443" s="515"/>
      <c r="AP443" s="515"/>
      <c r="AQ443" s="532"/>
      <c r="AR443" s="517"/>
      <c r="AS443" s="515"/>
      <c r="AT443" s="515"/>
      <c r="AU443" s="515"/>
      <c r="AV443" s="515"/>
      <c r="AW443" s="515"/>
      <c r="AX443" s="515"/>
      <c r="AY443" s="515"/>
      <c r="AZ443" s="515"/>
      <c r="BA443" s="515"/>
      <c r="BB443" s="515"/>
      <c r="BC443" s="515"/>
      <c r="BD443" s="515"/>
      <c r="BE443" s="356"/>
      <c r="BF443" s="448">
        <v>15.4</v>
      </c>
      <c r="BG443" s="441" t="s">
        <v>1647</v>
      </c>
      <c r="BH443" s="442">
        <v>3.85</v>
      </c>
      <c r="BI443" s="442">
        <v>15.4</v>
      </c>
      <c r="BJ443" s="436">
        <v>0</v>
      </c>
      <c r="BK443" s="436">
        <v>0</v>
      </c>
      <c r="BL443" s="436">
        <v>42</v>
      </c>
      <c r="BM443" s="436">
        <v>0</v>
      </c>
      <c r="BN443" s="436">
        <v>4</v>
      </c>
    </row>
    <row r="444" spans="1:66" ht="30" x14ac:dyDescent="0.25">
      <c r="A444" s="545">
        <v>71194</v>
      </c>
      <c r="B444" s="468" t="s">
        <v>313</v>
      </c>
      <c r="C444" s="550" t="s">
        <v>313</v>
      </c>
      <c r="D444" s="427">
        <v>4</v>
      </c>
      <c r="E444" s="428">
        <v>5.6090133904831644E-3</v>
      </c>
      <c r="F444" s="429">
        <v>0</v>
      </c>
      <c r="G444" s="429" t="s">
        <v>19</v>
      </c>
      <c r="H444" s="430">
        <v>0</v>
      </c>
      <c r="I444" s="430">
        <v>0</v>
      </c>
      <c r="J444" s="430">
        <v>0</v>
      </c>
      <c r="K444" s="431">
        <v>0</v>
      </c>
      <c r="L444" s="430">
        <v>0</v>
      </c>
      <c r="M444" s="431">
        <v>0</v>
      </c>
      <c r="N444" s="430">
        <v>0</v>
      </c>
      <c r="O444" s="549">
        <v>0</v>
      </c>
      <c r="P444" s="515"/>
      <c r="Q444" s="515"/>
      <c r="R444" s="515"/>
      <c r="S444" s="515"/>
      <c r="T444" s="515"/>
      <c r="U444" s="515"/>
      <c r="V444" s="515"/>
      <c r="W444" s="515"/>
      <c r="X444" s="515"/>
      <c r="Y444" s="515"/>
      <c r="Z444" s="515"/>
      <c r="AA444" s="356"/>
      <c r="AB444" s="356"/>
      <c r="AC444" s="515"/>
      <c r="AD444" s="515"/>
      <c r="AE444" s="515"/>
      <c r="AF444" s="515"/>
      <c r="AG444" s="515"/>
      <c r="AH444" s="515"/>
      <c r="AI444" s="532"/>
      <c r="AJ444" s="454"/>
      <c r="AK444" s="515"/>
      <c r="AL444" s="515"/>
      <c r="AM444" s="515"/>
      <c r="AN444" s="515"/>
      <c r="AO444" s="515"/>
      <c r="AP444" s="515"/>
      <c r="AQ444" s="532"/>
      <c r="AR444" s="517"/>
      <c r="AS444" s="515"/>
      <c r="AT444" s="515"/>
      <c r="AU444" s="515"/>
      <c r="AV444" s="515"/>
      <c r="AW444" s="515"/>
      <c r="AX444" s="515"/>
      <c r="AY444" s="515"/>
      <c r="AZ444" s="515"/>
      <c r="BA444" s="515"/>
      <c r="BB444" s="515"/>
      <c r="BC444" s="515"/>
      <c r="BD444" s="515"/>
      <c r="BE444" s="356"/>
      <c r="BF444" s="448">
        <v>36.840000000000003</v>
      </c>
      <c r="BG444" s="441" t="s">
        <v>1647</v>
      </c>
      <c r="BH444" s="442">
        <v>9.2100000000000009</v>
      </c>
      <c r="BI444" s="442">
        <v>36.840000000000003</v>
      </c>
      <c r="BJ444" s="436">
        <v>0</v>
      </c>
      <c r="BK444" s="436">
        <v>0</v>
      </c>
      <c r="BL444" s="436">
        <v>42</v>
      </c>
      <c r="BM444" s="436">
        <v>0</v>
      </c>
      <c r="BN444" s="436">
        <v>4</v>
      </c>
    </row>
    <row r="445" spans="1:66" x14ac:dyDescent="0.25">
      <c r="A445" s="545" t="s">
        <v>1674</v>
      </c>
      <c r="B445" s="445" t="s">
        <v>1675</v>
      </c>
      <c r="C445" s="445" t="s">
        <v>1675</v>
      </c>
      <c r="D445" s="573"/>
      <c r="E445" s="574"/>
      <c r="F445" s="429" t="s">
        <v>19</v>
      </c>
      <c r="G445" s="429" t="s">
        <v>19</v>
      </c>
      <c r="H445" s="573"/>
      <c r="I445" s="573"/>
      <c r="J445" s="573"/>
      <c r="K445" s="431" t="s">
        <v>19</v>
      </c>
      <c r="L445" s="573"/>
      <c r="M445" s="431" t="s">
        <v>19</v>
      </c>
      <c r="N445" s="573"/>
      <c r="O445" s="467" t="s">
        <v>1919</v>
      </c>
      <c r="P445" s="419"/>
      <c r="Q445" s="419"/>
      <c r="R445" s="419"/>
      <c r="S445" s="419"/>
      <c r="T445" s="419"/>
      <c r="U445" s="419"/>
      <c r="V445" s="419"/>
      <c r="W445" s="419"/>
      <c r="X445" s="419"/>
      <c r="Y445" s="419"/>
      <c r="Z445" s="419"/>
      <c r="AA445" s="419"/>
      <c r="AB445" s="419"/>
      <c r="AC445" s="419"/>
      <c r="AD445" s="419"/>
      <c r="AE445" s="419"/>
      <c r="AF445" s="419"/>
      <c r="AG445" s="419"/>
      <c r="AH445" s="419"/>
      <c r="AI445" s="420"/>
      <c r="AJ445" s="421"/>
      <c r="AK445" s="419"/>
      <c r="AL445" s="419"/>
      <c r="AM445" s="419"/>
      <c r="AN445" s="419"/>
      <c r="AO445" s="419"/>
      <c r="AP445" s="419"/>
      <c r="AQ445" s="420"/>
      <c r="AR445" s="422"/>
      <c r="AS445" s="419"/>
      <c r="AT445" s="419"/>
      <c r="AU445" s="419"/>
      <c r="AV445" s="419"/>
      <c r="AW445" s="419"/>
      <c r="AX445" s="419"/>
      <c r="AY445" s="419"/>
      <c r="AZ445" s="419"/>
      <c r="BA445" s="419"/>
      <c r="BB445" s="419"/>
      <c r="BC445" s="419"/>
      <c r="BD445" s="419"/>
      <c r="BE445" s="419"/>
      <c r="BF445" s="448" t="s">
        <v>19</v>
      </c>
      <c r="BG445" s="441"/>
      <c r="BH445" s="442"/>
      <c r="BI445" s="442"/>
      <c r="BJ445" s="436">
        <v>0</v>
      </c>
      <c r="BK445" s="436" t="s">
        <v>19</v>
      </c>
      <c r="BL445" s="436" t="s">
        <v>19</v>
      </c>
      <c r="BM445" s="436" t="s">
        <v>19</v>
      </c>
      <c r="BN445" s="436" t="s">
        <v>19</v>
      </c>
    </row>
    <row r="446" spans="1:66" x14ac:dyDescent="0.25">
      <c r="A446" s="425" t="s">
        <v>1676</v>
      </c>
      <c r="B446" s="495" t="s">
        <v>1677</v>
      </c>
      <c r="C446" s="495" t="s">
        <v>1677</v>
      </c>
      <c r="D446" s="573"/>
      <c r="E446" s="574"/>
      <c r="F446" s="429" t="s">
        <v>19</v>
      </c>
      <c r="G446" s="429" t="s">
        <v>19</v>
      </c>
      <c r="H446" s="573"/>
      <c r="I446" s="573"/>
      <c r="J446" s="573"/>
      <c r="K446" s="431" t="s">
        <v>19</v>
      </c>
      <c r="L446" s="573"/>
      <c r="M446" s="431" t="s">
        <v>19</v>
      </c>
      <c r="N446" s="573"/>
      <c r="O446" s="467" t="s">
        <v>1919</v>
      </c>
      <c r="P446" s="419"/>
      <c r="Q446" s="419"/>
      <c r="R446" s="419"/>
      <c r="S446" s="419"/>
      <c r="T446" s="419"/>
      <c r="U446" s="419"/>
      <c r="V446" s="419"/>
      <c r="W446" s="419"/>
      <c r="X446" s="419"/>
      <c r="Y446" s="419"/>
      <c r="Z446" s="419"/>
      <c r="AA446" s="419"/>
      <c r="AB446" s="419"/>
      <c r="AC446" s="419"/>
      <c r="AD446" s="419"/>
      <c r="AE446" s="419"/>
      <c r="AF446" s="419"/>
      <c r="AG446" s="419"/>
      <c r="AH446" s="419"/>
      <c r="AI446" s="420"/>
      <c r="AJ446" s="421"/>
      <c r="AK446" s="419"/>
      <c r="AL446" s="419"/>
      <c r="AM446" s="419"/>
      <c r="AN446" s="419"/>
      <c r="AO446" s="419"/>
      <c r="AP446" s="419"/>
      <c r="AQ446" s="420"/>
      <c r="AR446" s="422"/>
      <c r="AS446" s="419"/>
      <c r="AT446" s="419"/>
      <c r="AU446" s="419"/>
      <c r="AV446" s="419"/>
      <c r="AW446" s="419"/>
      <c r="AX446" s="419"/>
      <c r="AY446" s="419"/>
      <c r="AZ446" s="419"/>
      <c r="BA446" s="419"/>
      <c r="BB446" s="419"/>
      <c r="BC446" s="419"/>
      <c r="BD446" s="419"/>
      <c r="BE446" s="419"/>
      <c r="BF446" s="448" t="s">
        <v>19</v>
      </c>
      <c r="BG446" s="441"/>
      <c r="BH446" s="442"/>
      <c r="BI446" s="442"/>
      <c r="BJ446" s="436">
        <v>0</v>
      </c>
      <c r="BK446" s="436" t="s">
        <v>19</v>
      </c>
      <c r="BL446" s="436" t="s">
        <v>19</v>
      </c>
      <c r="BM446" s="436" t="s">
        <v>19</v>
      </c>
      <c r="BN446" s="436" t="s">
        <v>19</v>
      </c>
    </row>
    <row r="447" spans="1:66" x14ac:dyDescent="0.25">
      <c r="A447" s="425" t="s">
        <v>1678</v>
      </c>
      <c r="B447" s="495" t="s">
        <v>1679</v>
      </c>
      <c r="C447" s="495" t="s">
        <v>1679</v>
      </c>
      <c r="D447" s="573"/>
      <c r="E447" s="574"/>
      <c r="F447" s="429" t="s">
        <v>19</v>
      </c>
      <c r="G447" s="429" t="s">
        <v>19</v>
      </c>
      <c r="H447" s="573"/>
      <c r="I447" s="573"/>
      <c r="J447" s="573"/>
      <c r="K447" s="431" t="s">
        <v>19</v>
      </c>
      <c r="L447" s="573"/>
      <c r="M447" s="431" t="s">
        <v>19</v>
      </c>
      <c r="N447" s="573"/>
      <c r="O447" s="467" t="s">
        <v>1919</v>
      </c>
      <c r="P447" s="419"/>
      <c r="Q447" s="419"/>
      <c r="R447" s="419"/>
      <c r="S447" s="419"/>
      <c r="T447" s="419"/>
      <c r="U447" s="419"/>
      <c r="V447" s="419"/>
      <c r="W447" s="419"/>
      <c r="X447" s="419"/>
      <c r="Y447" s="419"/>
      <c r="Z447" s="419"/>
      <c r="AA447" s="419"/>
      <c r="AB447" s="419"/>
      <c r="AC447" s="419"/>
      <c r="AD447" s="419"/>
      <c r="AE447" s="419"/>
      <c r="AF447" s="419"/>
      <c r="AG447" s="419"/>
      <c r="AH447" s="419"/>
      <c r="AI447" s="420"/>
      <c r="AJ447" s="421"/>
      <c r="AK447" s="419"/>
      <c r="AL447" s="419"/>
      <c r="AM447" s="419"/>
      <c r="AN447" s="419"/>
      <c r="AO447" s="419"/>
      <c r="AP447" s="419"/>
      <c r="AQ447" s="420"/>
      <c r="AR447" s="422"/>
      <c r="AS447" s="419"/>
      <c r="AT447" s="419"/>
      <c r="AU447" s="419"/>
      <c r="AV447" s="419"/>
      <c r="AW447" s="419"/>
      <c r="AX447" s="419"/>
      <c r="AY447" s="419"/>
      <c r="AZ447" s="419"/>
      <c r="BA447" s="419"/>
      <c r="BB447" s="419"/>
      <c r="BC447" s="419"/>
      <c r="BD447" s="419"/>
      <c r="BE447" s="419"/>
      <c r="BF447" s="448" t="s">
        <v>19</v>
      </c>
      <c r="BG447" s="441"/>
      <c r="BH447" s="442"/>
      <c r="BI447" s="442"/>
      <c r="BJ447" s="436">
        <v>0</v>
      </c>
      <c r="BK447" s="436" t="s">
        <v>19</v>
      </c>
      <c r="BL447" s="436" t="s">
        <v>19</v>
      </c>
      <c r="BM447" s="436" t="s">
        <v>19</v>
      </c>
      <c r="BN447" s="436" t="s">
        <v>19</v>
      </c>
    </row>
    <row r="448" spans="1:66" ht="15.75" x14ac:dyDescent="0.25">
      <c r="A448" s="425">
        <v>81811</v>
      </c>
      <c r="B448" s="458" t="s">
        <v>723</v>
      </c>
      <c r="C448" s="458" t="s">
        <v>723</v>
      </c>
      <c r="D448" s="427">
        <v>4</v>
      </c>
      <c r="E448" s="428">
        <v>1.0157385049790605E-2</v>
      </c>
      <c r="F448" s="429">
        <v>0</v>
      </c>
      <c r="G448" s="429" t="s">
        <v>19</v>
      </c>
      <c r="H448" s="430">
        <v>0</v>
      </c>
      <c r="I448" s="430">
        <v>0</v>
      </c>
      <c r="J448" s="430">
        <v>0</v>
      </c>
      <c r="K448" s="431">
        <v>0</v>
      </c>
      <c r="L448" s="430">
        <v>0</v>
      </c>
      <c r="M448" s="431">
        <v>0</v>
      </c>
      <c r="N448" s="430">
        <v>0</v>
      </c>
      <c r="O448" s="549">
        <v>0</v>
      </c>
      <c r="P448" s="515"/>
      <c r="Q448" s="515"/>
      <c r="R448" s="515"/>
      <c r="S448" s="515"/>
      <c r="T448" s="515"/>
      <c r="U448" s="515"/>
      <c r="V448" s="515"/>
      <c r="W448" s="515"/>
      <c r="X448" s="515"/>
      <c r="Y448" s="515"/>
      <c r="Z448" s="515"/>
      <c r="AA448" s="356"/>
      <c r="AB448" s="356"/>
      <c r="AC448" s="515"/>
      <c r="AD448" s="515"/>
      <c r="AE448" s="515"/>
      <c r="AF448" s="515"/>
      <c r="AG448" s="515"/>
      <c r="AH448" s="515"/>
      <c r="AI448" s="532"/>
      <c r="AJ448" s="454"/>
      <c r="AK448" s="515"/>
      <c r="AL448" s="515"/>
      <c r="AM448" s="515"/>
      <c r="AN448" s="515"/>
      <c r="AO448" s="515"/>
      <c r="AP448" s="515"/>
      <c r="AQ448" s="532"/>
      <c r="AR448" s="517"/>
      <c r="AS448" s="515"/>
      <c r="AT448" s="515"/>
      <c r="AU448" s="515"/>
      <c r="AV448" s="515"/>
      <c r="AW448" s="515"/>
      <c r="AX448" s="515"/>
      <c r="AY448" s="515"/>
      <c r="AZ448" s="515"/>
      <c r="BA448" s="515"/>
      <c r="BB448" s="515"/>
      <c r="BC448" s="515"/>
      <c r="BD448" s="515"/>
      <c r="BE448" s="356"/>
      <c r="BF448" s="560">
        <v>0</v>
      </c>
      <c r="BG448" s="441" t="s">
        <v>103</v>
      </c>
      <c r="BH448" s="442">
        <v>1</v>
      </c>
      <c r="BI448" s="442">
        <v>4</v>
      </c>
      <c r="BJ448" s="436">
        <v>0</v>
      </c>
      <c r="BK448" s="436">
        <v>0</v>
      </c>
      <c r="BL448" s="436">
        <v>42</v>
      </c>
      <c r="BM448" s="436">
        <v>0</v>
      </c>
      <c r="BN448" s="436">
        <v>4</v>
      </c>
    </row>
    <row r="449" spans="1:66" ht="30" x14ac:dyDescent="0.25">
      <c r="A449" s="545">
        <v>81815</v>
      </c>
      <c r="B449" s="458" t="s">
        <v>1680</v>
      </c>
      <c r="C449" s="458" t="s">
        <v>1680</v>
      </c>
      <c r="D449" s="427">
        <v>4</v>
      </c>
      <c r="E449" s="428">
        <v>2.6728490795605634E-2</v>
      </c>
      <c r="F449" s="429">
        <v>0</v>
      </c>
      <c r="G449" s="429" t="s">
        <v>19</v>
      </c>
      <c r="H449" s="430">
        <v>0</v>
      </c>
      <c r="I449" s="430">
        <v>0</v>
      </c>
      <c r="J449" s="430">
        <v>0</v>
      </c>
      <c r="K449" s="431">
        <v>0</v>
      </c>
      <c r="L449" s="430">
        <v>0</v>
      </c>
      <c r="M449" s="431">
        <v>0</v>
      </c>
      <c r="N449" s="430">
        <v>0</v>
      </c>
      <c r="O449" s="549">
        <v>0</v>
      </c>
      <c r="P449" s="515"/>
      <c r="Q449" s="515"/>
      <c r="R449" s="515"/>
      <c r="S449" s="515"/>
      <c r="T449" s="515"/>
      <c r="U449" s="515"/>
      <c r="V449" s="515"/>
      <c r="W449" s="515"/>
      <c r="X449" s="515"/>
      <c r="Y449" s="515"/>
      <c r="Z449" s="515"/>
      <c r="AA449" s="356"/>
      <c r="AB449" s="356"/>
      <c r="AC449" s="515"/>
      <c r="AD449" s="515"/>
      <c r="AE449" s="515"/>
      <c r="AF449" s="515"/>
      <c r="AG449" s="515"/>
      <c r="AH449" s="515"/>
      <c r="AI449" s="532"/>
      <c r="AJ449" s="454"/>
      <c r="AK449" s="515"/>
      <c r="AL449" s="515"/>
      <c r="AM449" s="515"/>
      <c r="AN449" s="515"/>
      <c r="AO449" s="515"/>
      <c r="AP449" s="515"/>
      <c r="AQ449" s="532"/>
      <c r="AR449" s="517"/>
      <c r="AS449" s="515"/>
      <c r="AT449" s="515"/>
      <c r="AU449" s="515"/>
      <c r="AV449" s="515"/>
      <c r="AW449" s="515"/>
      <c r="AX449" s="515"/>
      <c r="AY449" s="515"/>
      <c r="AZ449" s="515"/>
      <c r="BA449" s="515"/>
      <c r="BB449" s="515"/>
      <c r="BC449" s="515"/>
      <c r="BD449" s="515"/>
      <c r="BE449" s="356"/>
      <c r="BF449" s="448">
        <v>4</v>
      </c>
      <c r="BG449" s="441" t="s">
        <v>103</v>
      </c>
      <c r="BH449" s="442">
        <v>1</v>
      </c>
      <c r="BI449" s="442">
        <v>4</v>
      </c>
      <c r="BJ449" s="436">
        <v>0</v>
      </c>
      <c r="BK449" s="436">
        <v>0</v>
      </c>
      <c r="BL449" s="436">
        <v>42</v>
      </c>
      <c r="BM449" s="436">
        <v>0</v>
      </c>
      <c r="BN449" s="436">
        <v>4</v>
      </c>
    </row>
    <row r="450" spans="1:66" ht="15.75" x14ac:dyDescent="0.25">
      <c r="A450" s="425">
        <v>80976</v>
      </c>
      <c r="B450" s="458" t="s">
        <v>1681</v>
      </c>
      <c r="C450" s="458" t="s">
        <v>1681</v>
      </c>
      <c r="D450" s="427">
        <v>4</v>
      </c>
      <c r="E450" s="428">
        <v>5.4935137549084528E-3</v>
      </c>
      <c r="F450" s="429">
        <v>0</v>
      </c>
      <c r="G450" s="429" t="s">
        <v>19</v>
      </c>
      <c r="H450" s="430">
        <v>0</v>
      </c>
      <c r="I450" s="430">
        <v>0</v>
      </c>
      <c r="J450" s="430">
        <v>0</v>
      </c>
      <c r="K450" s="431">
        <v>0</v>
      </c>
      <c r="L450" s="430">
        <v>0</v>
      </c>
      <c r="M450" s="431">
        <v>0</v>
      </c>
      <c r="N450" s="430">
        <v>0</v>
      </c>
      <c r="O450" s="549">
        <v>0</v>
      </c>
      <c r="P450" s="515"/>
      <c r="Q450" s="515"/>
      <c r="R450" s="515"/>
      <c r="S450" s="515"/>
      <c r="T450" s="515"/>
      <c r="U450" s="515"/>
      <c r="V450" s="515"/>
      <c r="W450" s="515"/>
      <c r="X450" s="515"/>
      <c r="Y450" s="515"/>
      <c r="Z450" s="515"/>
      <c r="AA450" s="356"/>
      <c r="AB450" s="356"/>
      <c r="AC450" s="515"/>
      <c r="AD450" s="515"/>
      <c r="AE450" s="515"/>
      <c r="AF450" s="515"/>
      <c r="AG450" s="515"/>
      <c r="AH450" s="515"/>
      <c r="AI450" s="532"/>
      <c r="AJ450" s="454"/>
      <c r="AK450" s="515"/>
      <c r="AL450" s="515"/>
      <c r="AM450" s="515"/>
      <c r="AN450" s="515"/>
      <c r="AO450" s="515"/>
      <c r="AP450" s="515"/>
      <c r="AQ450" s="532"/>
      <c r="AR450" s="517"/>
      <c r="AS450" s="515"/>
      <c r="AT450" s="515"/>
      <c r="AU450" s="515"/>
      <c r="AV450" s="515"/>
      <c r="AW450" s="515"/>
      <c r="AX450" s="515"/>
      <c r="AY450" s="515"/>
      <c r="AZ450" s="515"/>
      <c r="BA450" s="515"/>
      <c r="BB450" s="515"/>
      <c r="BC450" s="515"/>
      <c r="BD450" s="515"/>
      <c r="BE450" s="356"/>
      <c r="BF450" s="448">
        <v>4</v>
      </c>
      <c r="BG450" s="441" t="s">
        <v>103</v>
      </c>
      <c r="BH450" s="442">
        <v>1</v>
      </c>
      <c r="BI450" s="442">
        <v>4</v>
      </c>
      <c r="BJ450" s="436">
        <v>0</v>
      </c>
      <c r="BK450" s="436">
        <v>0</v>
      </c>
      <c r="BL450" s="436">
        <v>42</v>
      </c>
      <c r="BM450" s="436">
        <v>0</v>
      </c>
      <c r="BN450" s="436">
        <v>4</v>
      </c>
    </row>
    <row r="451" spans="1:66" x14ac:dyDescent="0.25">
      <c r="A451" s="425" t="s">
        <v>1682</v>
      </c>
      <c r="B451" s="495" t="s">
        <v>1683</v>
      </c>
      <c r="C451" s="495" t="s">
        <v>1683</v>
      </c>
      <c r="D451" s="573"/>
      <c r="E451" s="574"/>
      <c r="F451" s="429" t="s">
        <v>19</v>
      </c>
      <c r="G451" s="429" t="s">
        <v>19</v>
      </c>
      <c r="H451" s="573"/>
      <c r="I451" s="573"/>
      <c r="J451" s="573"/>
      <c r="K451" s="431" t="s">
        <v>19</v>
      </c>
      <c r="L451" s="573"/>
      <c r="M451" s="431" t="s">
        <v>19</v>
      </c>
      <c r="N451" s="573"/>
      <c r="O451" s="467" t="s">
        <v>1919</v>
      </c>
      <c r="P451" s="419"/>
      <c r="Q451" s="419"/>
      <c r="R451" s="419"/>
      <c r="S451" s="419"/>
      <c r="T451" s="419"/>
      <c r="U451" s="419"/>
      <c r="V451" s="419"/>
      <c r="W451" s="419"/>
      <c r="X451" s="419"/>
      <c r="Y451" s="419"/>
      <c r="Z451" s="419"/>
      <c r="AA451" s="419"/>
      <c r="AB451" s="419"/>
      <c r="AC451" s="419"/>
      <c r="AD451" s="419"/>
      <c r="AE451" s="419"/>
      <c r="AF451" s="419"/>
      <c r="AG451" s="419"/>
      <c r="AH451" s="419"/>
      <c r="AI451" s="420"/>
      <c r="AJ451" s="421"/>
      <c r="AK451" s="419"/>
      <c r="AL451" s="419"/>
      <c r="AM451" s="419"/>
      <c r="AN451" s="419"/>
      <c r="AO451" s="419"/>
      <c r="AP451" s="419"/>
      <c r="AQ451" s="420"/>
      <c r="AR451" s="422"/>
      <c r="AS451" s="419"/>
      <c r="AT451" s="419"/>
      <c r="AU451" s="419"/>
      <c r="AV451" s="419"/>
      <c r="AW451" s="419"/>
      <c r="AX451" s="419"/>
      <c r="AY451" s="419"/>
      <c r="AZ451" s="419"/>
      <c r="BA451" s="419"/>
      <c r="BB451" s="419"/>
      <c r="BC451" s="419"/>
      <c r="BD451" s="419"/>
      <c r="BE451" s="419"/>
      <c r="BF451" s="448" t="s">
        <v>19</v>
      </c>
      <c r="BG451" s="441"/>
      <c r="BH451" s="442"/>
      <c r="BI451" s="442"/>
      <c r="BJ451" s="436">
        <v>0</v>
      </c>
      <c r="BK451" s="436" t="s">
        <v>19</v>
      </c>
      <c r="BL451" s="436" t="s">
        <v>19</v>
      </c>
      <c r="BM451" s="436" t="s">
        <v>19</v>
      </c>
      <c r="BN451" s="436" t="s">
        <v>19</v>
      </c>
    </row>
    <row r="452" spans="1:66" ht="15.75" x14ac:dyDescent="0.25">
      <c r="A452" s="425">
        <v>81442</v>
      </c>
      <c r="B452" s="458" t="s">
        <v>1684</v>
      </c>
      <c r="C452" s="458" t="s">
        <v>1684</v>
      </c>
      <c r="D452" s="427">
        <v>4</v>
      </c>
      <c r="E452" s="428">
        <v>1.1426285191225396E-3</v>
      </c>
      <c r="F452" s="429">
        <v>0</v>
      </c>
      <c r="G452" s="429" t="s">
        <v>19</v>
      </c>
      <c r="H452" s="430">
        <v>0</v>
      </c>
      <c r="I452" s="430">
        <v>0</v>
      </c>
      <c r="J452" s="430">
        <v>0</v>
      </c>
      <c r="K452" s="431">
        <v>0</v>
      </c>
      <c r="L452" s="430">
        <v>0</v>
      </c>
      <c r="M452" s="431">
        <v>0</v>
      </c>
      <c r="N452" s="430">
        <v>0</v>
      </c>
      <c r="O452" s="549">
        <v>0</v>
      </c>
      <c r="P452" s="515"/>
      <c r="Q452" s="515"/>
      <c r="R452" s="515"/>
      <c r="S452" s="515"/>
      <c r="T452" s="515"/>
      <c r="U452" s="515"/>
      <c r="V452" s="515"/>
      <c r="W452" s="515"/>
      <c r="X452" s="515"/>
      <c r="Y452" s="515"/>
      <c r="Z452" s="515"/>
      <c r="AA452" s="356"/>
      <c r="AB452" s="356"/>
      <c r="AC452" s="515"/>
      <c r="AD452" s="515"/>
      <c r="AE452" s="515"/>
      <c r="AF452" s="515"/>
      <c r="AG452" s="515"/>
      <c r="AH452" s="515"/>
      <c r="AI452" s="532"/>
      <c r="AJ452" s="454"/>
      <c r="AK452" s="515"/>
      <c r="AL452" s="515"/>
      <c r="AM452" s="515"/>
      <c r="AN452" s="515"/>
      <c r="AO452" s="515"/>
      <c r="AP452" s="515"/>
      <c r="AQ452" s="532"/>
      <c r="AR452" s="517"/>
      <c r="AS452" s="515"/>
      <c r="AT452" s="515"/>
      <c r="AU452" s="515"/>
      <c r="AV452" s="515"/>
      <c r="AW452" s="515"/>
      <c r="AX452" s="515"/>
      <c r="AY452" s="515"/>
      <c r="AZ452" s="515"/>
      <c r="BA452" s="515"/>
      <c r="BB452" s="515"/>
      <c r="BC452" s="515"/>
      <c r="BD452" s="515"/>
      <c r="BE452" s="356"/>
      <c r="BF452" s="448">
        <v>4</v>
      </c>
      <c r="BG452" s="441" t="s">
        <v>103</v>
      </c>
      <c r="BH452" s="442">
        <v>1</v>
      </c>
      <c r="BI452" s="442">
        <v>4</v>
      </c>
      <c r="BJ452" s="436">
        <v>0</v>
      </c>
      <c r="BK452" s="436">
        <v>0</v>
      </c>
      <c r="BL452" s="436">
        <v>42</v>
      </c>
      <c r="BM452" s="436">
        <v>0</v>
      </c>
      <c r="BN452" s="436">
        <v>4</v>
      </c>
    </row>
    <row r="453" spans="1:66" ht="15.75" x14ac:dyDescent="0.25">
      <c r="A453" s="545">
        <v>81003</v>
      </c>
      <c r="B453" s="458" t="s">
        <v>1685</v>
      </c>
      <c r="C453" s="458" t="s">
        <v>1685</v>
      </c>
      <c r="D453" s="427">
        <v>4</v>
      </c>
      <c r="E453" s="428">
        <v>1.054597449728549E-2</v>
      </c>
      <c r="F453" s="429">
        <v>0</v>
      </c>
      <c r="G453" s="429" t="s">
        <v>19</v>
      </c>
      <c r="H453" s="430">
        <v>0</v>
      </c>
      <c r="I453" s="430">
        <v>0</v>
      </c>
      <c r="J453" s="430">
        <v>0</v>
      </c>
      <c r="K453" s="431">
        <v>0</v>
      </c>
      <c r="L453" s="430">
        <v>0</v>
      </c>
      <c r="M453" s="431">
        <v>0</v>
      </c>
      <c r="N453" s="430">
        <v>0</v>
      </c>
      <c r="O453" s="549">
        <v>0</v>
      </c>
      <c r="P453" s="515"/>
      <c r="Q453" s="515"/>
      <c r="R453" s="515"/>
      <c r="S453" s="515"/>
      <c r="T453" s="515"/>
      <c r="U453" s="515"/>
      <c r="V453" s="515"/>
      <c r="W453" s="515"/>
      <c r="X453" s="515"/>
      <c r="Y453" s="515"/>
      <c r="Z453" s="515"/>
      <c r="AA453" s="356"/>
      <c r="AB453" s="356"/>
      <c r="AC453" s="515"/>
      <c r="AD453" s="515"/>
      <c r="AE453" s="515"/>
      <c r="AF453" s="515"/>
      <c r="AG453" s="515"/>
      <c r="AH453" s="515"/>
      <c r="AI453" s="532"/>
      <c r="AJ453" s="454"/>
      <c r="AK453" s="515"/>
      <c r="AL453" s="515"/>
      <c r="AM453" s="515"/>
      <c r="AN453" s="515"/>
      <c r="AO453" s="515"/>
      <c r="AP453" s="515"/>
      <c r="AQ453" s="532"/>
      <c r="AR453" s="517"/>
      <c r="AS453" s="515"/>
      <c r="AT453" s="515"/>
      <c r="AU453" s="515"/>
      <c r="AV453" s="515"/>
      <c r="AW453" s="515"/>
      <c r="AX453" s="515"/>
      <c r="AY453" s="515"/>
      <c r="AZ453" s="515"/>
      <c r="BA453" s="515"/>
      <c r="BB453" s="515"/>
      <c r="BC453" s="515"/>
      <c r="BD453" s="515"/>
      <c r="BE453" s="356"/>
      <c r="BF453" s="448">
        <v>52.8</v>
      </c>
      <c r="BG453" s="441" t="s">
        <v>1647</v>
      </c>
      <c r="BH453" s="442">
        <v>13.2</v>
      </c>
      <c r="BI453" s="442">
        <v>52.8</v>
      </c>
      <c r="BJ453" s="436">
        <v>0</v>
      </c>
      <c r="BK453" s="436">
        <v>0</v>
      </c>
      <c r="BL453" s="436">
        <v>42</v>
      </c>
      <c r="BM453" s="436">
        <v>0</v>
      </c>
      <c r="BN453" s="436">
        <v>4</v>
      </c>
    </row>
    <row r="454" spans="1:66" ht="15.75" x14ac:dyDescent="0.25">
      <c r="A454" s="425">
        <v>81402</v>
      </c>
      <c r="B454" s="458" t="s">
        <v>1686</v>
      </c>
      <c r="C454" s="458" t="s">
        <v>1686</v>
      </c>
      <c r="D454" s="427">
        <v>4</v>
      </c>
      <c r="E454" s="428">
        <v>6.8920766996654573E-4</v>
      </c>
      <c r="F454" s="429">
        <v>0</v>
      </c>
      <c r="G454" s="429" t="s">
        <v>19</v>
      </c>
      <c r="H454" s="430">
        <v>0</v>
      </c>
      <c r="I454" s="430">
        <v>0</v>
      </c>
      <c r="J454" s="430">
        <v>0</v>
      </c>
      <c r="K454" s="431">
        <v>0</v>
      </c>
      <c r="L454" s="430">
        <v>0</v>
      </c>
      <c r="M454" s="431">
        <v>0</v>
      </c>
      <c r="N454" s="430">
        <v>0</v>
      </c>
      <c r="O454" s="549">
        <v>0</v>
      </c>
      <c r="P454" s="515"/>
      <c r="Q454" s="515"/>
      <c r="R454" s="515"/>
      <c r="S454" s="515"/>
      <c r="T454" s="515"/>
      <c r="U454" s="515"/>
      <c r="V454" s="515"/>
      <c r="W454" s="515"/>
      <c r="X454" s="515"/>
      <c r="Y454" s="515"/>
      <c r="Z454" s="515"/>
      <c r="AA454" s="356"/>
      <c r="AB454" s="356"/>
      <c r="AC454" s="515"/>
      <c r="AD454" s="515"/>
      <c r="AE454" s="515"/>
      <c r="AF454" s="515"/>
      <c r="AG454" s="515"/>
      <c r="AH454" s="515"/>
      <c r="AI454" s="532"/>
      <c r="AJ454" s="454"/>
      <c r="AK454" s="515"/>
      <c r="AL454" s="515"/>
      <c r="AM454" s="515"/>
      <c r="AN454" s="515"/>
      <c r="AO454" s="515"/>
      <c r="AP454" s="515"/>
      <c r="AQ454" s="532"/>
      <c r="AR454" s="517"/>
      <c r="AS454" s="515"/>
      <c r="AT454" s="515"/>
      <c r="AU454" s="515"/>
      <c r="AV454" s="515"/>
      <c r="AW454" s="515"/>
      <c r="AX454" s="515"/>
      <c r="AY454" s="515"/>
      <c r="AZ454" s="515"/>
      <c r="BA454" s="515"/>
      <c r="BB454" s="515"/>
      <c r="BC454" s="515"/>
      <c r="BD454" s="515"/>
      <c r="BE454" s="356"/>
      <c r="BF454" s="448">
        <v>4</v>
      </c>
      <c r="BG454" s="441" t="s">
        <v>103</v>
      </c>
      <c r="BH454" s="442">
        <v>1</v>
      </c>
      <c r="BI454" s="442">
        <v>4</v>
      </c>
      <c r="BJ454" s="436">
        <v>0</v>
      </c>
      <c r="BK454" s="436">
        <v>0</v>
      </c>
      <c r="BL454" s="436">
        <v>42</v>
      </c>
      <c r="BM454" s="436">
        <v>0</v>
      </c>
      <c r="BN454" s="436">
        <v>1</v>
      </c>
    </row>
    <row r="455" spans="1:66" ht="55.5" customHeight="1" x14ac:dyDescent="0.25">
      <c r="A455" s="425" t="s">
        <v>1687</v>
      </c>
      <c r="B455" s="495" t="s">
        <v>1688</v>
      </c>
      <c r="C455" s="495" t="s">
        <v>1688</v>
      </c>
      <c r="D455" s="573"/>
      <c r="E455" s="574"/>
      <c r="F455" s="429" t="s">
        <v>19</v>
      </c>
      <c r="G455" s="429" t="s">
        <v>19</v>
      </c>
      <c r="H455" s="573"/>
      <c r="I455" s="573"/>
      <c r="J455" s="573"/>
      <c r="K455" s="431" t="s">
        <v>19</v>
      </c>
      <c r="L455" s="573"/>
      <c r="M455" s="431" t="s">
        <v>19</v>
      </c>
      <c r="N455" s="573"/>
      <c r="O455" s="467" t="s">
        <v>1919</v>
      </c>
      <c r="P455" s="846" t="s">
        <v>1744</v>
      </c>
      <c r="Q455" s="847"/>
      <c r="R455" s="847"/>
      <c r="S455" s="847"/>
      <c r="T455" s="847"/>
      <c r="U455" s="847"/>
      <c r="V455" s="847"/>
      <c r="W455" s="847"/>
      <c r="X455" s="847"/>
      <c r="Y455" s="847"/>
      <c r="Z455" s="847"/>
      <c r="AA455" s="847"/>
      <c r="AB455" s="847"/>
      <c r="AC455" s="847"/>
      <c r="AD455" s="847"/>
      <c r="AE455" s="847"/>
      <c r="AF455" s="847"/>
      <c r="AG455" s="847"/>
      <c r="AH455" s="847"/>
      <c r="AI455" s="847"/>
      <c r="AJ455" s="847"/>
      <c r="AK455" s="847"/>
      <c r="AL455" s="847"/>
      <c r="AM455" s="847"/>
      <c r="AN455" s="847"/>
      <c r="AO455" s="847"/>
      <c r="AP455" s="847"/>
      <c r="AQ455" s="847"/>
      <c r="AR455" s="847"/>
      <c r="AS455" s="847"/>
      <c r="AT455" s="847"/>
      <c r="AU455" s="847"/>
      <c r="AV455" s="847"/>
      <c r="AW455" s="847"/>
      <c r="AX455" s="847"/>
      <c r="AY455" s="847"/>
      <c r="AZ455" s="847"/>
      <c r="BA455" s="847"/>
      <c r="BB455" s="847"/>
      <c r="BC455" s="847"/>
      <c r="BD455" s="847"/>
      <c r="BE455" s="848"/>
      <c r="BF455" s="448" t="s">
        <v>19</v>
      </c>
      <c r="BG455" s="441"/>
      <c r="BH455" s="442"/>
      <c r="BI455" s="442"/>
      <c r="BJ455" s="436">
        <v>1</v>
      </c>
      <c r="BK455" s="436" t="s">
        <v>19</v>
      </c>
      <c r="BL455" s="436" t="s">
        <v>19</v>
      </c>
      <c r="BM455" s="436" t="s">
        <v>19</v>
      </c>
      <c r="BN455" s="436" t="s">
        <v>19</v>
      </c>
    </row>
    <row r="456" spans="1:66" ht="15.75" x14ac:dyDescent="0.25">
      <c r="A456" s="425">
        <v>80902</v>
      </c>
      <c r="B456" s="468" t="s">
        <v>752</v>
      </c>
      <c r="C456" s="468" t="s">
        <v>752</v>
      </c>
      <c r="D456" s="427">
        <v>4</v>
      </c>
      <c r="E456" s="428">
        <v>7.9170112896186015E-3</v>
      </c>
      <c r="F456" s="429">
        <v>0</v>
      </c>
      <c r="G456" s="429" t="s">
        <v>19</v>
      </c>
      <c r="H456" s="430">
        <v>0</v>
      </c>
      <c r="I456" s="430">
        <v>0</v>
      </c>
      <c r="J456" s="430">
        <v>0</v>
      </c>
      <c r="K456" s="431">
        <v>0</v>
      </c>
      <c r="L456" s="430">
        <v>0</v>
      </c>
      <c r="M456" s="431">
        <v>0</v>
      </c>
      <c r="N456" s="430">
        <v>0</v>
      </c>
      <c r="O456" s="549">
        <v>0</v>
      </c>
      <c r="P456" s="515"/>
      <c r="Q456" s="515"/>
      <c r="R456" s="515"/>
      <c r="S456" s="515"/>
      <c r="T456" s="515"/>
      <c r="U456" s="515"/>
      <c r="V456" s="515"/>
      <c r="W456" s="515"/>
      <c r="X456" s="515"/>
      <c r="Y456" s="515"/>
      <c r="Z456" s="515"/>
      <c r="AA456" s="356" t="s">
        <v>1505</v>
      </c>
      <c r="AB456" s="356" t="s">
        <v>1505</v>
      </c>
      <c r="AC456" s="515"/>
      <c r="AD456" s="515"/>
      <c r="AE456" s="515"/>
      <c r="AF456" s="515"/>
      <c r="AG456" s="515"/>
      <c r="AH456" s="515"/>
      <c r="AI456" s="532"/>
      <c r="AJ456" s="454" t="s">
        <v>1505</v>
      </c>
      <c r="AK456" s="515"/>
      <c r="AL456" s="515"/>
      <c r="AM456" s="515"/>
      <c r="AN456" s="515"/>
      <c r="AO456" s="515"/>
      <c r="AP456" s="515"/>
      <c r="AQ456" s="532"/>
      <c r="AR456" s="517"/>
      <c r="AS456" s="515"/>
      <c r="AT456" s="515"/>
      <c r="AU456" s="515"/>
      <c r="AV456" s="515"/>
      <c r="AW456" s="515"/>
      <c r="AX456" s="515"/>
      <c r="AY456" s="515"/>
      <c r="AZ456" s="515"/>
      <c r="BA456" s="515"/>
      <c r="BB456" s="515"/>
      <c r="BC456" s="515"/>
      <c r="BD456" s="515"/>
      <c r="BE456" s="356" t="s">
        <v>1505</v>
      </c>
      <c r="BF456" s="448">
        <v>8</v>
      </c>
      <c r="BG456" s="441" t="s">
        <v>103</v>
      </c>
      <c r="BH456" s="442">
        <v>2</v>
      </c>
      <c r="BI456" s="442">
        <v>8</v>
      </c>
      <c r="BJ456" s="436">
        <v>4</v>
      </c>
      <c r="BK456" s="436">
        <v>4</v>
      </c>
      <c r="BL456" s="436">
        <v>38</v>
      </c>
      <c r="BM456" s="436">
        <v>0</v>
      </c>
      <c r="BN456" s="436">
        <v>1</v>
      </c>
    </row>
    <row r="457" spans="1:66" ht="15.75" x14ac:dyDescent="0.25">
      <c r="A457" s="425">
        <v>80903</v>
      </c>
      <c r="B457" s="468" t="s">
        <v>755</v>
      </c>
      <c r="C457" s="468" t="s">
        <v>755</v>
      </c>
      <c r="D457" s="427">
        <v>4</v>
      </c>
      <c r="E457" s="428">
        <v>1.0706357410933278E-2</v>
      </c>
      <c r="F457" s="429">
        <v>0</v>
      </c>
      <c r="G457" s="429" t="s">
        <v>19</v>
      </c>
      <c r="H457" s="430">
        <v>0</v>
      </c>
      <c r="I457" s="430">
        <v>0</v>
      </c>
      <c r="J457" s="430">
        <v>0</v>
      </c>
      <c r="K457" s="431">
        <v>0</v>
      </c>
      <c r="L457" s="430">
        <v>0</v>
      </c>
      <c r="M457" s="431">
        <v>0</v>
      </c>
      <c r="N457" s="430">
        <v>0</v>
      </c>
      <c r="O457" s="549">
        <v>0</v>
      </c>
      <c r="P457" s="515"/>
      <c r="Q457" s="515"/>
      <c r="R457" s="515"/>
      <c r="S457" s="515"/>
      <c r="T457" s="515"/>
      <c r="U457" s="515"/>
      <c r="V457" s="515"/>
      <c r="W457" s="515"/>
      <c r="X457" s="515"/>
      <c r="Y457" s="515"/>
      <c r="Z457" s="515"/>
      <c r="AA457" s="356" t="s">
        <v>1505</v>
      </c>
      <c r="AB457" s="356" t="s">
        <v>1505</v>
      </c>
      <c r="AC457" s="515"/>
      <c r="AD457" s="515"/>
      <c r="AE457" s="515"/>
      <c r="AF457" s="515"/>
      <c r="AG457" s="515"/>
      <c r="AH457" s="515"/>
      <c r="AI457" s="532"/>
      <c r="AJ457" s="454" t="s">
        <v>1505</v>
      </c>
      <c r="AK457" s="515"/>
      <c r="AL457" s="515"/>
      <c r="AM457" s="515"/>
      <c r="AN457" s="515"/>
      <c r="AO457" s="515"/>
      <c r="AP457" s="515"/>
      <c r="AQ457" s="532"/>
      <c r="AR457" s="517"/>
      <c r="AS457" s="515"/>
      <c r="AT457" s="515"/>
      <c r="AU457" s="515"/>
      <c r="AV457" s="515"/>
      <c r="AW457" s="515"/>
      <c r="AX457" s="515"/>
      <c r="AY457" s="515"/>
      <c r="AZ457" s="515"/>
      <c r="BA457" s="515"/>
      <c r="BB457" s="515"/>
      <c r="BC457" s="515"/>
      <c r="BD457" s="515"/>
      <c r="BE457" s="356" t="s">
        <v>1505</v>
      </c>
      <c r="BF457" s="448">
        <v>8</v>
      </c>
      <c r="BG457" s="441" t="s">
        <v>103</v>
      </c>
      <c r="BH457" s="442">
        <v>2</v>
      </c>
      <c r="BI457" s="442">
        <v>8</v>
      </c>
      <c r="BJ457" s="436">
        <v>4</v>
      </c>
      <c r="BK457" s="436">
        <v>4</v>
      </c>
      <c r="BL457" s="436">
        <v>38</v>
      </c>
      <c r="BM457" s="436">
        <v>0</v>
      </c>
      <c r="BN457" s="436">
        <v>4</v>
      </c>
    </row>
    <row r="458" spans="1:66" ht="15.75" x14ac:dyDescent="0.25">
      <c r="A458" s="425">
        <v>80905</v>
      </c>
      <c r="B458" s="468" t="s">
        <v>1690</v>
      </c>
      <c r="C458" s="468" t="s">
        <v>1690</v>
      </c>
      <c r="D458" s="427">
        <v>4</v>
      </c>
      <c r="E458" s="428">
        <v>1.7959096185070376E-2</v>
      </c>
      <c r="F458" s="429">
        <v>0</v>
      </c>
      <c r="G458" s="429" t="s">
        <v>19</v>
      </c>
      <c r="H458" s="430">
        <v>0</v>
      </c>
      <c r="I458" s="430">
        <v>0</v>
      </c>
      <c r="J458" s="430">
        <v>0</v>
      </c>
      <c r="K458" s="431">
        <v>0</v>
      </c>
      <c r="L458" s="430">
        <v>0</v>
      </c>
      <c r="M458" s="431">
        <v>0</v>
      </c>
      <c r="N458" s="430">
        <v>0</v>
      </c>
      <c r="O458" s="549">
        <v>0</v>
      </c>
      <c r="P458" s="515"/>
      <c r="Q458" s="515"/>
      <c r="R458" s="515"/>
      <c r="S458" s="515"/>
      <c r="T458" s="515"/>
      <c r="U458" s="515"/>
      <c r="V458" s="515"/>
      <c r="W458" s="515"/>
      <c r="X458" s="515"/>
      <c r="Y458" s="515"/>
      <c r="Z458" s="515"/>
      <c r="AA458" s="356" t="s">
        <v>1505</v>
      </c>
      <c r="AB458" s="356" t="s">
        <v>1505</v>
      </c>
      <c r="AC458" s="515"/>
      <c r="AD458" s="515"/>
      <c r="AE458" s="515"/>
      <c r="AF458" s="515"/>
      <c r="AG458" s="515"/>
      <c r="AH458" s="515"/>
      <c r="AI458" s="532"/>
      <c r="AJ458" s="454" t="s">
        <v>1505</v>
      </c>
      <c r="AK458" s="515"/>
      <c r="AL458" s="515"/>
      <c r="AM458" s="515"/>
      <c r="AN458" s="515"/>
      <c r="AO458" s="515"/>
      <c r="AP458" s="515"/>
      <c r="AQ458" s="532"/>
      <c r="AR458" s="517"/>
      <c r="AS458" s="515"/>
      <c r="AT458" s="515"/>
      <c r="AU458" s="515"/>
      <c r="AV458" s="515"/>
      <c r="AW458" s="515"/>
      <c r="AX458" s="515"/>
      <c r="AY458" s="515"/>
      <c r="AZ458" s="515"/>
      <c r="BA458" s="515"/>
      <c r="BB458" s="515"/>
      <c r="BC458" s="515"/>
      <c r="BD458" s="515"/>
      <c r="BE458" s="356" t="s">
        <v>1505</v>
      </c>
      <c r="BF458" s="448">
        <v>8</v>
      </c>
      <c r="BG458" s="441" t="s">
        <v>103</v>
      </c>
      <c r="BH458" s="442">
        <v>2</v>
      </c>
      <c r="BI458" s="442">
        <v>8</v>
      </c>
      <c r="BJ458" s="436">
        <v>4</v>
      </c>
      <c r="BK458" s="436">
        <v>4</v>
      </c>
      <c r="BL458" s="436">
        <v>38</v>
      </c>
      <c r="BM458" s="436">
        <v>0</v>
      </c>
      <c r="BN458" s="436">
        <v>1</v>
      </c>
    </row>
    <row r="459" spans="1:66" ht="15.75" x14ac:dyDescent="0.25">
      <c r="A459" s="425">
        <v>81888</v>
      </c>
      <c r="B459" s="468" t="s">
        <v>323</v>
      </c>
      <c r="C459" s="468" t="s">
        <v>323</v>
      </c>
      <c r="D459" s="427">
        <v>4</v>
      </c>
      <c r="E459" s="428">
        <v>9.8414067721561607E-3</v>
      </c>
      <c r="F459" s="429">
        <v>0</v>
      </c>
      <c r="G459" s="429" t="s">
        <v>19</v>
      </c>
      <c r="H459" s="430">
        <v>0</v>
      </c>
      <c r="I459" s="430">
        <v>0</v>
      </c>
      <c r="J459" s="430">
        <v>0</v>
      </c>
      <c r="K459" s="431">
        <v>0</v>
      </c>
      <c r="L459" s="430">
        <v>0</v>
      </c>
      <c r="M459" s="431">
        <v>0</v>
      </c>
      <c r="N459" s="430">
        <v>0</v>
      </c>
      <c r="O459" s="549">
        <v>0</v>
      </c>
      <c r="P459" s="515"/>
      <c r="Q459" s="515"/>
      <c r="R459" s="515"/>
      <c r="S459" s="515"/>
      <c r="T459" s="515"/>
      <c r="U459" s="515"/>
      <c r="V459" s="515"/>
      <c r="W459" s="515"/>
      <c r="X459" s="515"/>
      <c r="Y459" s="515"/>
      <c r="Z459" s="515"/>
      <c r="AA459" s="356" t="s">
        <v>1505</v>
      </c>
      <c r="AB459" s="356" t="s">
        <v>1505</v>
      </c>
      <c r="AC459" s="515"/>
      <c r="AD459" s="515"/>
      <c r="AE459" s="515"/>
      <c r="AF459" s="515"/>
      <c r="AG459" s="515"/>
      <c r="AH459" s="515"/>
      <c r="AI459" s="532"/>
      <c r="AJ459" s="454" t="s">
        <v>1505</v>
      </c>
      <c r="AK459" s="515"/>
      <c r="AL459" s="515"/>
      <c r="AM459" s="515"/>
      <c r="AN459" s="515"/>
      <c r="AO459" s="515"/>
      <c r="AP459" s="515"/>
      <c r="AQ459" s="532"/>
      <c r="AR459" s="517"/>
      <c r="AS459" s="515"/>
      <c r="AT459" s="515"/>
      <c r="AU459" s="515"/>
      <c r="AV459" s="515"/>
      <c r="AW459" s="515"/>
      <c r="AX459" s="515"/>
      <c r="AY459" s="515"/>
      <c r="AZ459" s="515"/>
      <c r="BA459" s="515"/>
      <c r="BB459" s="515"/>
      <c r="BC459" s="515"/>
      <c r="BD459" s="515"/>
      <c r="BE459" s="356" t="s">
        <v>1505</v>
      </c>
      <c r="BF459" s="448">
        <v>8</v>
      </c>
      <c r="BG459" s="441" t="s">
        <v>103</v>
      </c>
      <c r="BH459" s="442">
        <v>2</v>
      </c>
      <c r="BI459" s="442">
        <v>8</v>
      </c>
      <c r="BJ459" s="436">
        <v>4</v>
      </c>
      <c r="BK459" s="436">
        <v>4</v>
      </c>
      <c r="BL459" s="436">
        <v>38</v>
      </c>
      <c r="BM459" s="436">
        <v>0</v>
      </c>
      <c r="BN459" s="436">
        <v>4</v>
      </c>
    </row>
    <row r="460" spans="1:66" ht="15.75" x14ac:dyDescent="0.25">
      <c r="A460" s="425">
        <v>81860</v>
      </c>
      <c r="B460" s="468" t="s">
        <v>1691</v>
      </c>
      <c r="C460" s="468" t="s">
        <v>1691</v>
      </c>
      <c r="D460" s="427">
        <v>4</v>
      </c>
      <c r="E460" s="428">
        <v>5.5368211312180726E-2</v>
      </c>
      <c r="F460" s="429">
        <v>0</v>
      </c>
      <c r="G460" s="429" t="s">
        <v>19</v>
      </c>
      <c r="H460" s="430">
        <v>0</v>
      </c>
      <c r="I460" s="430">
        <v>0</v>
      </c>
      <c r="J460" s="430">
        <v>0</v>
      </c>
      <c r="K460" s="431">
        <v>0</v>
      </c>
      <c r="L460" s="430">
        <v>0</v>
      </c>
      <c r="M460" s="431">
        <v>0</v>
      </c>
      <c r="N460" s="430">
        <v>0</v>
      </c>
      <c r="O460" s="549">
        <v>0</v>
      </c>
      <c r="P460" s="515"/>
      <c r="Q460" s="515"/>
      <c r="R460" s="515"/>
      <c r="S460" s="515"/>
      <c r="T460" s="515"/>
      <c r="U460" s="515"/>
      <c r="V460" s="515"/>
      <c r="W460" s="515"/>
      <c r="X460" s="515"/>
      <c r="Y460" s="515"/>
      <c r="Z460" s="515"/>
      <c r="AA460" s="356" t="s">
        <v>1505</v>
      </c>
      <c r="AB460" s="356" t="s">
        <v>1505</v>
      </c>
      <c r="AC460" s="515"/>
      <c r="AD460" s="515"/>
      <c r="AE460" s="515"/>
      <c r="AF460" s="515"/>
      <c r="AG460" s="515"/>
      <c r="AH460" s="515"/>
      <c r="AI460" s="532"/>
      <c r="AJ460" s="454" t="s">
        <v>1505</v>
      </c>
      <c r="AK460" s="515"/>
      <c r="AL460" s="515"/>
      <c r="AM460" s="515"/>
      <c r="AN460" s="515"/>
      <c r="AO460" s="515"/>
      <c r="AP460" s="515"/>
      <c r="AQ460" s="532"/>
      <c r="AR460" s="517"/>
      <c r="AS460" s="515"/>
      <c r="AT460" s="515"/>
      <c r="AU460" s="515"/>
      <c r="AV460" s="515"/>
      <c r="AW460" s="515"/>
      <c r="AX460" s="515"/>
      <c r="AY460" s="515"/>
      <c r="AZ460" s="515"/>
      <c r="BA460" s="515"/>
      <c r="BB460" s="515"/>
      <c r="BC460" s="515"/>
      <c r="BD460" s="515"/>
      <c r="BE460" s="356" t="s">
        <v>1505</v>
      </c>
      <c r="BF460" s="448">
        <v>8</v>
      </c>
      <c r="BG460" s="441" t="s">
        <v>103</v>
      </c>
      <c r="BH460" s="442">
        <v>2</v>
      </c>
      <c r="BI460" s="442">
        <v>8</v>
      </c>
      <c r="BJ460" s="436">
        <v>4</v>
      </c>
      <c r="BK460" s="436">
        <v>4</v>
      </c>
      <c r="BL460" s="436">
        <v>38</v>
      </c>
      <c r="BM460" s="436">
        <v>0</v>
      </c>
      <c r="BN460" s="436">
        <v>1</v>
      </c>
    </row>
    <row r="461" spans="1:66" ht="15.75" x14ac:dyDescent="0.25">
      <c r="A461" s="425">
        <v>81055</v>
      </c>
      <c r="B461" s="468" t="s">
        <v>1692</v>
      </c>
      <c r="C461" s="468" t="s">
        <v>1692</v>
      </c>
      <c r="D461" s="427">
        <v>4</v>
      </c>
      <c r="E461" s="428">
        <v>3.579690777872551E-3</v>
      </c>
      <c r="F461" s="429">
        <v>0</v>
      </c>
      <c r="G461" s="429" t="s">
        <v>19</v>
      </c>
      <c r="H461" s="430">
        <v>0</v>
      </c>
      <c r="I461" s="430">
        <v>0</v>
      </c>
      <c r="J461" s="430">
        <v>0</v>
      </c>
      <c r="K461" s="431">
        <v>0</v>
      </c>
      <c r="L461" s="430">
        <v>0</v>
      </c>
      <c r="M461" s="431">
        <v>0</v>
      </c>
      <c r="N461" s="430">
        <v>0</v>
      </c>
      <c r="O461" s="549">
        <v>0</v>
      </c>
      <c r="P461" s="515"/>
      <c r="Q461" s="515"/>
      <c r="R461" s="515"/>
      <c r="S461" s="515"/>
      <c r="T461" s="515"/>
      <c r="U461" s="515"/>
      <c r="V461" s="515"/>
      <c r="W461" s="515"/>
      <c r="X461" s="515"/>
      <c r="Y461" s="515"/>
      <c r="Z461" s="515"/>
      <c r="AA461" s="356" t="s">
        <v>1505</v>
      </c>
      <c r="AB461" s="356" t="s">
        <v>1505</v>
      </c>
      <c r="AC461" s="515"/>
      <c r="AD461" s="515"/>
      <c r="AE461" s="515"/>
      <c r="AF461" s="515"/>
      <c r="AG461" s="515"/>
      <c r="AH461" s="515"/>
      <c r="AI461" s="532"/>
      <c r="AJ461" s="454" t="s">
        <v>1505</v>
      </c>
      <c r="AK461" s="515"/>
      <c r="AL461" s="515"/>
      <c r="AM461" s="515"/>
      <c r="AN461" s="515"/>
      <c r="AO461" s="515"/>
      <c r="AP461" s="515"/>
      <c r="AQ461" s="532"/>
      <c r="AR461" s="517"/>
      <c r="AS461" s="515"/>
      <c r="AT461" s="515"/>
      <c r="AU461" s="515"/>
      <c r="AV461" s="515"/>
      <c r="AW461" s="515"/>
      <c r="AX461" s="515"/>
      <c r="AY461" s="515"/>
      <c r="AZ461" s="515"/>
      <c r="BA461" s="515"/>
      <c r="BB461" s="515"/>
      <c r="BC461" s="515"/>
      <c r="BD461" s="515"/>
      <c r="BE461" s="356" t="s">
        <v>1505</v>
      </c>
      <c r="BF461" s="448">
        <v>8</v>
      </c>
      <c r="BG461" s="441" t="s">
        <v>103</v>
      </c>
      <c r="BH461" s="442">
        <v>2</v>
      </c>
      <c r="BI461" s="442">
        <v>8</v>
      </c>
      <c r="BJ461" s="436">
        <v>4</v>
      </c>
      <c r="BK461" s="436">
        <v>4</v>
      </c>
      <c r="BL461" s="436">
        <v>38</v>
      </c>
      <c r="BM461" s="436">
        <v>0</v>
      </c>
      <c r="BN461" s="436">
        <v>4</v>
      </c>
    </row>
    <row r="462" spans="1:66" ht="15.75" x14ac:dyDescent="0.25">
      <c r="A462" s="425">
        <v>81058</v>
      </c>
      <c r="B462" s="468" t="s">
        <v>1693</v>
      </c>
      <c r="C462" s="468" t="s">
        <v>1693</v>
      </c>
      <c r="D462" s="427">
        <v>4</v>
      </c>
      <c r="E462" s="428">
        <v>9.545576099345629E-3</v>
      </c>
      <c r="F462" s="429">
        <v>0</v>
      </c>
      <c r="G462" s="429" t="s">
        <v>19</v>
      </c>
      <c r="H462" s="430">
        <v>0</v>
      </c>
      <c r="I462" s="430">
        <v>0</v>
      </c>
      <c r="J462" s="430">
        <v>0</v>
      </c>
      <c r="K462" s="431">
        <v>0</v>
      </c>
      <c r="L462" s="430">
        <v>0</v>
      </c>
      <c r="M462" s="431">
        <v>0</v>
      </c>
      <c r="N462" s="430">
        <v>0</v>
      </c>
      <c r="O462" s="549">
        <v>0</v>
      </c>
      <c r="P462" s="515"/>
      <c r="Q462" s="515"/>
      <c r="R462" s="515"/>
      <c r="S462" s="515"/>
      <c r="T462" s="515"/>
      <c r="U462" s="515"/>
      <c r="V462" s="515"/>
      <c r="W462" s="515"/>
      <c r="X462" s="515"/>
      <c r="Y462" s="515"/>
      <c r="Z462" s="515"/>
      <c r="AA462" s="356" t="s">
        <v>1505</v>
      </c>
      <c r="AB462" s="356" t="s">
        <v>1505</v>
      </c>
      <c r="AC462" s="515"/>
      <c r="AD462" s="515"/>
      <c r="AE462" s="515"/>
      <c r="AF462" s="515"/>
      <c r="AG462" s="515"/>
      <c r="AH462" s="515"/>
      <c r="AI462" s="532"/>
      <c r="AJ462" s="454" t="s">
        <v>1505</v>
      </c>
      <c r="AK462" s="515"/>
      <c r="AL462" s="515"/>
      <c r="AM462" s="515"/>
      <c r="AN462" s="515"/>
      <c r="AO462" s="515"/>
      <c r="AP462" s="515"/>
      <c r="AQ462" s="532"/>
      <c r="AR462" s="517"/>
      <c r="AS462" s="515"/>
      <c r="AT462" s="515"/>
      <c r="AU462" s="515"/>
      <c r="AV462" s="515"/>
      <c r="AW462" s="515"/>
      <c r="AX462" s="515"/>
      <c r="AY462" s="515"/>
      <c r="AZ462" s="515"/>
      <c r="BA462" s="515"/>
      <c r="BB462" s="515"/>
      <c r="BC462" s="515"/>
      <c r="BD462" s="515"/>
      <c r="BE462" s="356" t="s">
        <v>1505</v>
      </c>
      <c r="BF462" s="448">
        <v>8</v>
      </c>
      <c r="BG462" s="441" t="s">
        <v>103</v>
      </c>
      <c r="BH462" s="442">
        <v>2</v>
      </c>
      <c r="BI462" s="442">
        <v>8</v>
      </c>
      <c r="BJ462" s="436">
        <v>4</v>
      </c>
      <c r="BK462" s="436">
        <v>4</v>
      </c>
      <c r="BL462" s="436">
        <v>38</v>
      </c>
      <c r="BM462" s="436">
        <v>0</v>
      </c>
      <c r="BN462" s="436">
        <v>4</v>
      </c>
    </row>
    <row r="463" spans="1:66" ht="15.75" x14ac:dyDescent="0.25">
      <c r="A463" s="545">
        <v>81056</v>
      </c>
      <c r="B463" s="468" t="s">
        <v>1694</v>
      </c>
      <c r="C463" s="468" t="s">
        <v>1694</v>
      </c>
      <c r="D463" s="427">
        <v>4</v>
      </c>
      <c r="E463" s="428">
        <v>1.040095163880049E-2</v>
      </c>
      <c r="F463" s="429">
        <v>0</v>
      </c>
      <c r="G463" s="429" t="s">
        <v>19</v>
      </c>
      <c r="H463" s="430">
        <v>0</v>
      </c>
      <c r="I463" s="430">
        <v>0</v>
      </c>
      <c r="J463" s="430">
        <v>0</v>
      </c>
      <c r="K463" s="431">
        <v>0</v>
      </c>
      <c r="L463" s="430">
        <v>0</v>
      </c>
      <c r="M463" s="431">
        <v>0</v>
      </c>
      <c r="N463" s="430">
        <v>0</v>
      </c>
      <c r="O463" s="549">
        <v>0</v>
      </c>
      <c r="P463" s="515"/>
      <c r="Q463" s="515"/>
      <c r="R463" s="515"/>
      <c r="S463" s="515"/>
      <c r="T463" s="515"/>
      <c r="U463" s="515"/>
      <c r="V463" s="515"/>
      <c r="W463" s="515"/>
      <c r="X463" s="515"/>
      <c r="Y463" s="515"/>
      <c r="Z463" s="515"/>
      <c r="AA463" s="356" t="s">
        <v>1505</v>
      </c>
      <c r="AB463" s="356" t="s">
        <v>1505</v>
      </c>
      <c r="AC463" s="515"/>
      <c r="AD463" s="515"/>
      <c r="AE463" s="515"/>
      <c r="AF463" s="515"/>
      <c r="AG463" s="515"/>
      <c r="AH463" s="515"/>
      <c r="AI463" s="532"/>
      <c r="AJ463" s="454" t="s">
        <v>1505</v>
      </c>
      <c r="AK463" s="515"/>
      <c r="AL463" s="515"/>
      <c r="AM463" s="515"/>
      <c r="AN463" s="515"/>
      <c r="AO463" s="515"/>
      <c r="AP463" s="515"/>
      <c r="AQ463" s="532"/>
      <c r="AR463" s="517"/>
      <c r="AS463" s="515"/>
      <c r="AT463" s="515"/>
      <c r="AU463" s="515"/>
      <c r="AV463" s="515"/>
      <c r="AW463" s="515"/>
      <c r="AX463" s="515"/>
      <c r="AY463" s="515"/>
      <c r="AZ463" s="515"/>
      <c r="BA463" s="515"/>
      <c r="BB463" s="515"/>
      <c r="BC463" s="515"/>
      <c r="BD463" s="515"/>
      <c r="BE463" s="356" t="s">
        <v>1505</v>
      </c>
      <c r="BF463" s="448">
        <v>16</v>
      </c>
      <c r="BG463" s="441" t="s">
        <v>103</v>
      </c>
      <c r="BH463" s="442">
        <v>4</v>
      </c>
      <c r="BI463" s="442">
        <v>16</v>
      </c>
      <c r="BJ463" s="436">
        <v>4</v>
      </c>
      <c r="BK463" s="436">
        <v>4</v>
      </c>
      <c r="BL463" s="436">
        <v>38</v>
      </c>
      <c r="BM463" s="436">
        <v>0</v>
      </c>
      <c r="BN463" s="436">
        <v>4</v>
      </c>
    </row>
    <row r="464" spans="1:66" ht="15.75" x14ac:dyDescent="0.25">
      <c r="A464" s="545">
        <v>81003</v>
      </c>
      <c r="B464" s="468" t="s">
        <v>1685</v>
      </c>
      <c r="C464" s="468" t="s">
        <v>1685</v>
      </c>
      <c r="D464" s="427">
        <v>4</v>
      </c>
      <c r="E464" s="428">
        <v>1.054597449728549E-2</v>
      </c>
      <c r="F464" s="429">
        <v>0</v>
      </c>
      <c r="G464" s="429" t="s">
        <v>19</v>
      </c>
      <c r="H464" s="430">
        <v>0</v>
      </c>
      <c r="I464" s="430">
        <v>0</v>
      </c>
      <c r="J464" s="430">
        <v>0</v>
      </c>
      <c r="K464" s="431">
        <v>0</v>
      </c>
      <c r="L464" s="430">
        <v>0</v>
      </c>
      <c r="M464" s="431">
        <v>0</v>
      </c>
      <c r="N464" s="430">
        <v>0</v>
      </c>
      <c r="O464" s="549">
        <v>0</v>
      </c>
      <c r="P464" s="515"/>
      <c r="Q464" s="515"/>
      <c r="R464" s="515"/>
      <c r="S464" s="515"/>
      <c r="T464" s="515"/>
      <c r="U464" s="515"/>
      <c r="V464" s="515"/>
      <c r="W464" s="515"/>
      <c r="X464" s="515"/>
      <c r="Y464" s="515"/>
      <c r="Z464" s="515"/>
      <c r="AA464" s="356" t="s">
        <v>1505</v>
      </c>
      <c r="AB464" s="356" t="s">
        <v>1505</v>
      </c>
      <c r="AC464" s="515"/>
      <c r="AD464" s="515"/>
      <c r="AE464" s="515"/>
      <c r="AF464" s="515"/>
      <c r="AG464" s="515"/>
      <c r="AH464" s="515"/>
      <c r="AI464" s="532"/>
      <c r="AJ464" s="454" t="s">
        <v>1505</v>
      </c>
      <c r="AK464" s="515"/>
      <c r="AL464" s="515"/>
      <c r="AM464" s="515"/>
      <c r="AN464" s="515"/>
      <c r="AO464" s="515"/>
      <c r="AP464" s="515"/>
      <c r="AQ464" s="532"/>
      <c r="AR464" s="517"/>
      <c r="AS464" s="515"/>
      <c r="AT464" s="515"/>
      <c r="AU464" s="515"/>
      <c r="AV464" s="515"/>
      <c r="AW464" s="515"/>
      <c r="AX464" s="515"/>
      <c r="AY464" s="515"/>
      <c r="AZ464" s="515"/>
      <c r="BA464" s="515"/>
      <c r="BB464" s="515"/>
      <c r="BC464" s="515"/>
      <c r="BD464" s="515"/>
      <c r="BE464" s="356" t="s">
        <v>1505</v>
      </c>
      <c r="BF464" s="448">
        <v>52.8</v>
      </c>
      <c r="BG464" s="441" t="s">
        <v>1647</v>
      </c>
      <c r="BH464" s="442">
        <v>13.2</v>
      </c>
      <c r="BI464" s="442">
        <v>52.8</v>
      </c>
      <c r="BJ464" s="436">
        <v>4</v>
      </c>
      <c r="BK464" s="436">
        <v>4</v>
      </c>
      <c r="BL464" s="436">
        <v>38</v>
      </c>
      <c r="BM464" s="436">
        <v>0</v>
      </c>
      <c r="BN464" s="436">
        <v>4</v>
      </c>
    </row>
    <row r="465" spans="1:66" ht="15.75" x14ac:dyDescent="0.25">
      <c r="A465" s="561"/>
      <c r="B465" s="468"/>
      <c r="C465" s="438" t="s">
        <v>1874</v>
      </c>
      <c r="D465" s="427"/>
      <c r="E465" s="428"/>
      <c r="F465" s="429"/>
      <c r="G465" s="429"/>
      <c r="H465" s="430"/>
      <c r="I465" s="430"/>
      <c r="J465" s="430"/>
      <c r="K465" s="431"/>
      <c r="L465" s="430"/>
      <c r="M465" s="431"/>
      <c r="N465" s="430"/>
      <c r="O465" s="549"/>
      <c r="P465" s="849" t="s">
        <v>1875</v>
      </c>
      <c r="Q465" s="850"/>
      <c r="R465" s="850"/>
      <c r="S465" s="850"/>
      <c r="T465" s="850"/>
      <c r="U465" s="850"/>
      <c r="V465" s="850"/>
      <c r="W465" s="850"/>
      <c r="X465" s="850"/>
      <c r="Y465" s="850"/>
      <c r="Z465" s="850"/>
      <c r="AA465" s="850"/>
      <c r="AB465" s="850"/>
      <c r="AC465" s="850"/>
      <c r="AD465" s="850"/>
      <c r="AE465" s="850"/>
      <c r="AF465" s="850"/>
      <c r="AG465" s="850"/>
      <c r="AH465" s="850"/>
      <c r="AI465" s="850"/>
      <c r="AJ465" s="850"/>
      <c r="AK465" s="850"/>
      <c r="AL465" s="850"/>
      <c r="AM465" s="850"/>
      <c r="AN465" s="850"/>
      <c r="AO465" s="850"/>
      <c r="AP465" s="850"/>
      <c r="AQ465" s="850"/>
      <c r="AR465" s="850"/>
      <c r="AS465" s="850"/>
      <c r="AT465" s="850"/>
      <c r="AU465" s="850"/>
      <c r="AV465" s="850"/>
      <c r="AW465" s="850"/>
      <c r="AX465" s="850"/>
      <c r="AY465" s="850"/>
      <c r="AZ465" s="850"/>
      <c r="BA465" s="850"/>
      <c r="BB465" s="850"/>
      <c r="BC465" s="850"/>
      <c r="BD465" s="850"/>
      <c r="BE465" s="851"/>
      <c r="BF465" s="448">
        <v>4</v>
      </c>
      <c r="BG465" s="441" t="s">
        <v>1697</v>
      </c>
      <c r="BH465" s="442"/>
      <c r="BI465" s="442"/>
      <c r="BJ465" s="436"/>
      <c r="BK465" s="436"/>
      <c r="BL465" s="436"/>
      <c r="BM465" s="436"/>
      <c r="BN465" s="436"/>
    </row>
    <row r="466" spans="1:66" x14ac:dyDescent="0.25">
      <c r="A466" s="425" t="s">
        <v>1698</v>
      </c>
      <c r="B466" s="495" t="s">
        <v>1699</v>
      </c>
      <c r="C466" s="495" t="s">
        <v>1699</v>
      </c>
      <c r="D466" s="573"/>
      <c r="E466" s="574"/>
      <c r="F466" s="429" t="s">
        <v>19</v>
      </c>
      <c r="G466" s="429" t="s">
        <v>19</v>
      </c>
      <c r="H466" s="573"/>
      <c r="I466" s="573"/>
      <c r="J466" s="573"/>
      <c r="K466" s="431" t="s">
        <v>19</v>
      </c>
      <c r="L466" s="573"/>
      <c r="M466" s="431" t="s">
        <v>19</v>
      </c>
      <c r="N466" s="573"/>
      <c r="O466" s="467" t="s">
        <v>1919</v>
      </c>
      <c r="P466" s="419"/>
      <c r="Q466" s="419"/>
      <c r="R466" s="419"/>
      <c r="S466" s="419"/>
      <c r="T466" s="419"/>
      <c r="U466" s="419"/>
      <c r="V466" s="419"/>
      <c r="W466" s="419"/>
      <c r="X466" s="419"/>
      <c r="Y466" s="419"/>
      <c r="Z466" s="419"/>
      <c r="AA466" s="419"/>
      <c r="AB466" s="419"/>
      <c r="AC466" s="419"/>
      <c r="AD466" s="419"/>
      <c r="AE466" s="419"/>
      <c r="AF466" s="419"/>
      <c r="AG466" s="419"/>
      <c r="AH466" s="419"/>
      <c r="AI466" s="420"/>
      <c r="AJ466" s="421"/>
      <c r="AK466" s="419"/>
      <c r="AL466" s="419"/>
      <c r="AM466" s="419"/>
      <c r="AN466" s="419"/>
      <c r="AO466" s="419"/>
      <c r="AP466" s="419"/>
      <c r="AQ466" s="420"/>
      <c r="AR466" s="422"/>
      <c r="AS466" s="419"/>
      <c r="AT466" s="419"/>
      <c r="AU466" s="419"/>
      <c r="AV466" s="419"/>
      <c r="AW466" s="419"/>
      <c r="AX466" s="419"/>
      <c r="AY466" s="419"/>
      <c r="AZ466" s="419"/>
      <c r="BA466" s="419"/>
      <c r="BB466" s="419"/>
      <c r="BC466" s="419"/>
      <c r="BD466" s="419"/>
      <c r="BE466" s="419"/>
      <c r="BF466" s="448" t="s">
        <v>19</v>
      </c>
      <c r="BG466" s="441"/>
      <c r="BH466" s="442"/>
      <c r="BI466" s="442"/>
      <c r="BJ466" s="436">
        <v>0</v>
      </c>
      <c r="BK466" s="436" t="s">
        <v>19</v>
      </c>
      <c r="BL466" s="436" t="s">
        <v>19</v>
      </c>
      <c r="BM466" s="436" t="s">
        <v>19</v>
      </c>
      <c r="BN466" s="436" t="s">
        <v>19</v>
      </c>
    </row>
    <row r="467" spans="1:66" ht="47.25" customHeight="1" x14ac:dyDescent="0.25">
      <c r="A467" s="461" t="s">
        <v>1701</v>
      </c>
      <c r="B467" s="495" t="s">
        <v>780</v>
      </c>
      <c r="C467" s="495" t="s">
        <v>780</v>
      </c>
      <c r="D467" s="573"/>
      <c r="E467" s="574"/>
      <c r="F467" s="429" t="s">
        <v>19</v>
      </c>
      <c r="G467" s="429" t="s">
        <v>19</v>
      </c>
      <c r="H467" s="573"/>
      <c r="I467" s="573"/>
      <c r="J467" s="573"/>
      <c r="K467" s="431" t="s">
        <v>19</v>
      </c>
      <c r="L467" s="573"/>
      <c r="M467" s="431" t="s">
        <v>19</v>
      </c>
      <c r="N467" s="573"/>
      <c r="O467" s="467" t="s">
        <v>1919</v>
      </c>
      <c r="P467" s="846" t="s">
        <v>1744</v>
      </c>
      <c r="Q467" s="847"/>
      <c r="R467" s="847"/>
      <c r="S467" s="847"/>
      <c r="T467" s="847"/>
      <c r="U467" s="847"/>
      <c r="V467" s="847"/>
      <c r="W467" s="847"/>
      <c r="X467" s="847"/>
      <c r="Y467" s="847"/>
      <c r="Z467" s="847"/>
      <c r="AA467" s="847"/>
      <c r="AB467" s="847"/>
      <c r="AC467" s="847"/>
      <c r="AD467" s="847"/>
      <c r="AE467" s="847"/>
      <c r="AF467" s="847"/>
      <c r="AG467" s="847"/>
      <c r="AH467" s="847"/>
      <c r="AI467" s="847"/>
      <c r="AJ467" s="847"/>
      <c r="AK467" s="847"/>
      <c r="AL467" s="847"/>
      <c r="AM467" s="847"/>
      <c r="AN467" s="847"/>
      <c r="AO467" s="847"/>
      <c r="AP467" s="847"/>
      <c r="AQ467" s="847"/>
      <c r="AR467" s="847"/>
      <c r="AS467" s="847"/>
      <c r="AT467" s="847"/>
      <c r="AU467" s="847"/>
      <c r="AV467" s="847"/>
      <c r="AW467" s="847"/>
      <c r="AX467" s="847"/>
      <c r="AY467" s="847"/>
      <c r="AZ467" s="847"/>
      <c r="BA467" s="847"/>
      <c r="BB467" s="847"/>
      <c r="BC467" s="847"/>
      <c r="BD467" s="847"/>
      <c r="BE467" s="848"/>
      <c r="BF467" s="448" t="s">
        <v>19</v>
      </c>
      <c r="BG467" s="441"/>
      <c r="BH467" s="442"/>
      <c r="BI467" s="442"/>
      <c r="BJ467" s="436">
        <v>1</v>
      </c>
      <c r="BK467" s="436" t="s">
        <v>19</v>
      </c>
      <c r="BL467" s="436" t="s">
        <v>19</v>
      </c>
      <c r="BM467" s="436" t="s">
        <v>19</v>
      </c>
      <c r="BN467" s="436" t="s">
        <v>19</v>
      </c>
    </row>
    <row r="468" spans="1:66" ht="15.75" x14ac:dyDescent="0.25">
      <c r="A468" s="425">
        <v>80926</v>
      </c>
      <c r="B468" s="468" t="s">
        <v>749</v>
      </c>
      <c r="C468" s="468" t="s">
        <v>749</v>
      </c>
      <c r="D468" s="427">
        <v>4</v>
      </c>
      <c r="E468" s="428">
        <v>1.5213835416885252E-2</v>
      </c>
      <c r="F468" s="429">
        <v>0</v>
      </c>
      <c r="G468" s="429" t="s">
        <v>19</v>
      </c>
      <c r="H468" s="430">
        <v>0</v>
      </c>
      <c r="I468" s="430">
        <v>0</v>
      </c>
      <c r="J468" s="430">
        <v>0</v>
      </c>
      <c r="K468" s="431">
        <v>0</v>
      </c>
      <c r="L468" s="430">
        <v>0</v>
      </c>
      <c r="M468" s="431">
        <v>0</v>
      </c>
      <c r="N468" s="430">
        <v>0</v>
      </c>
      <c r="O468" s="549">
        <v>0</v>
      </c>
      <c r="P468" s="515"/>
      <c r="Q468" s="515"/>
      <c r="R468" s="515"/>
      <c r="S468" s="515"/>
      <c r="T468" s="515"/>
      <c r="U468" s="515"/>
      <c r="V468" s="515"/>
      <c r="W468" s="515"/>
      <c r="X468" s="515"/>
      <c r="Y468" s="515"/>
      <c r="Z468" s="515"/>
      <c r="AA468" s="356" t="s">
        <v>1505</v>
      </c>
      <c r="AB468" s="356" t="s">
        <v>1505</v>
      </c>
      <c r="AC468" s="515"/>
      <c r="AD468" s="515"/>
      <c r="AE468" s="515"/>
      <c r="AF468" s="515"/>
      <c r="AG468" s="515"/>
      <c r="AH468" s="515"/>
      <c r="AI468" s="532"/>
      <c r="AJ468" s="454" t="s">
        <v>1505</v>
      </c>
      <c r="AK468" s="515"/>
      <c r="AL468" s="515"/>
      <c r="AM468" s="515"/>
      <c r="AN468" s="515"/>
      <c r="AO468" s="515"/>
      <c r="AP468" s="515"/>
      <c r="AQ468" s="532"/>
      <c r="AR468" s="517"/>
      <c r="AS468" s="515"/>
      <c r="AT468" s="515"/>
      <c r="AU468" s="515"/>
      <c r="AV468" s="515"/>
      <c r="AW468" s="515"/>
      <c r="AX468" s="515"/>
      <c r="AY468" s="515"/>
      <c r="AZ468" s="515"/>
      <c r="BA468" s="515"/>
      <c r="BB468" s="515"/>
      <c r="BC468" s="515"/>
      <c r="BD468" s="515"/>
      <c r="BE468" s="356" t="s">
        <v>1505</v>
      </c>
      <c r="BF468" s="448">
        <v>8</v>
      </c>
      <c r="BG468" s="441" t="s">
        <v>103</v>
      </c>
      <c r="BH468" s="442">
        <v>2</v>
      </c>
      <c r="BI468" s="442">
        <v>8</v>
      </c>
      <c r="BJ468" s="436">
        <v>4</v>
      </c>
      <c r="BK468" s="436">
        <v>4</v>
      </c>
      <c r="BL468" s="436">
        <v>38</v>
      </c>
      <c r="BM468" s="436">
        <v>0</v>
      </c>
      <c r="BN468" s="436">
        <v>1</v>
      </c>
    </row>
    <row r="469" spans="1:66" ht="15.75" x14ac:dyDescent="0.25">
      <c r="A469" s="545">
        <v>80927</v>
      </c>
      <c r="B469" s="468" t="s">
        <v>1876</v>
      </c>
      <c r="C469" s="468" t="s">
        <v>1876</v>
      </c>
      <c r="D469" s="427">
        <v>4</v>
      </c>
      <c r="E469" s="428">
        <v>8.9251894557577979E-3</v>
      </c>
      <c r="F469" s="429">
        <v>0</v>
      </c>
      <c r="G469" s="429" t="s">
        <v>19</v>
      </c>
      <c r="H469" s="430">
        <v>0</v>
      </c>
      <c r="I469" s="430">
        <v>0</v>
      </c>
      <c r="J469" s="430">
        <v>0</v>
      </c>
      <c r="K469" s="431">
        <v>0</v>
      </c>
      <c r="L469" s="430">
        <v>0</v>
      </c>
      <c r="M469" s="431">
        <v>0</v>
      </c>
      <c r="N469" s="430">
        <v>0</v>
      </c>
      <c r="O469" s="549">
        <v>0</v>
      </c>
      <c r="P469" s="515"/>
      <c r="Q469" s="515"/>
      <c r="R469" s="515"/>
      <c r="S469" s="515"/>
      <c r="T469" s="515"/>
      <c r="U469" s="515"/>
      <c r="V469" s="515"/>
      <c r="W469" s="515"/>
      <c r="X469" s="515"/>
      <c r="Y469" s="515"/>
      <c r="Z469" s="515"/>
      <c r="AA469" s="356" t="s">
        <v>1505</v>
      </c>
      <c r="AB469" s="356" t="s">
        <v>1505</v>
      </c>
      <c r="AC469" s="515"/>
      <c r="AD469" s="515"/>
      <c r="AE469" s="515"/>
      <c r="AF469" s="515"/>
      <c r="AG469" s="515"/>
      <c r="AH469" s="515"/>
      <c r="AI469" s="532"/>
      <c r="AJ469" s="454" t="s">
        <v>1505</v>
      </c>
      <c r="AK469" s="515"/>
      <c r="AL469" s="515"/>
      <c r="AM469" s="515"/>
      <c r="AN469" s="515"/>
      <c r="AO469" s="515"/>
      <c r="AP469" s="515"/>
      <c r="AQ469" s="532"/>
      <c r="AR469" s="517"/>
      <c r="AS469" s="515"/>
      <c r="AT469" s="515"/>
      <c r="AU469" s="515"/>
      <c r="AV469" s="515"/>
      <c r="AW469" s="515"/>
      <c r="AX469" s="515"/>
      <c r="AY469" s="515"/>
      <c r="AZ469" s="515"/>
      <c r="BA469" s="515"/>
      <c r="BB469" s="515"/>
      <c r="BC469" s="515"/>
      <c r="BD469" s="515"/>
      <c r="BE469" s="356" t="s">
        <v>1505</v>
      </c>
      <c r="BF469" s="448">
        <v>4</v>
      </c>
      <c r="BG469" s="441" t="s">
        <v>103</v>
      </c>
      <c r="BH469" s="442">
        <v>1</v>
      </c>
      <c r="BI469" s="442">
        <v>4</v>
      </c>
      <c r="BJ469" s="436">
        <v>4</v>
      </c>
      <c r="BK469" s="436">
        <v>4</v>
      </c>
      <c r="BL469" s="436">
        <v>38</v>
      </c>
      <c r="BM469" s="436">
        <v>0</v>
      </c>
      <c r="BN469" s="436">
        <v>1</v>
      </c>
    </row>
    <row r="470" spans="1:66" ht="15.75" x14ac:dyDescent="0.25">
      <c r="A470" s="425">
        <v>80946</v>
      </c>
      <c r="B470" s="468" t="s">
        <v>746</v>
      </c>
      <c r="C470" s="468" t="s">
        <v>746</v>
      </c>
      <c r="D470" s="427">
        <v>4</v>
      </c>
      <c r="E470" s="428">
        <v>7.2736843039045325E-3</v>
      </c>
      <c r="F470" s="429">
        <v>0</v>
      </c>
      <c r="G470" s="429" t="s">
        <v>19</v>
      </c>
      <c r="H470" s="430">
        <v>0</v>
      </c>
      <c r="I470" s="430">
        <v>0</v>
      </c>
      <c r="J470" s="430">
        <v>0</v>
      </c>
      <c r="K470" s="431">
        <v>0</v>
      </c>
      <c r="L470" s="430">
        <v>0</v>
      </c>
      <c r="M470" s="431">
        <v>0</v>
      </c>
      <c r="N470" s="430">
        <v>0</v>
      </c>
      <c r="O470" s="549">
        <v>0</v>
      </c>
      <c r="P470" s="515"/>
      <c r="Q470" s="515"/>
      <c r="R470" s="515"/>
      <c r="S470" s="515"/>
      <c r="T470" s="515"/>
      <c r="U470" s="515"/>
      <c r="V470" s="515"/>
      <c r="W470" s="515"/>
      <c r="X470" s="515"/>
      <c r="Y470" s="515"/>
      <c r="Z470" s="515"/>
      <c r="AA470" s="356" t="s">
        <v>1505</v>
      </c>
      <c r="AB470" s="356" t="s">
        <v>1505</v>
      </c>
      <c r="AC470" s="515"/>
      <c r="AD470" s="515"/>
      <c r="AE470" s="515"/>
      <c r="AF470" s="515"/>
      <c r="AG470" s="515"/>
      <c r="AH470" s="515"/>
      <c r="AI470" s="532"/>
      <c r="AJ470" s="454" t="s">
        <v>1505</v>
      </c>
      <c r="AK470" s="515"/>
      <c r="AL470" s="515"/>
      <c r="AM470" s="515"/>
      <c r="AN470" s="515"/>
      <c r="AO470" s="515"/>
      <c r="AP470" s="515"/>
      <c r="AQ470" s="532"/>
      <c r="AR470" s="517"/>
      <c r="AS470" s="515"/>
      <c r="AT470" s="515"/>
      <c r="AU470" s="515"/>
      <c r="AV470" s="515"/>
      <c r="AW470" s="515"/>
      <c r="AX470" s="515"/>
      <c r="AY470" s="515"/>
      <c r="AZ470" s="515"/>
      <c r="BA470" s="515"/>
      <c r="BB470" s="515"/>
      <c r="BC470" s="515"/>
      <c r="BD470" s="515"/>
      <c r="BE470" s="356" t="s">
        <v>1505</v>
      </c>
      <c r="BF470" s="448">
        <v>4</v>
      </c>
      <c r="BG470" s="441" t="s">
        <v>103</v>
      </c>
      <c r="BH470" s="442">
        <v>1</v>
      </c>
      <c r="BI470" s="442">
        <v>4</v>
      </c>
      <c r="BJ470" s="436">
        <v>4</v>
      </c>
      <c r="BK470" s="436">
        <v>4</v>
      </c>
      <c r="BL470" s="436">
        <v>38</v>
      </c>
      <c r="BM470" s="436">
        <v>0</v>
      </c>
      <c r="BN470" s="436" t="e">
        <v>#NAME?</v>
      </c>
    </row>
    <row r="471" spans="1:66" ht="60.75" customHeight="1" x14ac:dyDescent="0.25">
      <c r="A471" s="461" t="s">
        <v>1702</v>
      </c>
      <c r="B471" s="495" t="s">
        <v>1683</v>
      </c>
      <c r="C471" s="495" t="s">
        <v>1683</v>
      </c>
      <c r="D471" s="573"/>
      <c r="E471" s="574"/>
      <c r="F471" s="429" t="s">
        <v>19</v>
      </c>
      <c r="G471" s="429" t="s">
        <v>19</v>
      </c>
      <c r="H471" s="573"/>
      <c r="I471" s="573"/>
      <c r="J471" s="573"/>
      <c r="K471" s="431" t="s">
        <v>19</v>
      </c>
      <c r="L471" s="573"/>
      <c r="M471" s="431" t="s">
        <v>19</v>
      </c>
      <c r="N471" s="573"/>
      <c r="O471" s="467" t="s">
        <v>1919</v>
      </c>
      <c r="P471" s="846" t="s">
        <v>1744</v>
      </c>
      <c r="Q471" s="847"/>
      <c r="R471" s="847"/>
      <c r="S471" s="847"/>
      <c r="T471" s="847"/>
      <c r="U471" s="847"/>
      <c r="V471" s="847"/>
      <c r="W471" s="847"/>
      <c r="X471" s="847"/>
      <c r="Y471" s="847"/>
      <c r="Z471" s="847"/>
      <c r="AA471" s="847"/>
      <c r="AB471" s="847"/>
      <c r="AC471" s="847"/>
      <c r="AD471" s="847"/>
      <c r="AE471" s="847"/>
      <c r="AF471" s="847"/>
      <c r="AG471" s="847"/>
      <c r="AH471" s="847"/>
      <c r="AI471" s="847"/>
      <c r="AJ471" s="847"/>
      <c r="AK471" s="847"/>
      <c r="AL471" s="847"/>
      <c r="AM471" s="847"/>
      <c r="AN471" s="847"/>
      <c r="AO471" s="847"/>
      <c r="AP471" s="847"/>
      <c r="AQ471" s="847"/>
      <c r="AR471" s="847"/>
      <c r="AS471" s="847"/>
      <c r="AT471" s="847"/>
      <c r="AU471" s="847"/>
      <c r="AV471" s="847"/>
      <c r="AW471" s="847"/>
      <c r="AX471" s="847"/>
      <c r="AY471" s="847"/>
      <c r="AZ471" s="847"/>
      <c r="BA471" s="847"/>
      <c r="BB471" s="847"/>
      <c r="BC471" s="847"/>
      <c r="BD471" s="847"/>
      <c r="BE471" s="848"/>
      <c r="BF471" s="448" t="s">
        <v>19</v>
      </c>
      <c r="BG471" s="441"/>
      <c r="BH471" s="442"/>
      <c r="BI471" s="442"/>
      <c r="BJ471" s="436">
        <v>1</v>
      </c>
      <c r="BK471" s="436" t="s">
        <v>19</v>
      </c>
      <c r="BL471" s="436" t="s">
        <v>19</v>
      </c>
      <c r="BM471" s="436" t="s">
        <v>19</v>
      </c>
      <c r="BN471" s="436" t="s">
        <v>19</v>
      </c>
    </row>
    <row r="472" spans="1:66" ht="15.75" x14ac:dyDescent="0.25">
      <c r="A472" s="425">
        <v>81069</v>
      </c>
      <c r="B472" s="468" t="s">
        <v>1703</v>
      </c>
      <c r="C472" s="468" t="s">
        <v>1703</v>
      </c>
      <c r="D472" s="427">
        <v>4</v>
      </c>
      <c r="E472" s="428">
        <v>3.8487909650751183E-3</v>
      </c>
      <c r="F472" s="429">
        <v>0</v>
      </c>
      <c r="G472" s="429" t="s">
        <v>19</v>
      </c>
      <c r="H472" s="430">
        <v>0</v>
      </c>
      <c r="I472" s="430">
        <v>0</v>
      </c>
      <c r="J472" s="430">
        <v>0</v>
      </c>
      <c r="K472" s="431">
        <v>0</v>
      </c>
      <c r="L472" s="430">
        <v>0</v>
      </c>
      <c r="M472" s="431">
        <v>0</v>
      </c>
      <c r="N472" s="430">
        <v>0</v>
      </c>
      <c r="O472" s="549">
        <v>0</v>
      </c>
      <c r="P472" s="515"/>
      <c r="Q472" s="515"/>
      <c r="R472" s="515"/>
      <c r="S472" s="515"/>
      <c r="T472" s="515"/>
      <c r="U472" s="515"/>
      <c r="V472" s="515"/>
      <c r="W472" s="515"/>
      <c r="X472" s="515"/>
      <c r="Y472" s="515"/>
      <c r="Z472" s="515"/>
      <c r="AA472" s="356" t="s">
        <v>1505</v>
      </c>
      <c r="AB472" s="356" t="s">
        <v>1505</v>
      </c>
      <c r="AC472" s="515"/>
      <c r="AD472" s="515"/>
      <c r="AE472" s="515"/>
      <c r="AF472" s="515"/>
      <c r="AG472" s="515"/>
      <c r="AH472" s="515"/>
      <c r="AI472" s="532"/>
      <c r="AJ472" s="454" t="s">
        <v>1505</v>
      </c>
      <c r="AK472" s="515"/>
      <c r="AL472" s="515"/>
      <c r="AM472" s="515"/>
      <c r="AN472" s="515"/>
      <c r="AO472" s="515"/>
      <c r="AP472" s="515"/>
      <c r="AQ472" s="532"/>
      <c r="AR472" s="517"/>
      <c r="AS472" s="515"/>
      <c r="AT472" s="515"/>
      <c r="AU472" s="515"/>
      <c r="AV472" s="515"/>
      <c r="AW472" s="515"/>
      <c r="AX472" s="515"/>
      <c r="AY472" s="515"/>
      <c r="AZ472" s="515"/>
      <c r="BA472" s="515"/>
      <c r="BB472" s="515"/>
      <c r="BC472" s="515"/>
      <c r="BD472" s="515"/>
      <c r="BE472" s="454" t="s">
        <v>1505</v>
      </c>
      <c r="BF472" s="448">
        <v>16</v>
      </c>
      <c r="BG472" s="441" t="s">
        <v>103</v>
      </c>
      <c r="BH472" s="442">
        <v>4</v>
      </c>
      <c r="BI472" s="442">
        <v>16</v>
      </c>
      <c r="BJ472" s="436">
        <v>4</v>
      </c>
      <c r="BK472" s="436">
        <v>4</v>
      </c>
      <c r="BL472" s="436">
        <v>38</v>
      </c>
      <c r="BM472" s="436">
        <v>0</v>
      </c>
      <c r="BN472" s="436" t="e">
        <v>#NAME?</v>
      </c>
    </row>
    <row r="473" spans="1:66" ht="15.75" x14ac:dyDescent="0.25">
      <c r="A473" s="425">
        <v>81067</v>
      </c>
      <c r="B473" s="468" t="s">
        <v>1877</v>
      </c>
      <c r="C473" s="468" t="s">
        <v>1877</v>
      </c>
      <c r="D473" s="427">
        <v>4</v>
      </c>
      <c r="E473" s="428">
        <v>2.9666849400122918E-3</v>
      </c>
      <c r="F473" s="429">
        <v>0</v>
      </c>
      <c r="G473" s="429" t="s">
        <v>19</v>
      </c>
      <c r="H473" s="430">
        <v>0</v>
      </c>
      <c r="I473" s="430">
        <v>0</v>
      </c>
      <c r="J473" s="430">
        <v>0</v>
      </c>
      <c r="K473" s="431">
        <v>0</v>
      </c>
      <c r="L473" s="430">
        <v>0</v>
      </c>
      <c r="M473" s="431">
        <v>0</v>
      </c>
      <c r="N473" s="430">
        <v>0</v>
      </c>
      <c r="O473" s="549">
        <v>0</v>
      </c>
      <c r="P473" s="515"/>
      <c r="Q473" s="515"/>
      <c r="R473" s="515"/>
      <c r="S473" s="515"/>
      <c r="T473" s="515"/>
      <c r="U473" s="515"/>
      <c r="V473" s="515"/>
      <c r="W473" s="515"/>
      <c r="X473" s="515"/>
      <c r="Y473" s="515"/>
      <c r="Z473" s="515"/>
      <c r="AA473" s="356" t="s">
        <v>1505</v>
      </c>
      <c r="AB473" s="356" t="s">
        <v>1505</v>
      </c>
      <c r="AC473" s="515"/>
      <c r="AD473" s="515"/>
      <c r="AE473" s="515"/>
      <c r="AF473" s="515"/>
      <c r="AG473" s="515"/>
      <c r="AH473" s="515"/>
      <c r="AI473" s="532"/>
      <c r="AJ473" s="454" t="s">
        <v>1505</v>
      </c>
      <c r="AK473" s="515"/>
      <c r="AL473" s="515"/>
      <c r="AM473" s="515"/>
      <c r="AN473" s="515"/>
      <c r="AO473" s="515"/>
      <c r="AP473" s="515"/>
      <c r="AQ473" s="532"/>
      <c r="AR473" s="517"/>
      <c r="AS473" s="515"/>
      <c r="AT473" s="515"/>
      <c r="AU473" s="515"/>
      <c r="AV473" s="515"/>
      <c r="AW473" s="515"/>
      <c r="AX473" s="515"/>
      <c r="AY473" s="515"/>
      <c r="AZ473" s="515"/>
      <c r="BA473" s="515"/>
      <c r="BB473" s="515"/>
      <c r="BC473" s="515"/>
      <c r="BD473" s="515"/>
      <c r="BE473" s="454" t="s">
        <v>1505</v>
      </c>
      <c r="BF473" s="448">
        <v>24</v>
      </c>
      <c r="BG473" s="441" t="s">
        <v>103</v>
      </c>
      <c r="BH473" s="442">
        <v>6</v>
      </c>
      <c r="BI473" s="442">
        <v>24</v>
      </c>
      <c r="BJ473" s="436">
        <v>4</v>
      </c>
      <c r="BK473" s="436">
        <v>4</v>
      </c>
      <c r="BL473" s="436">
        <v>38</v>
      </c>
      <c r="BM473" s="436">
        <v>0</v>
      </c>
      <c r="BN473" s="436" t="e">
        <v>#NAME?</v>
      </c>
    </row>
    <row r="474" spans="1:66" ht="15.75" x14ac:dyDescent="0.25">
      <c r="A474" s="425">
        <v>81066</v>
      </c>
      <c r="B474" s="468" t="s">
        <v>1704</v>
      </c>
      <c r="C474" s="468" t="s">
        <v>1704</v>
      </c>
      <c r="D474" s="427">
        <v>4</v>
      </c>
      <c r="E474" s="428">
        <v>4.1370413509221977E-3</v>
      </c>
      <c r="F474" s="429">
        <v>0</v>
      </c>
      <c r="G474" s="429" t="s">
        <v>19</v>
      </c>
      <c r="H474" s="430">
        <v>0</v>
      </c>
      <c r="I474" s="430">
        <v>0</v>
      </c>
      <c r="J474" s="430">
        <v>0</v>
      </c>
      <c r="K474" s="431">
        <v>0</v>
      </c>
      <c r="L474" s="430">
        <v>0</v>
      </c>
      <c r="M474" s="431">
        <v>0</v>
      </c>
      <c r="N474" s="430">
        <v>0</v>
      </c>
      <c r="O474" s="549">
        <v>0</v>
      </c>
      <c r="P474" s="515"/>
      <c r="Q474" s="515"/>
      <c r="R474" s="515"/>
      <c r="S474" s="515"/>
      <c r="T474" s="515"/>
      <c r="U474" s="515"/>
      <c r="V474" s="515"/>
      <c r="W474" s="515"/>
      <c r="X474" s="515"/>
      <c r="Y474" s="515"/>
      <c r="Z474" s="515"/>
      <c r="AA474" s="356" t="s">
        <v>1505</v>
      </c>
      <c r="AB474" s="356" t="s">
        <v>1505</v>
      </c>
      <c r="AC474" s="515"/>
      <c r="AD474" s="515"/>
      <c r="AE474" s="515"/>
      <c r="AF474" s="515"/>
      <c r="AG474" s="515"/>
      <c r="AH474" s="515"/>
      <c r="AI474" s="532"/>
      <c r="AJ474" s="454" t="s">
        <v>1505</v>
      </c>
      <c r="AK474" s="515"/>
      <c r="AL474" s="515"/>
      <c r="AM474" s="515"/>
      <c r="AN474" s="515"/>
      <c r="AO474" s="515"/>
      <c r="AP474" s="515"/>
      <c r="AQ474" s="532"/>
      <c r="AR474" s="517"/>
      <c r="AS474" s="515"/>
      <c r="AT474" s="515"/>
      <c r="AU474" s="515"/>
      <c r="AV474" s="515"/>
      <c r="AW474" s="515"/>
      <c r="AX474" s="515"/>
      <c r="AY474" s="515"/>
      <c r="AZ474" s="515"/>
      <c r="BA474" s="515"/>
      <c r="BB474" s="515"/>
      <c r="BC474" s="515"/>
      <c r="BD474" s="515"/>
      <c r="BE474" s="454" t="s">
        <v>1505</v>
      </c>
      <c r="BF474" s="448">
        <v>44</v>
      </c>
      <c r="BG474" s="441" t="s">
        <v>103</v>
      </c>
      <c r="BH474" s="442">
        <v>11</v>
      </c>
      <c r="BI474" s="442">
        <v>44</v>
      </c>
      <c r="BJ474" s="436">
        <v>4</v>
      </c>
      <c r="BK474" s="436">
        <v>4</v>
      </c>
      <c r="BL474" s="436">
        <v>38</v>
      </c>
      <c r="BM474" s="436">
        <v>0</v>
      </c>
      <c r="BN474" s="436" t="e">
        <v>#NAME?</v>
      </c>
    </row>
    <row r="475" spans="1:66" ht="15.75" x14ac:dyDescent="0.25">
      <c r="A475" s="425">
        <v>81162</v>
      </c>
      <c r="B475" s="468" t="s">
        <v>1705</v>
      </c>
      <c r="C475" s="468" t="s">
        <v>1705</v>
      </c>
      <c r="D475" s="427">
        <v>4</v>
      </c>
      <c r="E475" s="428">
        <v>3.6465169918924623E-4</v>
      </c>
      <c r="F475" s="429">
        <v>0</v>
      </c>
      <c r="G475" s="429" t="s">
        <v>19</v>
      </c>
      <c r="H475" s="430">
        <v>0</v>
      </c>
      <c r="I475" s="430">
        <v>0</v>
      </c>
      <c r="J475" s="430">
        <v>0</v>
      </c>
      <c r="K475" s="431">
        <v>0</v>
      </c>
      <c r="L475" s="430">
        <v>0</v>
      </c>
      <c r="M475" s="431">
        <v>0</v>
      </c>
      <c r="N475" s="430">
        <v>0</v>
      </c>
      <c r="O475" s="549">
        <v>0</v>
      </c>
      <c r="P475" s="515"/>
      <c r="Q475" s="515"/>
      <c r="R475" s="515"/>
      <c r="S475" s="515"/>
      <c r="T475" s="515"/>
      <c r="U475" s="515"/>
      <c r="V475" s="515"/>
      <c r="W475" s="515"/>
      <c r="X475" s="515"/>
      <c r="Y475" s="515"/>
      <c r="Z475" s="515"/>
      <c r="AA475" s="356" t="s">
        <v>1505</v>
      </c>
      <c r="AB475" s="356" t="s">
        <v>1505</v>
      </c>
      <c r="AC475" s="515"/>
      <c r="AD475" s="515"/>
      <c r="AE475" s="515"/>
      <c r="AF475" s="515"/>
      <c r="AG475" s="515"/>
      <c r="AH475" s="515"/>
      <c r="AI475" s="532"/>
      <c r="AJ475" s="454" t="s">
        <v>1505</v>
      </c>
      <c r="AK475" s="515"/>
      <c r="AL475" s="515"/>
      <c r="AM475" s="515"/>
      <c r="AN475" s="515"/>
      <c r="AO475" s="515"/>
      <c r="AP475" s="515"/>
      <c r="AQ475" s="532"/>
      <c r="AR475" s="517"/>
      <c r="AS475" s="515"/>
      <c r="AT475" s="515"/>
      <c r="AU475" s="515"/>
      <c r="AV475" s="515"/>
      <c r="AW475" s="515"/>
      <c r="AX475" s="515"/>
      <c r="AY475" s="515"/>
      <c r="AZ475" s="515"/>
      <c r="BA475" s="515"/>
      <c r="BB475" s="515"/>
      <c r="BC475" s="515"/>
      <c r="BD475" s="515"/>
      <c r="BE475" s="454" t="s">
        <v>1505</v>
      </c>
      <c r="BF475" s="448">
        <v>4</v>
      </c>
      <c r="BG475" s="441" t="s">
        <v>103</v>
      </c>
      <c r="BH475" s="442">
        <v>1</v>
      </c>
      <c r="BI475" s="442">
        <v>4</v>
      </c>
      <c r="BJ475" s="436">
        <v>4</v>
      </c>
      <c r="BK475" s="436">
        <v>4</v>
      </c>
      <c r="BL475" s="436">
        <v>38</v>
      </c>
      <c r="BM475" s="436">
        <v>0</v>
      </c>
      <c r="BN475" s="436">
        <v>4</v>
      </c>
    </row>
    <row r="476" spans="1:66" ht="15.75" x14ac:dyDescent="0.25">
      <c r="A476" s="461">
        <v>81180</v>
      </c>
      <c r="B476" s="468" t="s">
        <v>1706</v>
      </c>
      <c r="C476" s="468" t="s">
        <v>1706</v>
      </c>
      <c r="D476" s="427">
        <v>4</v>
      </c>
      <c r="E476" s="428">
        <v>0</v>
      </c>
      <c r="F476" s="429">
        <v>0</v>
      </c>
      <c r="G476" s="429" t="s">
        <v>1920</v>
      </c>
      <c r="H476" s="430">
        <v>0</v>
      </c>
      <c r="I476" s="430">
        <v>0</v>
      </c>
      <c r="J476" s="430">
        <v>0</v>
      </c>
      <c r="K476" s="431">
        <v>0</v>
      </c>
      <c r="L476" s="430">
        <v>0</v>
      </c>
      <c r="M476" s="431">
        <v>0</v>
      </c>
      <c r="N476" s="430">
        <v>0</v>
      </c>
      <c r="O476" s="549">
        <v>0</v>
      </c>
      <c r="P476" s="515"/>
      <c r="Q476" s="515"/>
      <c r="R476" s="515"/>
      <c r="S476" s="515"/>
      <c r="T476" s="515"/>
      <c r="U476" s="515"/>
      <c r="V476" s="515"/>
      <c r="W476" s="515"/>
      <c r="X476" s="515"/>
      <c r="Y476" s="515"/>
      <c r="Z476" s="515"/>
      <c r="AA476" s="356" t="s">
        <v>1549</v>
      </c>
      <c r="AB476" s="356" t="s">
        <v>1549</v>
      </c>
      <c r="AC476" s="515"/>
      <c r="AD476" s="515"/>
      <c r="AE476" s="515"/>
      <c r="AF476" s="515"/>
      <c r="AG476" s="515"/>
      <c r="AH476" s="515"/>
      <c r="AI476" s="532"/>
      <c r="AJ476" s="356" t="s">
        <v>1549</v>
      </c>
      <c r="AK476" s="515"/>
      <c r="AL476" s="515"/>
      <c r="AM476" s="515"/>
      <c r="AN476" s="515"/>
      <c r="AO476" s="515"/>
      <c r="AP476" s="515"/>
      <c r="AQ476" s="532"/>
      <c r="AR476" s="517"/>
      <c r="AS476" s="515"/>
      <c r="AT476" s="515"/>
      <c r="AU476" s="515"/>
      <c r="AV476" s="515"/>
      <c r="AW476" s="515"/>
      <c r="AX476" s="515"/>
      <c r="AY476" s="515"/>
      <c r="AZ476" s="515"/>
      <c r="BA476" s="515"/>
      <c r="BB476" s="515"/>
      <c r="BC476" s="515"/>
      <c r="BD476" s="515"/>
      <c r="BE476" s="356" t="s">
        <v>1549</v>
      </c>
      <c r="BF476" s="448">
        <v>0</v>
      </c>
      <c r="BG476" s="441" t="s">
        <v>103</v>
      </c>
      <c r="BH476" s="442">
        <v>0</v>
      </c>
      <c r="BI476" s="442">
        <v>0</v>
      </c>
      <c r="BJ476" s="436">
        <v>4</v>
      </c>
      <c r="BK476" s="436">
        <v>0</v>
      </c>
      <c r="BL476" s="436">
        <v>38</v>
      </c>
      <c r="BM476" s="436">
        <v>0</v>
      </c>
      <c r="BN476" s="436">
        <v>1</v>
      </c>
    </row>
    <row r="477" spans="1:66" ht="15.75" x14ac:dyDescent="0.25">
      <c r="A477" s="461">
        <v>81179</v>
      </c>
      <c r="B477" s="468" t="s">
        <v>1707</v>
      </c>
      <c r="C477" s="468" t="s">
        <v>1707</v>
      </c>
      <c r="D477" s="427">
        <v>4</v>
      </c>
      <c r="E477" s="428">
        <v>9.0484688595318425E-4</v>
      </c>
      <c r="F477" s="429">
        <v>0</v>
      </c>
      <c r="G477" s="429" t="s">
        <v>19</v>
      </c>
      <c r="H477" s="430">
        <v>0</v>
      </c>
      <c r="I477" s="430">
        <v>0</v>
      </c>
      <c r="J477" s="430">
        <v>0</v>
      </c>
      <c r="K477" s="431">
        <v>0</v>
      </c>
      <c r="L477" s="430">
        <v>0</v>
      </c>
      <c r="M477" s="431">
        <v>0</v>
      </c>
      <c r="N477" s="430">
        <v>0</v>
      </c>
      <c r="O477" s="549">
        <v>0</v>
      </c>
      <c r="P477" s="515"/>
      <c r="Q477" s="515"/>
      <c r="R477" s="515"/>
      <c r="S477" s="515"/>
      <c r="T477" s="515"/>
      <c r="U477" s="515"/>
      <c r="V477" s="515"/>
      <c r="W477" s="515"/>
      <c r="X477" s="515"/>
      <c r="Y477" s="515"/>
      <c r="Z477" s="515"/>
      <c r="AA477" s="356" t="s">
        <v>1505</v>
      </c>
      <c r="AB477" s="356" t="s">
        <v>1505</v>
      </c>
      <c r="AC477" s="515"/>
      <c r="AD477" s="515"/>
      <c r="AE477" s="515"/>
      <c r="AF477" s="515"/>
      <c r="AG477" s="515"/>
      <c r="AH477" s="515"/>
      <c r="AI477" s="532"/>
      <c r="AJ477" s="454" t="s">
        <v>1505</v>
      </c>
      <c r="AK477" s="515"/>
      <c r="AL477" s="515"/>
      <c r="AM477" s="515"/>
      <c r="AN477" s="515"/>
      <c r="AO477" s="515"/>
      <c r="AP477" s="515"/>
      <c r="AQ477" s="532"/>
      <c r="AR477" s="517"/>
      <c r="AS477" s="515"/>
      <c r="AT477" s="515"/>
      <c r="AU477" s="515"/>
      <c r="AV477" s="515"/>
      <c r="AW477" s="515"/>
      <c r="AX477" s="515"/>
      <c r="AY477" s="515"/>
      <c r="AZ477" s="515"/>
      <c r="BA477" s="515"/>
      <c r="BB477" s="515"/>
      <c r="BC477" s="515"/>
      <c r="BD477" s="515"/>
      <c r="BE477" s="454" t="s">
        <v>1505</v>
      </c>
      <c r="BF477" s="448">
        <v>4</v>
      </c>
      <c r="BG477" s="441" t="s">
        <v>103</v>
      </c>
      <c r="BH477" s="442">
        <v>1</v>
      </c>
      <c r="BI477" s="442">
        <v>4</v>
      </c>
      <c r="BJ477" s="436">
        <v>4</v>
      </c>
      <c r="BK477" s="436">
        <v>4</v>
      </c>
      <c r="BL477" s="436">
        <v>38</v>
      </c>
      <c r="BM477" s="436">
        <v>0</v>
      </c>
      <c r="BN477" s="436">
        <v>1</v>
      </c>
    </row>
    <row r="478" spans="1:66" ht="15.75" x14ac:dyDescent="0.25">
      <c r="A478" s="461">
        <v>81537</v>
      </c>
      <c r="B478" s="468" t="s">
        <v>1878</v>
      </c>
      <c r="C478" s="468" t="s">
        <v>1878</v>
      </c>
      <c r="D478" s="427">
        <v>4</v>
      </c>
      <c r="E478" s="428">
        <v>8.8679383410601425E-3</v>
      </c>
      <c r="F478" s="429">
        <v>0</v>
      </c>
      <c r="G478" s="429" t="s">
        <v>19</v>
      </c>
      <c r="H478" s="430">
        <v>0</v>
      </c>
      <c r="I478" s="430">
        <v>0</v>
      </c>
      <c r="J478" s="430">
        <v>0</v>
      </c>
      <c r="K478" s="431">
        <v>0</v>
      </c>
      <c r="L478" s="430">
        <v>0</v>
      </c>
      <c r="M478" s="431">
        <v>0</v>
      </c>
      <c r="N478" s="430">
        <v>0</v>
      </c>
      <c r="O478" s="549">
        <v>0</v>
      </c>
      <c r="P478" s="515"/>
      <c r="Q478" s="515"/>
      <c r="R478" s="515"/>
      <c r="S478" s="515"/>
      <c r="T478" s="515"/>
      <c r="U478" s="515"/>
      <c r="V478" s="515"/>
      <c r="W478" s="515"/>
      <c r="X478" s="515"/>
      <c r="Y478" s="515"/>
      <c r="Z478" s="515"/>
      <c r="AA478" s="356" t="s">
        <v>1505</v>
      </c>
      <c r="AB478" s="356" t="s">
        <v>1505</v>
      </c>
      <c r="AC478" s="515"/>
      <c r="AD478" s="515"/>
      <c r="AE478" s="515"/>
      <c r="AF478" s="515"/>
      <c r="AG478" s="515"/>
      <c r="AH478" s="515"/>
      <c r="AI478" s="532"/>
      <c r="AJ478" s="454" t="s">
        <v>1505</v>
      </c>
      <c r="AK478" s="515"/>
      <c r="AL478" s="515"/>
      <c r="AM478" s="515"/>
      <c r="AN478" s="515"/>
      <c r="AO478" s="515"/>
      <c r="AP478" s="515"/>
      <c r="AQ478" s="532"/>
      <c r="AR478" s="517"/>
      <c r="AS478" s="515"/>
      <c r="AT478" s="515"/>
      <c r="AU478" s="515"/>
      <c r="AV478" s="515"/>
      <c r="AW478" s="515"/>
      <c r="AX478" s="515"/>
      <c r="AY478" s="515"/>
      <c r="AZ478" s="515"/>
      <c r="BA478" s="515"/>
      <c r="BB478" s="515"/>
      <c r="BC478" s="515"/>
      <c r="BD478" s="515"/>
      <c r="BE478" s="454" t="s">
        <v>1505</v>
      </c>
      <c r="BF478" s="448">
        <v>40</v>
      </c>
      <c r="BG478" s="441" t="s">
        <v>103</v>
      </c>
      <c r="BH478" s="442">
        <v>10</v>
      </c>
      <c r="BI478" s="442">
        <v>40</v>
      </c>
      <c r="BJ478" s="436">
        <v>4</v>
      </c>
      <c r="BK478" s="436">
        <v>4</v>
      </c>
      <c r="BL478" s="436">
        <v>38</v>
      </c>
      <c r="BM478" s="436">
        <v>0</v>
      </c>
      <c r="BN478" s="436">
        <v>4</v>
      </c>
    </row>
    <row r="479" spans="1:66" ht="15.75" x14ac:dyDescent="0.25">
      <c r="A479" s="425">
        <v>81538</v>
      </c>
      <c r="B479" s="468" t="s">
        <v>1879</v>
      </c>
      <c r="C479" s="468" t="s">
        <v>1879</v>
      </c>
      <c r="D479" s="427">
        <v>4</v>
      </c>
      <c r="E479" s="428">
        <v>4.0921580728491228E-3</v>
      </c>
      <c r="F479" s="429">
        <v>0</v>
      </c>
      <c r="G479" s="429" t="s">
        <v>19</v>
      </c>
      <c r="H479" s="430">
        <v>0</v>
      </c>
      <c r="I479" s="430">
        <v>0</v>
      </c>
      <c r="J479" s="430">
        <v>0</v>
      </c>
      <c r="K479" s="431">
        <v>0</v>
      </c>
      <c r="L479" s="430">
        <v>0</v>
      </c>
      <c r="M479" s="431">
        <v>0</v>
      </c>
      <c r="N479" s="430">
        <v>0</v>
      </c>
      <c r="O479" s="549">
        <v>0</v>
      </c>
      <c r="P479" s="515"/>
      <c r="Q479" s="515"/>
      <c r="R479" s="515"/>
      <c r="S479" s="515"/>
      <c r="T479" s="515"/>
      <c r="U479" s="515"/>
      <c r="V479" s="515"/>
      <c r="W479" s="515"/>
      <c r="X479" s="515"/>
      <c r="Y479" s="515"/>
      <c r="Z479" s="515"/>
      <c r="AA479" s="356" t="s">
        <v>1505</v>
      </c>
      <c r="AB479" s="356" t="s">
        <v>1505</v>
      </c>
      <c r="AC479" s="515"/>
      <c r="AD479" s="515"/>
      <c r="AE479" s="515"/>
      <c r="AF479" s="515"/>
      <c r="AG479" s="515"/>
      <c r="AH479" s="515"/>
      <c r="AI479" s="532"/>
      <c r="AJ479" s="454" t="s">
        <v>1505</v>
      </c>
      <c r="AK479" s="515"/>
      <c r="AL479" s="515"/>
      <c r="AM479" s="515"/>
      <c r="AN479" s="515"/>
      <c r="AO479" s="515"/>
      <c r="AP479" s="515"/>
      <c r="AQ479" s="532"/>
      <c r="AR479" s="517"/>
      <c r="AS479" s="515"/>
      <c r="AT479" s="515"/>
      <c r="AU479" s="515"/>
      <c r="AV479" s="515"/>
      <c r="AW479" s="515"/>
      <c r="AX479" s="515"/>
      <c r="AY479" s="515"/>
      <c r="AZ479" s="515"/>
      <c r="BA479" s="515"/>
      <c r="BB479" s="515"/>
      <c r="BC479" s="515"/>
      <c r="BD479" s="515"/>
      <c r="BE479" s="454" t="s">
        <v>1505</v>
      </c>
      <c r="BF479" s="448">
        <v>12</v>
      </c>
      <c r="BG479" s="441" t="s">
        <v>103</v>
      </c>
      <c r="BH479" s="442">
        <v>3</v>
      </c>
      <c r="BI479" s="442">
        <v>12</v>
      </c>
      <c r="BJ479" s="436">
        <v>4</v>
      </c>
      <c r="BK479" s="436">
        <v>4</v>
      </c>
      <c r="BL479" s="436">
        <v>38</v>
      </c>
      <c r="BM479" s="436">
        <v>0</v>
      </c>
      <c r="BN479" s="436">
        <v>4</v>
      </c>
    </row>
    <row r="480" spans="1:66" ht="15.75" x14ac:dyDescent="0.25">
      <c r="A480" s="425">
        <v>81540</v>
      </c>
      <c r="B480" s="468" t="s">
        <v>1880</v>
      </c>
      <c r="C480" s="468" t="s">
        <v>1880</v>
      </c>
      <c r="D480" s="427">
        <v>4</v>
      </c>
      <c r="E480" s="428">
        <v>1.3215831358307851E-2</v>
      </c>
      <c r="F480" s="429">
        <v>0</v>
      </c>
      <c r="G480" s="429" t="s">
        <v>19</v>
      </c>
      <c r="H480" s="430">
        <v>0</v>
      </c>
      <c r="I480" s="430">
        <v>0</v>
      </c>
      <c r="J480" s="430">
        <v>0</v>
      </c>
      <c r="K480" s="431">
        <v>0</v>
      </c>
      <c r="L480" s="430">
        <v>0</v>
      </c>
      <c r="M480" s="431">
        <v>0</v>
      </c>
      <c r="N480" s="430">
        <v>0</v>
      </c>
      <c r="O480" s="549">
        <v>0</v>
      </c>
      <c r="P480" s="515"/>
      <c r="Q480" s="515"/>
      <c r="R480" s="515"/>
      <c r="S480" s="515"/>
      <c r="T480" s="515"/>
      <c r="U480" s="515"/>
      <c r="V480" s="515"/>
      <c r="W480" s="515"/>
      <c r="X480" s="515"/>
      <c r="Y480" s="515"/>
      <c r="Z480" s="515"/>
      <c r="AA480" s="356" t="s">
        <v>1505</v>
      </c>
      <c r="AB480" s="356" t="s">
        <v>1505</v>
      </c>
      <c r="AC480" s="515"/>
      <c r="AD480" s="515"/>
      <c r="AE480" s="515"/>
      <c r="AF480" s="515"/>
      <c r="AG480" s="515"/>
      <c r="AH480" s="515"/>
      <c r="AI480" s="532"/>
      <c r="AJ480" s="454" t="s">
        <v>1505</v>
      </c>
      <c r="AK480" s="515"/>
      <c r="AL480" s="515"/>
      <c r="AM480" s="515"/>
      <c r="AN480" s="515"/>
      <c r="AO480" s="515"/>
      <c r="AP480" s="515"/>
      <c r="AQ480" s="532"/>
      <c r="AR480" s="517"/>
      <c r="AS480" s="515"/>
      <c r="AT480" s="515"/>
      <c r="AU480" s="515"/>
      <c r="AV480" s="515"/>
      <c r="AW480" s="515"/>
      <c r="AX480" s="515"/>
      <c r="AY480" s="515"/>
      <c r="AZ480" s="515"/>
      <c r="BA480" s="515"/>
      <c r="BB480" s="515"/>
      <c r="BC480" s="515"/>
      <c r="BD480" s="515"/>
      <c r="BE480" s="454" t="s">
        <v>1505</v>
      </c>
      <c r="BF480" s="448">
        <v>20</v>
      </c>
      <c r="BG480" s="441" t="s">
        <v>103</v>
      </c>
      <c r="BH480" s="442">
        <v>5</v>
      </c>
      <c r="BI480" s="442">
        <v>20</v>
      </c>
      <c r="BJ480" s="436">
        <v>4</v>
      </c>
      <c r="BK480" s="436">
        <v>4</v>
      </c>
      <c r="BL480" s="436">
        <v>38</v>
      </c>
      <c r="BM480" s="436">
        <v>0</v>
      </c>
      <c r="BN480" s="436">
        <v>4</v>
      </c>
    </row>
    <row r="481" spans="1:66" ht="15.75" x14ac:dyDescent="0.25">
      <c r="A481" s="425">
        <v>81321</v>
      </c>
      <c r="B481" s="468" t="s">
        <v>327</v>
      </c>
      <c r="C481" s="468" t="s">
        <v>327</v>
      </c>
      <c r="D481" s="427">
        <v>4</v>
      </c>
      <c r="E481" s="428">
        <v>0</v>
      </c>
      <c r="F481" s="429">
        <v>0</v>
      </c>
      <c r="G481" s="429" t="s">
        <v>1920</v>
      </c>
      <c r="H481" s="430">
        <v>0</v>
      </c>
      <c r="I481" s="430">
        <v>0</v>
      </c>
      <c r="J481" s="430">
        <v>0</v>
      </c>
      <c r="K481" s="431">
        <v>0</v>
      </c>
      <c r="L481" s="430">
        <v>0</v>
      </c>
      <c r="M481" s="431">
        <v>0</v>
      </c>
      <c r="N481" s="430">
        <v>0</v>
      </c>
      <c r="O481" s="549">
        <v>0</v>
      </c>
      <c r="P481" s="515"/>
      <c r="Q481" s="515"/>
      <c r="R481" s="515"/>
      <c r="S481" s="515"/>
      <c r="T481" s="515"/>
      <c r="U481" s="515"/>
      <c r="V481" s="515"/>
      <c r="W481" s="515"/>
      <c r="X481" s="515"/>
      <c r="Y481" s="515"/>
      <c r="Z481" s="515"/>
      <c r="AA481" s="356" t="s">
        <v>1549</v>
      </c>
      <c r="AB481" s="356" t="s">
        <v>1549</v>
      </c>
      <c r="AC481" s="515"/>
      <c r="AD481" s="515"/>
      <c r="AE481" s="515"/>
      <c r="AF481" s="515"/>
      <c r="AG481" s="515"/>
      <c r="AH481" s="515"/>
      <c r="AI481" s="532"/>
      <c r="AJ481" s="356" t="s">
        <v>1549</v>
      </c>
      <c r="AK481" s="515"/>
      <c r="AL481" s="515"/>
      <c r="AM481" s="515"/>
      <c r="AN481" s="515"/>
      <c r="AO481" s="515"/>
      <c r="AP481" s="515"/>
      <c r="AQ481" s="532"/>
      <c r="AR481" s="517"/>
      <c r="AS481" s="515"/>
      <c r="AT481" s="515"/>
      <c r="AU481" s="515"/>
      <c r="AV481" s="515"/>
      <c r="AW481" s="515"/>
      <c r="AX481" s="515"/>
      <c r="AY481" s="515"/>
      <c r="AZ481" s="515"/>
      <c r="BA481" s="515"/>
      <c r="BB481" s="515"/>
      <c r="BC481" s="515"/>
      <c r="BD481" s="515"/>
      <c r="BE481" s="356" t="s">
        <v>1549</v>
      </c>
      <c r="BF481" s="448">
        <v>0</v>
      </c>
      <c r="BG481" s="441" t="s">
        <v>103</v>
      </c>
      <c r="BH481" s="442">
        <v>0</v>
      </c>
      <c r="BI481" s="442">
        <v>0</v>
      </c>
      <c r="BJ481" s="436">
        <v>4</v>
      </c>
      <c r="BK481" s="436">
        <v>0</v>
      </c>
      <c r="BL481" s="436">
        <v>38</v>
      </c>
      <c r="BM481" s="436">
        <v>0</v>
      </c>
      <c r="BN481" s="436">
        <v>4</v>
      </c>
    </row>
    <row r="482" spans="1:66" ht="15.75" x14ac:dyDescent="0.25">
      <c r="A482" s="425">
        <v>81322</v>
      </c>
      <c r="B482" s="468" t="s">
        <v>329</v>
      </c>
      <c r="C482" s="468" t="s">
        <v>329</v>
      </c>
      <c r="D482" s="427">
        <v>4</v>
      </c>
      <c r="E482" s="428">
        <v>0</v>
      </c>
      <c r="F482" s="429">
        <v>0</v>
      </c>
      <c r="G482" s="429" t="s">
        <v>1920</v>
      </c>
      <c r="H482" s="430">
        <v>0</v>
      </c>
      <c r="I482" s="430">
        <v>0</v>
      </c>
      <c r="J482" s="430">
        <v>0</v>
      </c>
      <c r="K482" s="431">
        <v>0</v>
      </c>
      <c r="L482" s="430">
        <v>0</v>
      </c>
      <c r="M482" s="431">
        <v>0</v>
      </c>
      <c r="N482" s="430">
        <v>0</v>
      </c>
      <c r="O482" s="549">
        <v>0</v>
      </c>
      <c r="P482" s="515"/>
      <c r="Q482" s="515"/>
      <c r="R482" s="515"/>
      <c r="S482" s="515"/>
      <c r="T482" s="515"/>
      <c r="U482" s="515"/>
      <c r="V482" s="515"/>
      <c r="W482" s="515"/>
      <c r="X482" s="515"/>
      <c r="Y482" s="515"/>
      <c r="Z482" s="515"/>
      <c r="AA482" s="356" t="s">
        <v>1549</v>
      </c>
      <c r="AB482" s="356" t="s">
        <v>1549</v>
      </c>
      <c r="AC482" s="515"/>
      <c r="AD482" s="515"/>
      <c r="AE482" s="515"/>
      <c r="AF482" s="515"/>
      <c r="AG482" s="515"/>
      <c r="AH482" s="515"/>
      <c r="AI482" s="532"/>
      <c r="AJ482" s="356" t="s">
        <v>1549</v>
      </c>
      <c r="AK482" s="515"/>
      <c r="AL482" s="515"/>
      <c r="AM482" s="515"/>
      <c r="AN482" s="515"/>
      <c r="AO482" s="515"/>
      <c r="AP482" s="515"/>
      <c r="AQ482" s="532"/>
      <c r="AR482" s="517"/>
      <c r="AS482" s="515"/>
      <c r="AT482" s="515"/>
      <c r="AU482" s="515"/>
      <c r="AV482" s="515"/>
      <c r="AW482" s="515"/>
      <c r="AX482" s="515"/>
      <c r="AY482" s="515"/>
      <c r="AZ482" s="515"/>
      <c r="BA482" s="515"/>
      <c r="BB482" s="515"/>
      <c r="BC482" s="515"/>
      <c r="BD482" s="515"/>
      <c r="BE482" s="356" t="s">
        <v>1549</v>
      </c>
      <c r="BF482" s="448">
        <v>0</v>
      </c>
      <c r="BG482" s="441" t="s">
        <v>103</v>
      </c>
      <c r="BH482" s="442">
        <v>0</v>
      </c>
      <c r="BI482" s="442">
        <v>0</v>
      </c>
      <c r="BJ482" s="436">
        <v>4</v>
      </c>
      <c r="BK482" s="436">
        <v>0</v>
      </c>
      <c r="BL482" s="436">
        <v>38</v>
      </c>
      <c r="BM482" s="436">
        <v>0</v>
      </c>
      <c r="BN482" s="436">
        <v>1</v>
      </c>
    </row>
    <row r="483" spans="1:66" ht="15.75" x14ac:dyDescent="0.25">
      <c r="A483" s="461">
        <v>81324</v>
      </c>
      <c r="B483" s="468" t="s">
        <v>1708</v>
      </c>
      <c r="C483" s="468" t="s">
        <v>1708</v>
      </c>
      <c r="D483" s="427">
        <v>4</v>
      </c>
      <c r="E483" s="428">
        <v>0</v>
      </c>
      <c r="F483" s="429">
        <v>0</v>
      </c>
      <c r="G483" s="429" t="s">
        <v>1920</v>
      </c>
      <c r="H483" s="430">
        <v>0</v>
      </c>
      <c r="I483" s="430">
        <v>0</v>
      </c>
      <c r="J483" s="430">
        <v>0</v>
      </c>
      <c r="K483" s="431">
        <v>0</v>
      </c>
      <c r="L483" s="430">
        <v>0</v>
      </c>
      <c r="M483" s="431">
        <v>0</v>
      </c>
      <c r="N483" s="430">
        <v>0</v>
      </c>
      <c r="O483" s="549">
        <v>0</v>
      </c>
      <c r="P483" s="515"/>
      <c r="Q483" s="515"/>
      <c r="R483" s="515"/>
      <c r="S483" s="515"/>
      <c r="T483" s="515"/>
      <c r="U483" s="515"/>
      <c r="V483" s="515"/>
      <c r="W483" s="515"/>
      <c r="X483" s="515"/>
      <c r="Y483" s="515"/>
      <c r="Z483" s="515"/>
      <c r="AA483" s="356" t="s">
        <v>1549</v>
      </c>
      <c r="AB483" s="356" t="s">
        <v>1549</v>
      </c>
      <c r="AC483" s="515"/>
      <c r="AD483" s="515"/>
      <c r="AE483" s="515"/>
      <c r="AF483" s="515"/>
      <c r="AG483" s="515"/>
      <c r="AH483" s="515"/>
      <c r="AI483" s="532"/>
      <c r="AJ483" s="356" t="s">
        <v>1549</v>
      </c>
      <c r="AK483" s="515"/>
      <c r="AL483" s="515"/>
      <c r="AM483" s="515"/>
      <c r="AN483" s="515"/>
      <c r="AO483" s="515"/>
      <c r="AP483" s="515"/>
      <c r="AQ483" s="532"/>
      <c r="AR483" s="517"/>
      <c r="AS483" s="515"/>
      <c r="AT483" s="515"/>
      <c r="AU483" s="515"/>
      <c r="AV483" s="515"/>
      <c r="AW483" s="515"/>
      <c r="AX483" s="515"/>
      <c r="AY483" s="515"/>
      <c r="AZ483" s="515"/>
      <c r="BA483" s="515"/>
      <c r="BB483" s="515"/>
      <c r="BC483" s="515"/>
      <c r="BD483" s="515"/>
      <c r="BE483" s="356" t="s">
        <v>1549</v>
      </c>
      <c r="BF483" s="448">
        <v>0</v>
      </c>
      <c r="BG483" s="441" t="s">
        <v>103</v>
      </c>
      <c r="BH483" s="442">
        <v>0</v>
      </c>
      <c r="BI483" s="442">
        <v>0</v>
      </c>
      <c r="BJ483" s="436">
        <v>4</v>
      </c>
      <c r="BK483" s="436">
        <v>0</v>
      </c>
      <c r="BL483" s="436">
        <v>38</v>
      </c>
      <c r="BM483" s="436">
        <v>0</v>
      </c>
      <c r="BN483" s="436">
        <v>4</v>
      </c>
    </row>
    <row r="484" spans="1:66" ht="15.75" x14ac:dyDescent="0.25">
      <c r="A484" s="461">
        <v>81302</v>
      </c>
      <c r="B484" s="468" t="s">
        <v>1709</v>
      </c>
      <c r="C484" s="468" t="s">
        <v>1709</v>
      </c>
      <c r="D484" s="427">
        <v>4</v>
      </c>
      <c r="E484" s="428">
        <v>6.9100300108946872E-4</v>
      </c>
      <c r="F484" s="429">
        <v>0</v>
      </c>
      <c r="G484" s="429" t="s">
        <v>19</v>
      </c>
      <c r="H484" s="430">
        <v>0</v>
      </c>
      <c r="I484" s="430">
        <v>0</v>
      </c>
      <c r="J484" s="430">
        <v>0</v>
      </c>
      <c r="K484" s="431">
        <v>0</v>
      </c>
      <c r="L484" s="430">
        <v>0</v>
      </c>
      <c r="M484" s="431">
        <v>0</v>
      </c>
      <c r="N484" s="430">
        <v>0</v>
      </c>
      <c r="O484" s="549">
        <v>0</v>
      </c>
      <c r="P484" s="515"/>
      <c r="Q484" s="515"/>
      <c r="R484" s="515"/>
      <c r="S484" s="515"/>
      <c r="T484" s="515"/>
      <c r="U484" s="515"/>
      <c r="V484" s="515"/>
      <c r="W484" s="515"/>
      <c r="X484" s="515"/>
      <c r="Y484" s="515"/>
      <c r="Z484" s="515"/>
      <c r="AA484" s="356" t="s">
        <v>1505</v>
      </c>
      <c r="AB484" s="356" t="s">
        <v>1505</v>
      </c>
      <c r="AC484" s="515"/>
      <c r="AD484" s="515"/>
      <c r="AE484" s="515"/>
      <c r="AF484" s="515"/>
      <c r="AG484" s="515"/>
      <c r="AH484" s="515"/>
      <c r="AI484" s="532"/>
      <c r="AJ484" s="454" t="s">
        <v>1505</v>
      </c>
      <c r="AK484" s="515"/>
      <c r="AL484" s="515"/>
      <c r="AM484" s="515"/>
      <c r="AN484" s="515"/>
      <c r="AO484" s="515"/>
      <c r="AP484" s="515"/>
      <c r="AQ484" s="532"/>
      <c r="AR484" s="517"/>
      <c r="AS484" s="515"/>
      <c r="AT484" s="515"/>
      <c r="AU484" s="515"/>
      <c r="AV484" s="515"/>
      <c r="AW484" s="515"/>
      <c r="AX484" s="515"/>
      <c r="AY484" s="515"/>
      <c r="AZ484" s="515"/>
      <c r="BA484" s="515"/>
      <c r="BB484" s="515"/>
      <c r="BC484" s="515"/>
      <c r="BD484" s="515"/>
      <c r="BE484" s="454" t="s">
        <v>1505</v>
      </c>
      <c r="BF484" s="448">
        <v>4</v>
      </c>
      <c r="BG484" s="441" t="s">
        <v>103</v>
      </c>
      <c r="BH484" s="442">
        <v>1</v>
      </c>
      <c r="BI484" s="442">
        <v>4</v>
      </c>
      <c r="BJ484" s="436">
        <v>4</v>
      </c>
      <c r="BK484" s="436">
        <v>4</v>
      </c>
      <c r="BL484" s="436">
        <v>38</v>
      </c>
      <c r="BM484" s="436">
        <v>0</v>
      </c>
      <c r="BN484" s="436">
        <v>4</v>
      </c>
    </row>
    <row r="485" spans="1:66" ht="15.75" x14ac:dyDescent="0.25">
      <c r="A485" s="425">
        <v>81361</v>
      </c>
      <c r="B485" s="468" t="s">
        <v>1881</v>
      </c>
      <c r="C485" s="468" t="s">
        <v>1881</v>
      </c>
      <c r="D485" s="427">
        <v>4</v>
      </c>
      <c r="E485" s="428">
        <v>8.1527981104291525E-4</v>
      </c>
      <c r="F485" s="429">
        <v>0</v>
      </c>
      <c r="G485" s="429" t="s">
        <v>19</v>
      </c>
      <c r="H485" s="430">
        <v>0</v>
      </c>
      <c r="I485" s="430">
        <v>0</v>
      </c>
      <c r="J485" s="430">
        <v>0</v>
      </c>
      <c r="K485" s="431">
        <v>0</v>
      </c>
      <c r="L485" s="430">
        <v>0</v>
      </c>
      <c r="M485" s="431">
        <v>0</v>
      </c>
      <c r="N485" s="430">
        <v>0</v>
      </c>
      <c r="O485" s="549">
        <v>0</v>
      </c>
      <c r="P485" s="515"/>
      <c r="Q485" s="515"/>
      <c r="R485" s="515"/>
      <c r="S485" s="515"/>
      <c r="T485" s="515"/>
      <c r="U485" s="515"/>
      <c r="V485" s="515"/>
      <c r="W485" s="515"/>
      <c r="X485" s="515"/>
      <c r="Y485" s="515"/>
      <c r="Z485" s="515"/>
      <c r="AA485" s="356" t="s">
        <v>1505</v>
      </c>
      <c r="AB485" s="356" t="s">
        <v>1505</v>
      </c>
      <c r="AC485" s="515"/>
      <c r="AD485" s="515"/>
      <c r="AE485" s="515"/>
      <c r="AF485" s="515"/>
      <c r="AG485" s="515"/>
      <c r="AH485" s="515"/>
      <c r="AI485" s="532"/>
      <c r="AJ485" s="454" t="s">
        <v>1505</v>
      </c>
      <c r="AK485" s="515"/>
      <c r="AL485" s="515"/>
      <c r="AM485" s="515"/>
      <c r="AN485" s="515"/>
      <c r="AO485" s="515"/>
      <c r="AP485" s="515"/>
      <c r="AQ485" s="532"/>
      <c r="AR485" s="517"/>
      <c r="AS485" s="515"/>
      <c r="AT485" s="515"/>
      <c r="AU485" s="515"/>
      <c r="AV485" s="515"/>
      <c r="AW485" s="515"/>
      <c r="AX485" s="515"/>
      <c r="AY485" s="515"/>
      <c r="AZ485" s="515"/>
      <c r="BA485" s="515"/>
      <c r="BB485" s="515"/>
      <c r="BC485" s="515"/>
      <c r="BD485" s="515"/>
      <c r="BE485" s="454" t="s">
        <v>1505</v>
      </c>
      <c r="BF485" s="448">
        <v>4</v>
      </c>
      <c r="BG485" s="441" t="s">
        <v>103</v>
      </c>
      <c r="BH485" s="442">
        <v>1</v>
      </c>
      <c r="BI485" s="442">
        <v>4</v>
      </c>
      <c r="BJ485" s="436">
        <v>4</v>
      </c>
      <c r="BK485" s="436">
        <v>4</v>
      </c>
      <c r="BL485" s="436">
        <v>38</v>
      </c>
      <c r="BM485" s="436">
        <v>0</v>
      </c>
      <c r="BN485" s="436">
        <v>4</v>
      </c>
    </row>
    <row r="486" spans="1:66" ht="15.75" x14ac:dyDescent="0.25">
      <c r="A486" s="425">
        <v>81360</v>
      </c>
      <c r="B486" s="468" t="s">
        <v>1882</v>
      </c>
      <c r="C486" s="468" t="s">
        <v>1882</v>
      </c>
      <c r="D486" s="427">
        <v>4</v>
      </c>
      <c r="E486" s="428">
        <v>3.2417695642912693E-3</v>
      </c>
      <c r="F486" s="429">
        <v>0</v>
      </c>
      <c r="G486" s="429" t="s">
        <v>19</v>
      </c>
      <c r="H486" s="430">
        <v>0</v>
      </c>
      <c r="I486" s="430">
        <v>0</v>
      </c>
      <c r="J486" s="430">
        <v>0</v>
      </c>
      <c r="K486" s="431">
        <v>0</v>
      </c>
      <c r="L486" s="430">
        <v>0</v>
      </c>
      <c r="M486" s="431">
        <v>0</v>
      </c>
      <c r="N486" s="430">
        <v>0</v>
      </c>
      <c r="O486" s="549">
        <v>0</v>
      </c>
      <c r="P486" s="515"/>
      <c r="Q486" s="515"/>
      <c r="R486" s="515"/>
      <c r="S486" s="515"/>
      <c r="T486" s="515"/>
      <c r="U486" s="515"/>
      <c r="V486" s="515"/>
      <c r="W486" s="515"/>
      <c r="X486" s="515"/>
      <c r="Y486" s="515"/>
      <c r="Z486" s="515"/>
      <c r="AA486" s="356" t="s">
        <v>1505</v>
      </c>
      <c r="AB486" s="356" t="s">
        <v>1505</v>
      </c>
      <c r="AC486" s="515"/>
      <c r="AD486" s="515"/>
      <c r="AE486" s="515"/>
      <c r="AF486" s="515"/>
      <c r="AG486" s="515"/>
      <c r="AH486" s="515"/>
      <c r="AI486" s="532"/>
      <c r="AJ486" s="454" t="s">
        <v>1505</v>
      </c>
      <c r="AK486" s="515"/>
      <c r="AL486" s="515"/>
      <c r="AM486" s="515"/>
      <c r="AN486" s="515"/>
      <c r="AO486" s="515"/>
      <c r="AP486" s="515"/>
      <c r="AQ486" s="532"/>
      <c r="AR486" s="517"/>
      <c r="AS486" s="515"/>
      <c r="AT486" s="515"/>
      <c r="AU486" s="515"/>
      <c r="AV486" s="515"/>
      <c r="AW486" s="515"/>
      <c r="AX486" s="515"/>
      <c r="AY486" s="515"/>
      <c r="AZ486" s="515"/>
      <c r="BA486" s="515"/>
      <c r="BB486" s="515"/>
      <c r="BC486" s="515"/>
      <c r="BD486" s="515"/>
      <c r="BE486" s="454" t="s">
        <v>1505</v>
      </c>
      <c r="BF486" s="448">
        <v>12</v>
      </c>
      <c r="BG486" s="441" t="s">
        <v>103</v>
      </c>
      <c r="BH486" s="442">
        <v>3</v>
      </c>
      <c r="BI486" s="442">
        <v>12</v>
      </c>
      <c r="BJ486" s="436">
        <v>4</v>
      </c>
      <c r="BK486" s="436">
        <v>4</v>
      </c>
      <c r="BL486" s="436">
        <v>38</v>
      </c>
      <c r="BM486" s="436">
        <v>0</v>
      </c>
      <c r="BN486" s="436">
        <v>4</v>
      </c>
    </row>
    <row r="487" spans="1:66" ht="15.75" x14ac:dyDescent="0.25">
      <c r="A487" s="425">
        <v>81130</v>
      </c>
      <c r="B487" s="468" t="s">
        <v>1710</v>
      </c>
      <c r="C487" s="468" t="s">
        <v>1710</v>
      </c>
      <c r="D487" s="427">
        <v>4</v>
      </c>
      <c r="E487" s="428">
        <v>0</v>
      </c>
      <c r="F487" s="429">
        <v>0</v>
      </c>
      <c r="G487" s="429" t="s">
        <v>1920</v>
      </c>
      <c r="H487" s="430">
        <v>0</v>
      </c>
      <c r="I487" s="430">
        <v>0</v>
      </c>
      <c r="J487" s="430">
        <v>0</v>
      </c>
      <c r="K487" s="431">
        <v>0</v>
      </c>
      <c r="L487" s="430">
        <v>0</v>
      </c>
      <c r="M487" s="431">
        <v>0</v>
      </c>
      <c r="N487" s="430">
        <v>0</v>
      </c>
      <c r="O487" s="549">
        <v>0</v>
      </c>
      <c r="P487" s="515"/>
      <c r="Q487" s="515"/>
      <c r="R487" s="515"/>
      <c r="S487" s="515"/>
      <c r="T487" s="515"/>
      <c r="U487" s="515"/>
      <c r="V487" s="515"/>
      <c r="W487" s="515"/>
      <c r="X487" s="515"/>
      <c r="Y487" s="515"/>
      <c r="Z487" s="515"/>
      <c r="AA487" s="356" t="s">
        <v>1549</v>
      </c>
      <c r="AB487" s="356" t="s">
        <v>1549</v>
      </c>
      <c r="AC487" s="515"/>
      <c r="AD487" s="515"/>
      <c r="AE487" s="515"/>
      <c r="AF487" s="515"/>
      <c r="AG487" s="515"/>
      <c r="AH487" s="515"/>
      <c r="AI487" s="532"/>
      <c r="AJ487" s="356" t="s">
        <v>1549</v>
      </c>
      <c r="AK487" s="515"/>
      <c r="AL487" s="515"/>
      <c r="AM487" s="515"/>
      <c r="AN487" s="515"/>
      <c r="AO487" s="515"/>
      <c r="AP487" s="515"/>
      <c r="AQ487" s="532"/>
      <c r="AR487" s="517"/>
      <c r="AS487" s="515"/>
      <c r="AT487" s="515"/>
      <c r="AU487" s="515"/>
      <c r="AV487" s="515"/>
      <c r="AW487" s="515"/>
      <c r="AX487" s="515"/>
      <c r="AY487" s="515"/>
      <c r="AZ487" s="515"/>
      <c r="BA487" s="515"/>
      <c r="BB487" s="515"/>
      <c r="BC487" s="515"/>
      <c r="BD487" s="515"/>
      <c r="BE487" s="356" t="s">
        <v>1549</v>
      </c>
      <c r="BF487" s="448">
        <v>0</v>
      </c>
      <c r="BG487" s="441" t="s">
        <v>103</v>
      </c>
      <c r="BH487" s="442">
        <v>0</v>
      </c>
      <c r="BI487" s="442">
        <v>0</v>
      </c>
      <c r="BJ487" s="436">
        <v>4</v>
      </c>
      <c r="BK487" s="436">
        <v>0</v>
      </c>
      <c r="BL487" s="436">
        <v>38</v>
      </c>
      <c r="BM487" s="436">
        <v>0</v>
      </c>
      <c r="BN487" s="436">
        <v>4</v>
      </c>
    </row>
    <row r="488" spans="1:66" ht="15.75" x14ac:dyDescent="0.25">
      <c r="A488" s="461">
        <v>81131</v>
      </c>
      <c r="B488" s="468" t="s">
        <v>1711</v>
      </c>
      <c r="C488" s="468" t="s">
        <v>1711</v>
      </c>
      <c r="D488" s="427">
        <v>4</v>
      </c>
      <c r="E488" s="428">
        <v>0</v>
      </c>
      <c r="F488" s="429">
        <v>0</v>
      </c>
      <c r="G488" s="429" t="s">
        <v>1920</v>
      </c>
      <c r="H488" s="430">
        <v>0</v>
      </c>
      <c r="I488" s="430">
        <v>0</v>
      </c>
      <c r="J488" s="430">
        <v>0</v>
      </c>
      <c r="K488" s="431">
        <v>0</v>
      </c>
      <c r="L488" s="430">
        <v>0</v>
      </c>
      <c r="M488" s="431">
        <v>0</v>
      </c>
      <c r="N488" s="430">
        <v>0</v>
      </c>
      <c r="O488" s="549">
        <v>0</v>
      </c>
      <c r="P488" s="515"/>
      <c r="Q488" s="515"/>
      <c r="R488" s="515"/>
      <c r="S488" s="515"/>
      <c r="T488" s="515"/>
      <c r="U488" s="515"/>
      <c r="V488" s="515"/>
      <c r="W488" s="515"/>
      <c r="X488" s="515"/>
      <c r="Y488" s="515"/>
      <c r="Z488" s="515"/>
      <c r="AA488" s="356" t="s">
        <v>1549</v>
      </c>
      <c r="AB488" s="356" t="s">
        <v>1549</v>
      </c>
      <c r="AC488" s="515"/>
      <c r="AD488" s="515"/>
      <c r="AE488" s="515"/>
      <c r="AF488" s="515"/>
      <c r="AG488" s="515"/>
      <c r="AH488" s="515"/>
      <c r="AI488" s="532"/>
      <c r="AJ488" s="356" t="s">
        <v>1549</v>
      </c>
      <c r="AK488" s="515"/>
      <c r="AL488" s="515"/>
      <c r="AM488" s="515"/>
      <c r="AN488" s="515"/>
      <c r="AO488" s="515"/>
      <c r="AP488" s="515"/>
      <c r="AQ488" s="532"/>
      <c r="AR488" s="517"/>
      <c r="AS488" s="515"/>
      <c r="AT488" s="515"/>
      <c r="AU488" s="515"/>
      <c r="AV488" s="515"/>
      <c r="AW488" s="515"/>
      <c r="AX488" s="515"/>
      <c r="AY488" s="515"/>
      <c r="AZ488" s="515"/>
      <c r="BA488" s="515"/>
      <c r="BB488" s="515"/>
      <c r="BC488" s="515"/>
      <c r="BD488" s="515"/>
      <c r="BE488" s="356" t="s">
        <v>1549</v>
      </c>
      <c r="BF488" s="448">
        <v>0</v>
      </c>
      <c r="BG488" s="441" t="s">
        <v>103</v>
      </c>
      <c r="BH488" s="442">
        <v>0</v>
      </c>
      <c r="BI488" s="442">
        <v>0</v>
      </c>
      <c r="BJ488" s="436">
        <v>4</v>
      </c>
      <c r="BK488" s="436">
        <v>0</v>
      </c>
      <c r="BL488" s="436">
        <v>38</v>
      </c>
      <c r="BM488" s="436">
        <v>0</v>
      </c>
      <c r="BN488" s="436">
        <v>4</v>
      </c>
    </row>
    <row r="489" spans="1:66" ht="15.75" x14ac:dyDescent="0.25">
      <c r="A489" s="425">
        <v>81402</v>
      </c>
      <c r="B489" s="468" t="s">
        <v>1686</v>
      </c>
      <c r="C489" s="468" t="s">
        <v>1686</v>
      </c>
      <c r="D489" s="427">
        <v>4</v>
      </c>
      <c r="E489" s="428">
        <v>2.7568306798661829E-3</v>
      </c>
      <c r="F489" s="429">
        <v>0</v>
      </c>
      <c r="G489" s="429" t="s">
        <v>19</v>
      </c>
      <c r="H489" s="430">
        <v>0</v>
      </c>
      <c r="I489" s="430">
        <v>0</v>
      </c>
      <c r="J489" s="430">
        <v>0</v>
      </c>
      <c r="K489" s="431">
        <v>0</v>
      </c>
      <c r="L489" s="430">
        <v>0</v>
      </c>
      <c r="M489" s="431">
        <v>0</v>
      </c>
      <c r="N489" s="430">
        <v>0</v>
      </c>
      <c r="O489" s="549">
        <v>0</v>
      </c>
      <c r="P489" s="515"/>
      <c r="Q489" s="515"/>
      <c r="R489" s="515"/>
      <c r="S489" s="515"/>
      <c r="T489" s="515"/>
      <c r="U489" s="515"/>
      <c r="V489" s="515"/>
      <c r="W489" s="515"/>
      <c r="X489" s="515"/>
      <c r="Y489" s="515"/>
      <c r="Z489" s="515"/>
      <c r="AA489" s="356" t="s">
        <v>1505</v>
      </c>
      <c r="AB489" s="356" t="s">
        <v>1505</v>
      </c>
      <c r="AC489" s="515"/>
      <c r="AD489" s="515"/>
      <c r="AE489" s="515"/>
      <c r="AF489" s="515"/>
      <c r="AG489" s="515"/>
      <c r="AH489" s="515"/>
      <c r="AI489" s="532"/>
      <c r="AJ489" s="454" t="s">
        <v>1505</v>
      </c>
      <c r="AK489" s="515"/>
      <c r="AL489" s="515"/>
      <c r="AM489" s="515"/>
      <c r="AN489" s="515"/>
      <c r="AO489" s="515"/>
      <c r="AP489" s="515"/>
      <c r="AQ489" s="532"/>
      <c r="AR489" s="517"/>
      <c r="AS489" s="515"/>
      <c r="AT489" s="515"/>
      <c r="AU489" s="515"/>
      <c r="AV489" s="515"/>
      <c r="AW489" s="515"/>
      <c r="AX489" s="515"/>
      <c r="AY489" s="515"/>
      <c r="AZ489" s="515"/>
      <c r="BA489" s="515"/>
      <c r="BB489" s="515"/>
      <c r="BC489" s="515"/>
      <c r="BD489" s="515"/>
      <c r="BE489" s="454" t="s">
        <v>1505</v>
      </c>
      <c r="BF489" s="448">
        <v>16</v>
      </c>
      <c r="BG489" s="441" t="s">
        <v>103</v>
      </c>
      <c r="BH489" s="442">
        <v>4</v>
      </c>
      <c r="BI489" s="442">
        <v>16</v>
      </c>
      <c r="BJ489" s="436">
        <v>4</v>
      </c>
      <c r="BK489" s="436">
        <v>4</v>
      </c>
      <c r="BL489" s="436">
        <v>38</v>
      </c>
      <c r="BM489" s="436">
        <v>0</v>
      </c>
      <c r="BN489" s="436">
        <v>4</v>
      </c>
    </row>
    <row r="490" spans="1:66" ht="15.75" x14ac:dyDescent="0.25">
      <c r="A490" s="425">
        <v>81403</v>
      </c>
      <c r="B490" s="468" t="s">
        <v>1883</v>
      </c>
      <c r="C490" s="468" t="s">
        <v>1883</v>
      </c>
      <c r="D490" s="427">
        <v>4</v>
      </c>
      <c r="E490" s="428">
        <v>2.0865737273082687E-3</v>
      </c>
      <c r="F490" s="429">
        <v>0</v>
      </c>
      <c r="G490" s="429" t="s">
        <v>19</v>
      </c>
      <c r="H490" s="430">
        <v>0</v>
      </c>
      <c r="I490" s="430">
        <v>0</v>
      </c>
      <c r="J490" s="430">
        <v>0</v>
      </c>
      <c r="K490" s="431">
        <v>0</v>
      </c>
      <c r="L490" s="430">
        <v>0</v>
      </c>
      <c r="M490" s="431">
        <v>0</v>
      </c>
      <c r="N490" s="430">
        <v>0</v>
      </c>
      <c r="O490" s="549">
        <v>0</v>
      </c>
      <c r="P490" s="515"/>
      <c r="Q490" s="515"/>
      <c r="R490" s="515"/>
      <c r="S490" s="515"/>
      <c r="T490" s="515"/>
      <c r="U490" s="515"/>
      <c r="V490" s="515"/>
      <c r="W490" s="515"/>
      <c r="X490" s="515"/>
      <c r="Y490" s="515"/>
      <c r="Z490" s="515"/>
      <c r="AA490" s="356" t="s">
        <v>1505</v>
      </c>
      <c r="AB490" s="356" t="s">
        <v>1505</v>
      </c>
      <c r="AC490" s="515"/>
      <c r="AD490" s="515"/>
      <c r="AE490" s="515"/>
      <c r="AF490" s="515"/>
      <c r="AG490" s="515"/>
      <c r="AH490" s="515"/>
      <c r="AI490" s="532"/>
      <c r="AJ490" s="454" t="s">
        <v>1505</v>
      </c>
      <c r="AK490" s="515"/>
      <c r="AL490" s="515"/>
      <c r="AM490" s="515"/>
      <c r="AN490" s="515"/>
      <c r="AO490" s="515"/>
      <c r="AP490" s="515"/>
      <c r="AQ490" s="532"/>
      <c r="AR490" s="517"/>
      <c r="AS490" s="515"/>
      <c r="AT490" s="515"/>
      <c r="AU490" s="515"/>
      <c r="AV490" s="515"/>
      <c r="AW490" s="515"/>
      <c r="AX490" s="515"/>
      <c r="AY490" s="515"/>
      <c r="AZ490" s="515"/>
      <c r="BA490" s="515"/>
      <c r="BB490" s="515"/>
      <c r="BC490" s="515"/>
      <c r="BD490" s="515"/>
      <c r="BE490" s="454" t="s">
        <v>1505</v>
      </c>
      <c r="BF490" s="448">
        <v>8</v>
      </c>
      <c r="BG490" s="441" t="s">
        <v>103</v>
      </c>
      <c r="BH490" s="442">
        <v>2</v>
      </c>
      <c r="BI490" s="442">
        <v>8</v>
      </c>
      <c r="BJ490" s="436">
        <v>4</v>
      </c>
      <c r="BK490" s="436">
        <v>4</v>
      </c>
      <c r="BL490" s="436">
        <v>38</v>
      </c>
      <c r="BM490" s="436">
        <v>0</v>
      </c>
      <c r="BN490" s="436">
        <v>1</v>
      </c>
    </row>
    <row r="491" spans="1:66" ht="15.75" x14ac:dyDescent="0.25">
      <c r="A491" s="461">
        <v>81405</v>
      </c>
      <c r="B491" s="468" t="s">
        <v>1712</v>
      </c>
      <c r="C491" s="468" t="s">
        <v>1712</v>
      </c>
      <c r="D491" s="427">
        <v>4</v>
      </c>
      <c r="E491" s="428">
        <v>2.0857758023647473E-3</v>
      </c>
      <c r="F491" s="429">
        <v>0</v>
      </c>
      <c r="G491" s="429" t="s">
        <v>19</v>
      </c>
      <c r="H491" s="430">
        <v>0</v>
      </c>
      <c r="I491" s="430">
        <v>0</v>
      </c>
      <c r="J491" s="430">
        <v>0</v>
      </c>
      <c r="K491" s="431">
        <v>0</v>
      </c>
      <c r="L491" s="430">
        <v>0</v>
      </c>
      <c r="M491" s="431">
        <v>0</v>
      </c>
      <c r="N491" s="430">
        <v>0</v>
      </c>
      <c r="O491" s="549">
        <v>0</v>
      </c>
      <c r="P491" s="515"/>
      <c r="Q491" s="515"/>
      <c r="R491" s="515"/>
      <c r="S491" s="515"/>
      <c r="T491" s="515"/>
      <c r="U491" s="515"/>
      <c r="V491" s="515"/>
      <c r="W491" s="515"/>
      <c r="X491" s="515"/>
      <c r="Y491" s="515"/>
      <c r="Z491" s="515"/>
      <c r="AA491" s="356" t="s">
        <v>1505</v>
      </c>
      <c r="AB491" s="356" t="s">
        <v>1505</v>
      </c>
      <c r="AC491" s="515"/>
      <c r="AD491" s="515"/>
      <c r="AE491" s="515"/>
      <c r="AF491" s="515"/>
      <c r="AG491" s="515"/>
      <c r="AH491" s="515"/>
      <c r="AI491" s="532"/>
      <c r="AJ491" s="454" t="s">
        <v>1505</v>
      </c>
      <c r="AK491" s="515"/>
      <c r="AL491" s="515"/>
      <c r="AM491" s="515"/>
      <c r="AN491" s="515"/>
      <c r="AO491" s="515"/>
      <c r="AP491" s="515"/>
      <c r="AQ491" s="532"/>
      <c r="AR491" s="517"/>
      <c r="AS491" s="515"/>
      <c r="AT491" s="515"/>
      <c r="AU491" s="515"/>
      <c r="AV491" s="515"/>
      <c r="AW491" s="515"/>
      <c r="AX491" s="515"/>
      <c r="AY491" s="515"/>
      <c r="AZ491" s="515"/>
      <c r="BA491" s="515"/>
      <c r="BB491" s="515"/>
      <c r="BC491" s="515"/>
      <c r="BD491" s="515"/>
      <c r="BE491" s="454" t="s">
        <v>1505</v>
      </c>
      <c r="BF491" s="448">
        <v>4</v>
      </c>
      <c r="BG491" s="441" t="s">
        <v>103</v>
      </c>
      <c r="BH491" s="442">
        <v>1</v>
      </c>
      <c r="BI491" s="442">
        <v>4</v>
      </c>
      <c r="BJ491" s="436">
        <v>4</v>
      </c>
      <c r="BK491" s="436">
        <v>4</v>
      </c>
      <c r="BL491" s="436">
        <v>38</v>
      </c>
      <c r="BM491" s="436">
        <v>0</v>
      </c>
      <c r="BN491" s="436">
        <v>4</v>
      </c>
    </row>
    <row r="492" spans="1:66" ht="15.75" x14ac:dyDescent="0.25">
      <c r="A492" s="425">
        <v>81424</v>
      </c>
      <c r="B492" s="468" t="s">
        <v>1713</v>
      </c>
      <c r="C492" s="468" t="s">
        <v>1713</v>
      </c>
      <c r="D492" s="427">
        <v>4</v>
      </c>
      <c r="E492" s="428">
        <v>1.9415508688232677E-3</v>
      </c>
      <c r="F492" s="429">
        <v>0</v>
      </c>
      <c r="G492" s="429" t="s">
        <v>19</v>
      </c>
      <c r="H492" s="430">
        <v>0</v>
      </c>
      <c r="I492" s="430">
        <v>0</v>
      </c>
      <c r="J492" s="430">
        <v>0</v>
      </c>
      <c r="K492" s="431">
        <v>0</v>
      </c>
      <c r="L492" s="430">
        <v>0</v>
      </c>
      <c r="M492" s="431">
        <v>0</v>
      </c>
      <c r="N492" s="430">
        <v>0</v>
      </c>
      <c r="O492" s="549">
        <v>0</v>
      </c>
      <c r="P492" s="515"/>
      <c r="Q492" s="515"/>
      <c r="R492" s="515"/>
      <c r="S492" s="515"/>
      <c r="T492" s="515"/>
      <c r="U492" s="515"/>
      <c r="V492" s="515"/>
      <c r="W492" s="515"/>
      <c r="X492" s="515"/>
      <c r="Y492" s="515"/>
      <c r="Z492" s="515"/>
      <c r="AA492" s="356" t="s">
        <v>1505</v>
      </c>
      <c r="AB492" s="356" t="s">
        <v>1505</v>
      </c>
      <c r="AC492" s="515"/>
      <c r="AD492" s="515"/>
      <c r="AE492" s="515"/>
      <c r="AF492" s="515"/>
      <c r="AG492" s="515"/>
      <c r="AH492" s="515"/>
      <c r="AI492" s="532"/>
      <c r="AJ492" s="454" t="s">
        <v>1505</v>
      </c>
      <c r="AK492" s="515"/>
      <c r="AL492" s="515"/>
      <c r="AM492" s="515"/>
      <c r="AN492" s="515"/>
      <c r="AO492" s="515"/>
      <c r="AP492" s="515"/>
      <c r="AQ492" s="532"/>
      <c r="AR492" s="517"/>
      <c r="AS492" s="515"/>
      <c r="AT492" s="515"/>
      <c r="AU492" s="515"/>
      <c r="AV492" s="515"/>
      <c r="AW492" s="515"/>
      <c r="AX492" s="515"/>
      <c r="AY492" s="515"/>
      <c r="AZ492" s="515"/>
      <c r="BA492" s="515"/>
      <c r="BB492" s="515"/>
      <c r="BC492" s="515"/>
      <c r="BD492" s="515"/>
      <c r="BE492" s="454" t="s">
        <v>1505</v>
      </c>
      <c r="BF492" s="448">
        <v>4</v>
      </c>
      <c r="BG492" s="441" t="s">
        <v>103</v>
      </c>
      <c r="BH492" s="442">
        <v>1</v>
      </c>
      <c r="BI492" s="442">
        <v>4</v>
      </c>
      <c r="BJ492" s="436">
        <v>4</v>
      </c>
      <c r="BK492" s="436">
        <v>4</v>
      </c>
      <c r="BL492" s="436">
        <v>38</v>
      </c>
      <c r="BM492" s="436">
        <v>0</v>
      </c>
      <c r="BN492" s="436">
        <v>4</v>
      </c>
    </row>
    <row r="493" spans="1:66" ht="15.75" x14ac:dyDescent="0.25">
      <c r="A493" s="425">
        <v>81425</v>
      </c>
      <c r="B493" s="468" t="s">
        <v>1884</v>
      </c>
      <c r="C493" s="468" t="s">
        <v>1884</v>
      </c>
      <c r="D493" s="427">
        <v>4</v>
      </c>
      <c r="E493" s="428">
        <v>2.6327533511486165E-3</v>
      </c>
      <c r="F493" s="429">
        <v>0</v>
      </c>
      <c r="G493" s="429" t="s">
        <v>19</v>
      </c>
      <c r="H493" s="430">
        <v>0</v>
      </c>
      <c r="I493" s="430">
        <v>0</v>
      </c>
      <c r="J493" s="430">
        <v>0</v>
      </c>
      <c r="K493" s="431">
        <v>0</v>
      </c>
      <c r="L493" s="430">
        <v>0</v>
      </c>
      <c r="M493" s="431">
        <v>0</v>
      </c>
      <c r="N493" s="430">
        <v>0</v>
      </c>
      <c r="O493" s="549">
        <v>0</v>
      </c>
      <c r="P493" s="515"/>
      <c r="Q493" s="515"/>
      <c r="R493" s="515"/>
      <c r="S493" s="515"/>
      <c r="T493" s="515"/>
      <c r="U493" s="515"/>
      <c r="V493" s="515"/>
      <c r="W493" s="515"/>
      <c r="X493" s="515"/>
      <c r="Y493" s="515"/>
      <c r="Z493" s="515"/>
      <c r="AA493" s="356" t="s">
        <v>1505</v>
      </c>
      <c r="AB493" s="356" t="s">
        <v>1505</v>
      </c>
      <c r="AC493" s="515"/>
      <c r="AD493" s="515"/>
      <c r="AE493" s="515"/>
      <c r="AF493" s="515"/>
      <c r="AG493" s="515"/>
      <c r="AH493" s="515"/>
      <c r="AI493" s="532"/>
      <c r="AJ493" s="454" t="s">
        <v>1505</v>
      </c>
      <c r="AK493" s="515"/>
      <c r="AL493" s="515"/>
      <c r="AM493" s="515"/>
      <c r="AN493" s="515"/>
      <c r="AO493" s="515"/>
      <c r="AP493" s="515"/>
      <c r="AQ493" s="532"/>
      <c r="AR493" s="517"/>
      <c r="AS493" s="515"/>
      <c r="AT493" s="515"/>
      <c r="AU493" s="515"/>
      <c r="AV493" s="515"/>
      <c r="AW493" s="515"/>
      <c r="AX493" s="515"/>
      <c r="AY493" s="515"/>
      <c r="AZ493" s="515"/>
      <c r="BA493" s="515"/>
      <c r="BB493" s="515"/>
      <c r="BC493" s="515"/>
      <c r="BD493" s="515"/>
      <c r="BE493" s="454" t="s">
        <v>1505</v>
      </c>
      <c r="BF493" s="448">
        <v>4</v>
      </c>
      <c r="BG493" s="441" t="s">
        <v>103</v>
      </c>
      <c r="BH493" s="442">
        <v>1</v>
      </c>
      <c r="BI493" s="442">
        <v>4</v>
      </c>
      <c r="BJ493" s="436">
        <v>4</v>
      </c>
      <c r="BK493" s="436">
        <v>4</v>
      </c>
      <c r="BL493" s="436">
        <v>38</v>
      </c>
      <c r="BM493" s="436">
        <v>0</v>
      </c>
      <c r="BN493" s="436">
        <v>4</v>
      </c>
    </row>
    <row r="494" spans="1:66" ht="15.75" x14ac:dyDescent="0.25">
      <c r="A494" s="425">
        <v>81421</v>
      </c>
      <c r="B494" s="468" t="s">
        <v>1714</v>
      </c>
      <c r="C494" s="468" t="s">
        <v>1714</v>
      </c>
      <c r="D494" s="427">
        <v>4</v>
      </c>
      <c r="E494" s="428">
        <v>1.2886487837869421E-3</v>
      </c>
      <c r="F494" s="429">
        <v>0</v>
      </c>
      <c r="G494" s="429" t="s">
        <v>19</v>
      </c>
      <c r="H494" s="430">
        <v>0</v>
      </c>
      <c r="I494" s="430">
        <v>0</v>
      </c>
      <c r="J494" s="430">
        <v>0</v>
      </c>
      <c r="K494" s="431">
        <v>0</v>
      </c>
      <c r="L494" s="430">
        <v>0</v>
      </c>
      <c r="M494" s="431">
        <v>0</v>
      </c>
      <c r="N494" s="430">
        <v>0</v>
      </c>
      <c r="O494" s="549">
        <v>0</v>
      </c>
      <c r="P494" s="515"/>
      <c r="Q494" s="515"/>
      <c r="R494" s="515"/>
      <c r="S494" s="515"/>
      <c r="T494" s="515"/>
      <c r="U494" s="515"/>
      <c r="V494" s="515"/>
      <c r="W494" s="515"/>
      <c r="X494" s="515"/>
      <c r="Y494" s="515"/>
      <c r="Z494" s="515"/>
      <c r="AA494" s="356" t="s">
        <v>1505</v>
      </c>
      <c r="AB494" s="356" t="s">
        <v>1505</v>
      </c>
      <c r="AC494" s="515"/>
      <c r="AD494" s="515"/>
      <c r="AE494" s="515"/>
      <c r="AF494" s="515"/>
      <c r="AG494" s="515"/>
      <c r="AH494" s="515"/>
      <c r="AI494" s="532"/>
      <c r="AJ494" s="454" t="s">
        <v>1505</v>
      </c>
      <c r="AK494" s="515"/>
      <c r="AL494" s="515"/>
      <c r="AM494" s="515"/>
      <c r="AN494" s="515"/>
      <c r="AO494" s="515"/>
      <c r="AP494" s="515"/>
      <c r="AQ494" s="532"/>
      <c r="AR494" s="517"/>
      <c r="AS494" s="515"/>
      <c r="AT494" s="515"/>
      <c r="AU494" s="515"/>
      <c r="AV494" s="515"/>
      <c r="AW494" s="515"/>
      <c r="AX494" s="515"/>
      <c r="AY494" s="515"/>
      <c r="AZ494" s="515"/>
      <c r="BA494" s="515"/>
      <c r="BB494" s="515"/>
      <c r="BC494" s="515"/>
      <c r="BD494" s="515"/>
      <c r="BE494" s="454" t="s">
        <v>1505</v>
      </c>
      <c r="BF494" s="448">
        <v>4</v>
      </c>
      <c r="BG494" s="441" t="s">
        <v>103</v>
      </c>
      <c r="BH494" s="442">
        <v>1</v>
      </c>
      <c r="BI494" s="442">
        <v>4</v>
      </c>
      <c r="BJ494" s="436">
        <v>4</v>
      </c>
      <c r="BK494" s="436">
        <v>4</v>
      </c>
      <c r="BL494" s="436">
        <v>38</v>
      </c>
      <c r="BM494" s="436">
        <v>0</v>
      </c>
      <c r="BN494" s="436">
        <v>1</v>
      </c>
    </row>
    <row r="495" spans="1:66" ht="15.75" x14ac:dyDescent="0.25">
      <c r="A495" s="425">
        <v>81445</v>
      </c>
      <c r="B495" s="468" t="s">
        <v>1715</v>
      </c>
      <c r="C495" s="468" t="s">
        <v>1715</v>
      </c>
      <c r="D495" s="427">
        <v>4</v>
      </c>
      <c r="E495" s="428">
        <v>3.2493498512547216E-3</v>
      </c>
      <c r="F495" s="429">
        <v>0</v>
      </c>
      <c r="G495" s="429" t="s">
        <v>19</v>
      </c>
      <c r="H495" s="430">
        <v>0</v>
      </c>
      <c r="I495" s="430">
        <v>0</v>
      </c>
      <c r="J495" s="430">
        <v>0</v>
      </c>
      <c r="K495" s="431">
        <v>0</v>
      </c>
      <c r="L495" s="430">
        <v>0</v>
      </c>
      <c r="M495" s="431">
        <v>0</v>
      </c>
      <c r="N495" s="430">
        <v>0</v>
      </c>
      <c r="O495" s="549">
        <v>0</v>
      </c>
      <c r="P495" s="515"/>
      <c r="Q495" s="515"/>
      <c r="R495" s="515"/>
      <c r="S495" s="515"/>
      <c r="T495" s="515"/>
      <c r="U495" s="515"/>
      <c r="V495" s="515"/>
      <c r="W495" s="515"/>
      <c r="X495" s="515"/>
      <c r="Y495" s="515"/>
      <c r="Z495" s="515"/>
      <c r="AA495" s="356" t="s">
        <v>1505</v>
      </c>
      <c r="AB495" s="356" t="s">
        <v>1505</v>
      </c>
      <c r="AC495" s="515"/>
      <c r="AD495" s="515"/>
      <c r="AE495" s="515"/>
      <c r="AF495" s="515"/>
      <c r="AG495" s="515"/>
      <c r="AH495" s="515"/>
      <c r="AI495" s="532"/>
      <c r="AJ495" s="454" t="s">
        <v>1505</v>
      </c>
      <c r="AK495" s="515"/>
      <c r="AL495" s="515"/>
      <c r="AM495" s="515"/>
      <c r="AN495" s="515"/>
      <c r="AO495" s="515"/>
      <c r="AP495" s="515"/>
      <c r="AQ495" s="532"/>
      <c r="AR495" s="517"/>
      <c r="AS495" s="515"/>
      <c r="AT495" s="515"/>
      <c r="AU495" s="515"/>
      <c r="AV495" s="515"/>
      <c r="AW495" s="515"/>
      <c r="AX495" s="515"/>
      <c r="AY495" s="515"/>
      <c r="AZ495" s="515"/>
      <c r="BA495" s="515"/>
      <c r="BB495" s="515"/>
      <c r="BC495" s="515"/>
      <c r="BD495" s="515"/>
      <c r="BE495" s="454" t="s">
        <v>1505</v>
      </c>
      <c r="BF495" s="448">
        <v>8</v>
      </c>
      <c r="BG495" s="441" t="s">
        <v>103</v>
      </c>
      <c r="BH495" s="442">
        <v>2</v>
      </c>
      <c r="BI495" s="442">
        <v>8</v>
      </c>
      <c r="BJ495" s="436">
        <v>4</v>
      </c>
      <c r="BK495" s="436">
        <v>4</v>
      </c>
      <c r="BL495" s="436">
        <v>38</v>
      </c>
      <c r="BM495" s="436">
        <v>0</v>
      </c>
      <c r="BN495" s="436">
        <v>4</v>
      </c>
    </row>
    <row r="496" spans="1:66" ht="15.75" x14ac:dyDescent="0.25">
      <c r="A496" s="425">
        <v>81444</v>
      </c>
      <c r="B496" s="468" t="s">
        <v>1716</v>
      </c>
      <c r="C496" s="468" t="s">
        <v>1716</v>
      </c>
      <c r="D496" s="427">
        <v>4</v>
      </c>
      <c r="E496" s="428">
        <v>1.871931917501032E-3</v>
      </c>
      <c r="F496" s="429">
        <v>0</v>
      </c>
      <c r="G496" s="429" t="s">
        <v>19</v>
      </c>
      <c r="H496" s="430">
        <v>0</v>
      </c>
      <c r="I496" s="430">
        <v>0</v>
      </c>
      <c r="J496" s="430">
        <v>0</v>
      </c>
      <c r="K496" s="431">
        <v>0</v>
      </c>
      <c r="L496" s="430">
        <v>0</v>
      </c>
      <c r="M496" s="431">
        <v>0</v>
      </c>
      <c r="N496" s="430">
        <v>0</v>
      </c>
      <c r="O496" s="549">
        <v>0</v>
      </c>
      <c r="P496" s="515"/>
      <c r="Q496" s="515"/>
      <c r="R496" s="515"/>
      <c r="S496" s="515"/>
      <c r="T496" s="515"/>
      <c r="U496" s="515"/>
      <c r="V496" s="515"/>
      <c r="W496" s="515"/>
      <c r="X496" s="515"/>
      <c r="Y496" s="515"/>
      <c r="Z496" s="515"/>
      <c r="AA496" s="356" t="s">
        <v>1505</v>
      </c>
      <c r="AB496" s="356" t="s">
        <v>1505</v>
      </c>
      <c r="AC496" s="515"/>
      <c r="AD496" s="515"/>
      <c r="AE496" s="515"/>
      <c r="AF496" s="515"/>
      <c r="AG496" s="515"/>
      <c r="AH496" s="515"/>
      <c r="AI496" s="532"/>
      <c r="AJ496" s="454" t="s">
        <v>1505</v>
      </c>
      <c r="AK496" s="515"/>
      <c r="AL496" s="515"/>
      <c r="AM496" s="515"/>
      <c r="AN496" s="515"/>
      <c r="AO496" s="515"/>
      <c r="AP496" s="515"/>
      <c r="AQ496" s="532"/>
      <c r="AR496" s="517"/>
      <c r="AS496" s="515"/>
      <c r="AT496" s="515"/>
      <c r="AU496" s="515"/>
      <c r="AV496" s="515"/>
      <c r="AW496" s="515"/>
      <c r="AX496" s="515"/>
      <c r="AY496" s="515"/>
      <c r="AZ496" s="515"/>
      <c r="BA496" s="515"/>
      <c r="BB496" s="515"/>
      <c r="BC496" s="515"/>
      <c r="BD496" s="515"/>
      <c r="BE496" s="454" t="s">
        <v>1505</v>
      </c>
      <c r="BF496" s="448">
        <v>4</v>
      </c>
      <c r="BG496" s="441" t="s">
        <v>103</v>
      </c>
      <c r="BH496" s="442">
        <v>1</v>
      </c>
      <c r="BI496" s="442">
        <v>4</v>
      </c>
      <c r="BJ496" s="436">
        <v>4</v>
      </c>
      <c r="BK496" s="436">
        <v>4</v>
      </c>
      <c r="BL496" s="436">
        <v>38</v>
      </c>
      <c r="BM496" s="436">
        <v>0</v>
      </c>
      <c r="BN496" s="436">
        <v>1</v>
      </c>
    </row>
    <row r="497" spans="1:66" ht="15.75" x14ac:dyDescent="0.25">
      <c r="A497" s="461">
        <v>81369</v>
      </c>
      <c r="B497" s="468" t="s">
        <v>1717</v>
      </c>
      <c r="C497" s="468" t="s">
        <v>1717</v>
      </c>
      <c r="D497" s="427">
        <v>4</v>
      </c>
      <c r="E497" s="428">
        <v>3.6684599278392987E-3</v>
      </c>
      <c r="F497" s="429">
        <v>0</v>
      </c>
      <c r="G497" s="429" t="s">
        <v>19</v>
      </c>
      <c r="H497" s="430">
        <v>0</v>
      </c>
      <c r="I497" s="430">
        <v>0</v>
      </c>
      <c r="J497" s="430">
        <v>0</v>
      </c>
      <c r="K497" s="431">
        <v>0</v>
      </c>
      <c r="L497" s="430">
        <v>0</v>
      </c>
      <c r="M497" s="431">
        <v>0</v>
      </c>
      <c r="N497" s="430">
        <v>0</v>
      </c>
      <c r="O497" s="549">
        <v>0</v>
      </c>
      <c r="P497" s="515"/>
      <c r="Q497" s="515"/>
      <c r="R497" s="515"/>
      <c r="S497" s="515"/>
      <c r="T497" s="515"/>
      <c r="U497" s="515"/>
      <c r="V497" s="515"/>
      <c r="W497" s="515"/>
      <c r="X497" s="515"/>
      <c r="Y497" s="515"/>
      <c r="Z497" s="515"/>
      <c r="AA497" s="356" t="s">
        <v>1505</v>
      </c>
      <c r="AB497" s="356" t="s">
        <v>1505</v>
      </c>
      <c r="AC497" s="515"/>
      <c r="AD497" s="515"/>
      <c r="AE497" s="515"/>
      <c r="AF497" s="515"/>
      <c r="AG497" s="515"/>
      <c r="AH497" s="515"/>
      <c r="AI497" s="532"/>
      <c r="AJ497" s="454" t="s">
        <v>1505</v>
      </c>
      <c r="AK497" s="515"/>
      <c r="AL497" s="515"/>
      <c r="AM497" s="515"/>
      <c r="AN497" s="515"/>
      <c r="AO497" s="515"/>
      <c r="AP497" s="515"/>
      <c r="AQ497" s="532"/>
      <c r="AR497" s="517"/>
      <c r="AS497" s="515"/>
      <c r="AT497" s="515"/>
      <c r="AU497" s="515"/>
      <c r="AV497" s="515"/>
      <c r="AW497" s="515"/>
      <c r="AX497" s="515"/>
      <c r="AY497" s="515"/>
      <c r="AZ497" s="515"/>
      <c r="BA497" s="515"/>
      <c r="BB497" s="515"/>
      <c r="BC497" s="515"/>
      <c r="BD497" s="515"/>
      <c r="BE497" s="454" t="s">
        <v>1505</v>
      </c>
      <c r="BF497" s="448">
        <v>12</v>
      </c>
      <c r="BG497" s="441" t="s">
        <v>103</v>
      </c>
      <c r="BH497" s="442">
        <v>3</v>
      </c>
      <c r="BI497" s="442">
        <v>12</v>
      </c>
      <c r="BJ497" s="436">
        <v>4</v>
      </c>
      <c r="BK497" s="436">
        <v>4</v>
      </c>
      <c r="BL497" s="436">
        <v>38</v>
      </c>
      <c r="BM497" s="436">
        <v>0</v>
      </c>
      <c r="BN497" s="436">
        <v>4</v>
      </c>
    </row>
    <row r="498" spans="1:66" ht="15.75" x14ac:dyDescent="0.25">
      <c r="A498" s="461">
        <v>81145</v>
      </c>
      <c r="B498" s="468" t="s">
        <v>1718</v>
      </c>
      <c r="C498" s="468" t="s">
        <v>1718</v>
      </c>
      <c r="D498" s="427">
        <v>4</v>
      </c>
      <c r="E498" s="428">
        <v>1.0775976362255514E-3</v>
      </c>
      <c r="F498" s="429">
        <v>0</v>
      </c>
      <c r="G498" s="429" t="s">
        <v>19</v>
      </c>
      <c r="H498" s="430">
        <v>0</v>
      </c>
      <c r="I498" s="430">
        <v>0</v>
      </c>
      <c r="J498" s="430">
        <v>0</v>
      </c>
      <c r="K498" s="431">
        <v>0</v>
      </c>
      <c r="L498" s="430">
        <v>0</v>
      </c>
      <c r="M498" s="431">
        <v>0</v>
      </c>
      <c r="N498" s="430">
        <v>0</v>
      </c>
      <c r="O498" s="549">
        <v>0</v>
      </c>
      <c r="P498" s="515"/>
      <c r="Q498" s="515"/>
      <c r="R498" s="515"/>
      <c r="S498" s="515"/>
      <c r="T498" s="515"/>
      <c r="U498" s="515"/>
      <c r="V498" s="515"/>
      <c r="W498" s="515"/>
      <c r="X498" s="515"/>
      <c r="Y498" s="515"/>
      <c r="Z498" s="515"/>
      <c r="AA498" s="356" t="s">
        <v>1505</v>
      </c>
      <c r="AB498" s="356" t="s">
        <v>1505</v>
      </c>
      <c r="AC498" s="515"/>
      <c r="AD498" s="515"/>
      <c r="AE498" s="515"/>
      <c r="AF498" s="515"/>
      <c r="AG498" s="515"/>
      <c r="AH498" s="515"/>
      <c r="AI498" s="532"/>
      <c r="AJ498" s="454" t="s">
        <v>1505</v>
      </c>
      <c r="AK498" s="515"/>
      <c r="AL498" s="515"/>
      <c r="AM498" s="515"/>
      <c r="AN498" s="515"/>
      <c r="AO498" s="515"/>
      <c r="AP498" s="515"/>
      <c r="AQ498" s="532"/>
      <c r="AR498" s="517"/>
      <c r="AS498" s="515"/>
      <c r="AT498" s="515"/>
      <c r="AU498" s="515"/>
      <c r="AV498" s="515"/>
      <c r="AW498" s="515"/>
      <c r="AX498" s="515"/>
      <c r="AY498" s="515"/>
      <c r="AZ498" s="515"/>
      <c r="BA498" s="515"/>
      <c r="BB498" s="515"/>
      <c r="BC498" s="515"/>
      <c r="BD498" s="515"/>
      <c r="BE498" s="454" t="s">
        <v>1505</v>
      </c>
      <c r="BF498" s="448">
        <v>4</v>
      </c>
      <c r="BG498" s="441" t="s">
        <v>103</v>
      </c>
      <c r="BH498" s="442">
        <v>1</v>
      </c>
      <c r="BI498" s="442">
        <v>4</v>
      </c>
      <c r="BJ498" s="436">
        <v>4</v>
      </c>
      <c r="BK498" s="436">
        <v>4</v>
      </c>
      <c r="BL498" s="436">
        <v>38</v>
      </c>
      <c r="BM498" s="436">
        <v>0</v>
      </c>
      <c r="BN498" s="436">
        <v>4</v>
      </c>
    </row>
    <row r="499" spans="1:66" ht="15.75" x14ac:dyDescent="0.25">
      <c r="A499" s="425">
        <v>81102</v>
      </c>
      <c r="B499" s="468" t="s">
        <v>1885</v>
      </c>
      <c r="C499" s="468" t="s">
        <v>1885</v>
      </c>
      <c r="D499" s="427">
        <v>4</v>
      </c>
      <c r="E499" s="428">
        <v>1.0566521064581166E-3</v>
      </c>
      <c r="F499" s="429">
        <v>0</v>
      </c>
      <c r="G499" s="429" t="s">
        <v>19</v>
      </c>
      <c r="H499" s="430">
        <v>0</v>
      </c>
      <c r="I499" s="430">
        <v>0</v>
      </c>
      <c r="J499" s="430">
        <v>0</v>
      </c>
      <c r="K499" s="431">
        <v>0</v>
      </c>
      <c r="L499" s="430">
        <v>0</v>
      </c>
      <c r="M499" s="431">
        <v>0</v>
      </c>
      <c r="N499" s="430">
        <v>0</v>
      </c>
      <c r="O499" s="549">
        <v>0</v>
      </c>
      <c r="P499" s="515"/>
      <c r="Q499" s="515"/>
      <c r="R499" s="515"/>
      <c r="S499" s="515"/>
      <c r="T499" s="515"/>
      <c r="U499" s="515"/>
      <c r="V499" s="515"/>
      <c r="W499" s="515"/>
      <c r="X499" s="515"/>
      <c r="Y499" s="515"/>
      <c r="Z499" s="515"/>
      <c r="AA499" s="356" t="s">
        <v>1505</v>
      </c>
      <c r="AB499" s="356" t="s">
        <v>1505</v>
      </c>
      <c r="AC499" s="515"/>
      <c r="AD499" s="515"/>
      <c r="AE499" s="515"/>
      <c r="AF499" s="515"/>
      <c r="AG499" s="515"/>
      <c r="AH499" s="515"/>
      <c r="AI499" s="532"/>
      <c r="AJ499" s="454" t="s">
        <v>1505</v>
      </c>
      <c r="AK499" s="515"/>
      <c r="AL499" s="515"/>
      <c r="AM499" s="515"/>
      <c r="AN499" s="515"/>
      <c r="AO499" s="515"/>
      <c r="AP499" s="515"/>
      <c r="AQ499" s="532"/>
      <c r="AR499" s="517"/>
      <c r="AS499" s="515"/>
      <c r="AT499" s="515"/>
      <c r="AU499" s="515"/>
      <c r="AV499" s="515"/>
      <c r="AW499" s="515"/>
      <c r="AX499" s="515"/>
      <c r="AY499" s="515"/>
      <c r="AZ499" s="515"/>
      <c r="BA499" s="515"/>
      <c r="BB499" s="515"/>
      <c r="BC499" s="515"/>
      <c r="BD499" s="515"/>
      <c r="BE499" s="454" t="s">
        <v>1505</v>
      </c>
      <c r="BF499" s="448">
        <v>12</v>
      </c>
      <c r="BG499" s="441" t="s">
        <v>103</v>
      </c>
      <c r="BH499" s="442">
        <v>3</v>
      </c>
      <c r="BI499" s="442">
        <v>12</v>
      </c>
      <c r="BJ499" s="436">
        <v>4</v>
      </c>
      <c r="BK499" s="436">
        <v>4</v>
      </c>
      <c r="BL499" s="436">
        <v>38</v>
      </c>
      <c r="BM499" s="436">
        <v>0</v>
      </c>
      <c r="BN499" s="436">
        <v>4</v>
      </c>
    </row>
    <row r="500" spans="1:66" ht="15.75" x14ac:dyDescent="0.25">
      <c r="A500" s="425">
        <v>81103</v>
      </c>
      <c r="B500" s="468" t="s">
        <v>1886</v>
      </c>
      <c r="C500" s="468" t="s">
        <v>1886</v>
      </c>
      <c r="D500" s="427">
        <v>4</v>
      </c>
      <c r="E500" s="428">
        <v>4.8972643408621414E-4</v>
      </c>
      <c r="F500" s="429">
        <v>0</v>
      </c>
      <c r="G500" s="429" t="s">
        <v>19</v>
      </c>
      <c r="H500" s="430">
        <v>0</v>
      </c>
      <c r="I500" s="430">
        <v>0</v>
      </c>
      <c r="J500" s="430">
        <v>0</v>
      </c>
      <c r="K500" s="431">
        <v>0</v>
      </c>
      <c r="L500" s="430">
        <v>0</v>
      </c>
      <c r="M500" s="431">
        <v>0</v>
      </c>
      <c r="N500" s="430">
        <v>0</v>
      </c>
      <c r="O500" s="549">
        <v>0</v>
      </c>
      <c r="P500" s="515"/>
      <c r="Q500" s="515"/>
      <c r="R500" s="515"/>
      <c r="S500" s="515"/>
      <c r="T500" s="515"/>
      <c r="U500" s="515"/>
      <c r="V500" s="515"/>
      <c r="W500" s="515"/>
      <c r="X500" s="515"/>
      <c r="Y500" s="515"/>
      <c r="Z500" s="515"/>
      <c r="AA500" s="356" t="s">
        <v>1505</v>
      </c>
      <c r="AB500" s="356" t="s">
        <v>1505</v>
      </c>
      <c r="AC500" s="515"/>
      <c r="AD500" s="515"/>
      <c r="AE500" s="515"/>
      <c r="AF500" s="515"/>
      <c r="AG500" s="515"/>
      <c r="AH500" s="515"/>
      <c r="AI500" s="532"/>
      <c r="AJ500" s="454" t="s">
        <v>1505</v>
      </c>
      <c r="AK500" s="515"/>
      <c r="AL500" s="515"/>
      <c r="AM500" s="515"/>
      <c r="AN500" s="515"/>
      <c r="AO500" s="515"/>
      <c r="AP500" s="515"/>
      <c r="AQ500" s="532"/>
      <c r="AR500" s="517"/>
      <c r="AS500" s="515"/>
      <c r="AT500" s="515"/>
      <c r="AU500" s="515"/>
      <c r="AV500" s="515"/>
      <c r="AW500" s="515"/>
      <c r="AX500" s="515"/>
      <c r="AY500" s="515"/>
      <c r="AZ500" s="515"/>
      <c r="BA500" s="515"/>
      <c r="BB500" s="515"/>
      <c r="BC500" s="515"/>
      <c r="BD500" s="515"/>
      <c r="BE500" s="454" t="s">
        <v>1505</v>
      </c>
      <c r="BF500" s="448">
        <v>4</v>
      </c>
      <c r="BG500" s="441" t="s">
        <v>103</v>
      </c>
      <c r="BH500" s="442">
        <v>1</v>
      </c>
      <c r="BI500" s="442">
        <v>4</v>
      </c>
      <c r="BJ500" s="436">
        <v>4</v>
      </c>
      <c r="BK500" s="436">
        <v>4</v>
      </c>
      <c r="BL500" s="436">
        <v>38</v>
      </c>
      <c r="BM500" s="436">
        <v>0</v>
      </c>
      <c r="BN500" s="436">
        <v>1</v>
      </c>
    </row>
    <row r="501" spans="1:66" ht="15.75" x14ac:dyDescent="0.25">
      <c r="A501" s="425">
        <v>81003</v>
      </c>
      <c r="B501" s="468" t="s">
        <v>1685</v>
      </c>
      <c r="C501" s="468" t="s">
        <v>1685</v>
      </c>
      <c r="D501" s="427">
        <v>4</v>
      </c>
      <c r="E501" s="428">
        <v>1.1545375489045953E-2</v>
      </c>
      <c r="F501" s="429">
        <v>0</v>
      </c>
      <c r="G501" s="429" t="s">
        <v>19</v>
      </c>
      <c r="H501" s="430">
        <v>0</v>
      </c>
      <c r="I501" s="430">
        <v>0</v>
      </c>
      <c r="J501" s="430">
        <v>0</v>
      </c>
      <c r="K501" s="431">
        <v>0</v>
      </c>
      <c r="L501" s="430">
        <v>0</v>
      </c>
      <c r="M501" s="431">
        <v>0</v>
      </c>
      <c r="N501" s="430">
        <v>0</v>
      </c>
      <c r="O501" s="549">
        <v>0</v>
      </c>
      <c r="P501" s="515"/>
      <c r="Q501" s="515"/>
      <c r="R501" s="515"/>
      <c r="S501" s="515"/>
      <c r="T501" s="515"/>
      <c r="U501" s="515"/>
      <c r="V501" s="515"/>
      <c r="W501" s="515"/>
      <c r="X501" s="515"/>
      <c r="Y501" s="515"/>
      <c r="Z501" s="515"/>
      <c r="AA501" s="356" t="s">
        <v>1505</v>
      </c>
      <c r="AB501" s="356" t="s">
        <v>1505</v>
      </c>
      <c r="AC501" s="515"/>
      <c r="AD501" s="515"/>
      <c r="AE501" s="515"/>
      <c r="AF501" s="515"/>
      <c r="AG501" s="515"/>
      <c r="AH501" s="515"/>
      <c r="AI501" s="532"/>
      <c r="AJ501" s="454" t="s">
        <v>1505</v>
      </c>
      <c r="AK501" s="515"/>
      <c r="AL501" s="515"/>
      <c r="AM501" s="515"/>
      <c r="AN501" s="515"/>
      <c r="AO501" s="515"/>
      <c r="AP501" s="515"/>
      <c r="AQ501" s="532"/>
      <c r="AR501" s="517"/>
      <c r="AS501" s="515"/>
      <c r="AT501" s="515"/>
      <c r="AU501" s="515"/>
      <c r="AV501" s="515"/>
      <c r="AW501" s="515"/>
      <c r="AX501" s="515"/>
      <c r="AY501" s="515"/>
      <c r="AZ501" s="515"/>
      <c r="BA501" s="515"/>
      <c r="BB501" s="515"/>
      <c r="BC501" s="515"/>
      <c r="BD501" s="515"/>
      <c r="BE501" s="454" t="s">
        <v>1505</v>
      </c>
      <c r="BF501" s="448">
        <v>57.8</v>
      </c>
      <c r="BG501" s="441" t="s">
        <v>1647</v>
      </c>
      <c r="BH501" s="442">
        <v>14.45</v>
      </c>
      <c r="BI501" s="442">
        <v>57.8</v>
      </c>
      <c r="BJ501" s="436">
        <v>4</v>
      </c>
      <c r="BK501" s="436">
        <v>4</v>
      </c>
      <c r="BL501" s="436">
        <v>38</v>
      </c>
      <c r="BM501" s="436">
        <v>0</v>
      </c>
      <c r="BN501" s="436">
        <v>4</v>
      </c>
    </row>
    <row r="502" spans="1:66" ht="15.75" x14ac:dyDescent="0.25">
      <c r="A502" s="545">
        <v>81004</v>
      </c>
      <c r="B502" s="468" t="s">
        <v>1719</v>
      </c>
      <c r="C502" s="468" t="s">
        <v>1719</v>
      </c>
      <c r="D502" s="427">
        <v>4</v>
      </c>
      <c r="E502" s="428">
        <v>1.9732683853282404E-2</v>
      </c>
      <c r="F502" s="429">
        <v>0</v>
      </c>
      <c r="G502" s="429" t="s">
        <v>19</v>
      </c>
      <c r="H502" s="430">
        <v>0</v>
      </c>
      <c r="I502" s="430">
        <v>0</v>
      </c>
      <c r="J502" s="430">
        <v>0</v>
      </c>
      <c r="K502" s="431">
        <v>0</v>
      </c>
      <c r="L502" s="430">
        <v>0</v>
      </c>
      <c r="M502" s="431">
        <v>0</v>
      </c>
      <c r="N502" s="430">
        <v>0</v>
      </c>
      <c r="O502" s="549">
        <v>0</v>
      </c>
      <c r="P502" s="515"/>
      <c r="Q502" s="515"/>
      <c r="R502" s="515"/>
      <c r="S502" s="515"/>
      <c r="T502" s="515"/>
      <c r="U502" s="515"/>
      <c r="V502" s="515"/>
      <c r="W502" s="515"/>
      <c r="X502" s="515"/>
      <c r="Y502" s="515"/>
      <c r="Z502" s="515"/>
      <c r="AA502" s="356" t="s">
        <v>1505</v>
      </c>
      <c r="AB502" s="356" t="s">
        <v>1505</v>
      </c>
      <c r="AC502" s="515"/>
      <c r="AD502" s="515"/>
      <c r="AE502" s="515"/>
      <c r="AF502" s="515"/>
      <c r="AG502" s="515"/>
      <c r="AH502" s="515"/>
      <c r="AI502" s="532"/>
      <c r="AJ502" s="454" t="s">
        <v>1505</v>
      </c>
      <c r="AK502" s="515"/>
      <c r="AL502" s="515"/>
      <c r="AM502" s="515"/>
      <c r="AN502" s="515"/>
      <c r="AO502" s="515"/>
      <c r="AP502" s="515"/>
      <c r="AQ502" s="532"/>
      <c r="AR502" s="517"/>
      <c r="AS502" s="515"/>
      <c r="AT502" s="515"/>
      <c r="AU502" s="515"/>
      <c r="AV502" s="515"/>
      <c r="AW502" s="515"/>
      <c r="AX502" s="515"/>
      <c r="AY502" s="515"/>
      <c r="AZ502" s="515"/>
      <c r="BA502" s="515"/>
      <c r="BB502" s="515"/>
      <c r="BC502" s="515"/>
      <c r="BD502" s="515"/>
      <c r="BE502" s="454" t="s">
        <v>1505</v>
      </c>
      <c r="BF502" s="448">
        <v>56.52</v>
      </c>
      <c r="BG502" s="441" t="s">
        <v>92</v>
      </c>
      <c r="BH502" s="442">
        <v>14.13</v>
      </c>
      <c r="BI502" s="442">
        <v>56.52</v>
      </c>
      <c r="BJ502" s="436">
        <v>4</v>
      </c>
      <c r="BK502" s="436">
        <v>4</v>
      </c>
      <c r="BL502" s="436">
        <v>38</v>
      </c>
      <c r="BM502" s="436">
        <v>0</v>
      </c>
      <c r="BN502" s="436">
        <v>4</v>
      </c>
    </row>
    <row r="503" spans="1:66" ht="15.75" x14ac:dyDescent="0.25">
      <c r="A503" s="425">
        <v>81006</v>
      </c>
      <c r="B503" s="468" t="s">
        <v>1720</v>
      </c>
      <c r="C503" s="468" t="s">
        <v>1720</v>
      </c>
      <c r="D503" s="427">
        <v>4</v>
      </c>
      <c r="E503" s="428">
        <v>9.4242915079303866E-3</v>
      </c>
      <c r="F503" s="429">
        <v>0</v>
      </c>
      <c r="G503" s="429" t="s">
        <v>19</v>
      </c>
      <c r="H503" s="430">
        <v>0</v>
      </c>
      <c r="I503" s="430">
        <v>0</v>
      </c>
      <c r="J503" s="430">
        <v>0</v>
      </c>
      <c r="K503" s="431">
        <v>0</v>
      </c>
      <c r="L503" s="430">
        <v>0</v>
      </c>
      <c r="M503" s="431">
        <v>0</v>
      </c>
      <c r="N503" s="430">
        <v>0</v>
      </c>
      <c r="O503" s="549">
        <v>0</v>
      </c>
      <c r="P503" s="515"/>
      <c r="Q503" s="515"/>
      <c r="R503" s="515"/>
      <c r="S503" s="515"/>
      <c r="T503" s="515"/>
      <c r="U503" s="515"/>
      <c r="V503" s="515"/>
      <c r="W503" s="515"/>
      <c r="X503" s="515"/>
      <c r="Y503" s="515"/>
      <c r="Z503" s="515"/>
      <c r="AA503" s="356" t="s">
        <v>1505</v>
      </c>
      <c r="AB503" s="356" t="s">
        <v>1505</v>
      </c>
      <c r="AC503" s="515"/>
      <c r="AD503" s="515"/>
      <c r="AE503" s="515"/>
      <c r="AF503" s="515"/>
      <c r="AG503" s="515"/>
      <c r="AH503" s="515"/>
      <c r="AI503" s="532"/>
      <c r="AJ503" s="454" t="s">
        <v>1505</v>
      </c>
      <c r="AK503" s="515"/>
      <c r="AL503" s="515"/>
      <c r="AM503" s="515"/>
      <c r="AN503" s="515"/>
      <c r="AO503" s="515"/>
      <c r="AP503" s="515"/>
      <c r="AQ503" s="532"/>
      <c r="AR503" s="517"/>
      <c r="AS503" s="515"/>
      <c r="AT503" s="515"/>
      <c r="AU503" s="515"/>
      <c r="AV503" s="515"/>
      <c r="AW503" s="515"/>
      <c r="AX503" s="515"/>
      <c r="AY503" s="515"/>
      <c r="AZ503" s="515"/>
      <c r="BA503" s="515"/>
      <c r="BB503" s="515"/>
      <c r="BC503" s="515"/>
      <c r="BD503" s="515"/>
      <c r="BE503" s="454" t="s">
        <v>1505</v>
      </c>
      <c r="BF503" s="448">
        <v>16.04</v>
      </c>
      <c r="BG503" s="441" t="s">
        <v>92</v>
      </c>
      <c r="BH503" s="442">
        <v>4.01</v>
      </c>
      <c r="BI503" s="442">
        <v>16.04</v>
      </c>
      <c r="BJ503" s="436">
        <v>4</v>
      </c>
      <c r="BK503" s="436">
        <v>4</v>
      </c>
      <c r="BL503" s="436">
        <v>38</v>
      </c>
      <c r="BM503" s="436">
        <v>0</v>
      </c>
      <c r="BN503" s="436">
        <v>1</v>
      </c>
    </row>
    <row r="504" spans="1:66" x14ac:dyDescent="0.25">
      <c r="A504" s="425" t="s">
        <v>1721</v>
      </c>
      <c r="B504" s="495" t="s">
        <v>1722</v>
      </c>
      <c r="C504" s="495" t="s">
        <v>1722</v>
      </c>
      <c r="D504" s="573"/>
      <c r="E504" s="574"/>
      <c r="F504" s="429" t="s">
        <v>19</v>
      </c>
      <c r="G504" s="429" t="s">
        <v>19</v>
      </c>
      <c r="H504" s="573"/>
      <c r="I504" s="573"/>
      <c r="J504" s="573"/>
      <c r="K504" s="431" t="s">
        <v>19</v>
      </c>
      <c r="L504" s="573"/>
      <c r="M504" s="431" t="s">
        <v>19</v>
      </c>
      <c r="N504" s="573"/>
      <c r="O504" s="467" t="s">
        <v>1919</v>
      </c>
      <c r="P504" s="419"/>
      <c r="Q504" s="419"/>
      <c r="R504" s="419"/>
      <c r="S504" s="419"/>
      <c r="T504" s="419"/>
      <c r="U504" s="419"/>
      <c r="V504" s="419"/>
      <c r="W504" s="419"/>
      <c r="X504" s="419"/>
      <c r="Y504" s="419"/>
      <c r="Z504" s="419"/>
      <c r="AA504" s="419"/>
      <c r="AB504" s="419"/>
      <c r="AC504" s="419"/>
      <c r="AD504" s="419"/>
      <c r="AE504" s="419"/>
      <c r="AF504" s="419"/>
      <c r="AG504" s="419"/>
      <c r="AH504" s="419"/>
      <c r="AI504" s="420"/>
      <c r="AJ504" s="421"/>
      <c r="AK504" s="419"/>
      <c r="AL504" s="419"/>
      <c r="AM504" s="419"/>
      <c r="AN504" s="419"/>
      <c r="AO504" s="419"/>
      <c r="AP504" s="419"/>
      <c r="AQ504" s="420"/>
      <c r="AR504" s="422"/>
      <c r="AS504" s="419"/>
      <c r="AT504" s="419"/>
      <c r="AU504" s="419"/>
      <c r="AV504" s="419"/>
      <c r="AW504" s="419"/>
      <c r="AX504" s="419"/>
      <c r="AY504" s="419"/>
      <c r="AZ504" s="419"/>
      <c r="BA504" s="419"/>
      <c r="BB504" s="419"/>
      <c r="BC504" s="419"/>
      <c r="BD504" s="419"/>
      <c r="BE504" s="419"/>
      <c r="BF504" s="448" t="s">
        <v>19</v>
      </c>
      <c r="BG504" s="441"/>
      <c r="BH504" s="442"/>
      <c r="BI504" s="442"/>
      <c r="BJ504" s="436">
        <v>0</v>
      </c>
      <c r="BK504" s="436" t="s">
        <v>19</v>
      </c>
      <c r="BL504" s="436" t="s">
        <v>19</v>
      </c>
      <c r="BM504" s="436" t="s">
        <v>19</v>
      </c>
      <c r="BN504" s="436" t="s">
        <v>19</v>
      </c>
    </row>
    <row r="505" spans="1:66" ht="15.75" x14ac:dyDescent="0.25">
      <c r="A505" s="545">
        <v>80556</v>
      </c>
      <c r="B505" s="458" t="s">
        <v>1723</v>
      </c>
      <c r="C505" s="458" t="s">
        <v>1723</v>
      </c>
      <c r="D505" s="427">
        <v>4</v>
      </c>
      <c r="E505" s="428">
        <v>1.9491311557867203E-3</v>
      </c>
      <c r="F505" s="429">
        <v>0</v>
      </c>
      <c r="G505" s="429" t="s">
        <v>19</v>
      </c>
      <c r="H505" s="430">
        <v>0</v>
      </c>
      <c r="I505" s="430">
        <v>0</v>
      </c>
      <c r="J505" s="430">
        <v>0</v>
      </c>
      <c r="K505" s="431">
        <v>0</v>
      </c>
      <c r="L505" s="430">
        <v>0</v>
      </c>
      <c r="M505" s="431">
        <v>0</v>
      </c>
      <c r="N505" s="430">
        <v>0</v>
      </c>
      <c r="O505" s="549">
        <v>0</v>
      </c>
      <c r="P505" s="515"/>
      <c r="Q505" s="515"/>
      <c r="R505" s="515"/>
      <c r="S505" s="515"/>
      <c r="T505" s="515"/>
      <c r="U505" s="515"/>
      <c r="V505" s="515"/>
      <c r="W505" s="515"/>
      <c r="X505" s="515"/>
      <c r="Y505" s="515"/>
      <c r="Z505" s="515"/>
      <c r="AA505" s="356"/>
      <c r="AB505" s="356"/>
      <c r="AC505" s="515"/>
      <c r="AD505" s="515"/>
      <c r="AE505" s="515"/>
      <c r="AF505" s="515"/>
      <c r="AG505" s="515"/>
      <c r="AH505" s="515"/>
      <c r="AI505" s="532"/>
      <c r="AJ505" s="454"/>
      <c r="AK505" s="515"/>
      <c r="AL505" s="515"/>
      <c r="AM505" s="515"/>
      <c r="AN505" s="515"/>
      <c r="AO505" s="515"/>
      <c r="AP505" s="515"/>
      <c r="AQ505" s="532"/>
      <c r="AR505" s="517"/>
      <c r="AS505" s="515"/>
      <c r="AT505" s="515"/>
      <c r="AU505" s="515"/>
      <c r="AV505" s="515"/>
      <c r="AW505" s="515"/>
      <c r="AX505" s="515"/>
      <c r="AY505" s="515"/>
      <c r="AZ505" s="515"/>
      <c r="BA505" s="515"/>
      <c r="BB505" s="515"/>
      <c r="BC505" s="515"/>
      <c r="BD505" s="515"/>
      <c r="BE505" s="356"/>
      <c r="BF505" s="448">
        <v>8</v>
      </c>
      <c r="BG505" s="441" t="s">
        <v>103</v>
      </c>
      <c r="BH505" s="442">
        <v>2</v>
      </c>
      <c r="BI505" s="442">
        <v>8</v>
      </c>
      <c r="BJ505" s="436">
        <v>0</v>
      </c>
      <c r="BK505" s="436">
        <v>0</v>
      </c>
      <c r="BL505" s="436">
        <v>42</v>
      </c>
      <c r="BM505" s="436">
        <v>0</v>
      </c>
      <c r="BN505" s="436">
        <v>4</v>
      </c>
    </row>
    <row r="506" spans="1:66" ht="15.75" x14ac:dyDescent="0.25">
      <c r="A506" s="545">
        <v>80555</v>
      </c>
      <c r="B506" s="458" t="s">
        <v>812</v>
      </c>
      <c r="C506" s="458" t="s">
        <v>812</v>
      </c>
      <c r="D506" s="427">
        <v>4</v>
      </c>
      <c r="E506" s="428">
        <v>6.7620149338714812E-3</v>
      </c>
      <c r="F506" s="429">
        <v>0</v>
      </c>
      <c r="G506" s="429" t="s">
        <v>19</v>
      </c>
      <c r="H506" s="430">
        <v>0</v>
      </c>
      <c r="I506" s="430">
        <v>0</v>
      </c>
      <c r="J506" s="430">
        <v>0</v>
      </c>
      <c r="K506" s="431">
        <v>0</v>
      </c>
      <c r="L506" s="430">
        <v>0</v>
      </c>
      <c r="M506" s="431">
        <v>0</v>
      </c>
      <c r="N506" s="430">
        <v>0</v>
      </c>
      <c r="O506" s="549">
        <v>0</v>
      </c>
      <c r="P506" s="515"/>
      <c r="Q506" s="515"/>
      <c r="R506" s="515"/>
      <c r="S506" s="515"/>
      <c r="T506" s="515"/>
      <c r="U506" s="515"/>
      <c r="V506" s="515"/>
      <c r="W506" s="515"/>
      <c r="X506" s="515"/>
      <c r="Y506" s="515"/>
      <c r="Z506" s="515"/>
      <c r="AA506" s="356"/>
      <c r="AB506" s="356"/>
      <c r="AC506" s="515"/>
      <c r="AD506" s="515"/>
      <c r="AE506" s="515"/>
      <c r="AF506" s="515"/>
      <c r="AG506" s="515"/>
      <c r="AH506" s="515"/>
      <c r="AI506" s="532"/>
      <c r="AJ506" s="454"/>
      <c r="AK506" s="515"/>
      <c r="AL506" s="515"/>
      <c r="AM506" s="515"/>
      <c r="AN506" s="515"/>
      <c r="AO506" s="515"/>
      <c r="AP506" s="515"/>
      <c r="AQ506" s="532"/>
      <c r="AR506" s="517"/>
      <c r="AS506" s="515"/>
      <c r="AT506" s="515"/>
      <c r="AU506" s="515"/>
      <c r="AV506" s="515"/>
      <c r="AW506" s="515"/>
      <c r="AX506" s="515"/>
      <c r="AY506" s="515"/>
      <c r="AZ506" s="515"/>
      <c r="BA506" s="515"/>
      <c r="BB506" s="515"/>
      <c r="BC506" s="515"/>
      <c r="BD506" s="515"/>
      <c r="BE506" s="356"/>
      <c r="BF506" s="448">
        <v>8</v>
      </c>
      <c r="BG506" s="441" t="s">
        <v>103</v>
      </c>
      <c r="BH506" s="442">
        <v>2</v>
      </c>
      <c r="BI506" s="442">
        <v>8</v>
      </c>
      <c r="BJ506" s="436">
        <v>0</v>
      </c>
      <c r="BK506" s="436">
        <v>0</v>
      </c>
      <c r="BL506" s="436">
        <v>42</v>
      </c>
      <c r="BM506" s="436">
        <v>0</v>
      </c>
      <c r="BN506" s="436">
        <v>4</v>
      </c>
    </row>
    <row r="507" spans="1:66" x14ac:dyDescent="0.25">
      <c r="A507" s="425" t="s">
        <v>1724</v>
      </c>
      <c r="B507" s="495" t="s">
        <v>1725</v>
      </c>
      <c r="C507" s="495" t="s">
        <v>1725</v>
      </c>
      <c r="D507" s="573"/>
      <c r="E507" s="574"/>
      <c r="F507" s="429" t="s">
        <v>19</v>
      </c>
      <c r="G507" s="429" t="s">
        <v>19</v>
      </c>
      <c r="H507" s="573"/>
      <c r="I507" s="573"/>
      <c r="J507" s="573"/>
      <c r="K507" s="431" t="s">
        <v>19</v>
      </c>
      <c r="L507" s="573"/>
      <c r="M507" s="431" t="s">
        <v>19</v>
      </c>
      <c r="N507" s="573"/>
      <c r="O507" s="467" t="s">
        <v>1919</v>
      </c>
      <c r="P507" s="419"/>
      <c r="Q507" s="419"/>
      <c r="R507" s="419"/>
      <c r="S507" s="419"/>
      <c r="T507" s="419"/>
      <c r="U507" s="419"/>
      <c r="V507" s="419"/>
      <c r="W507" s="419"/>
      <c r="X507" s="419"/>
      <c r="Y507" s="419"/>
      <c r="Z507" s="419"/>
      <c r="AA507" s="419"/>
      <c r="AB507" s="419"/>
      <c r="AC507" s="419"/>
      <c r="AD507" s="419"/>
      <c r="AE507" s="419"/>
      <c r="AF507" s="419"/>
      <c r="AG507" s="419"/>
      <c r="AH507" s="419"/>
      <c r="AI507" s="420"/>
      <c r="AJ507" s="421"/>
      <c r="AK507" s="419"/>
      <c r="AL507" s="419"/>
      <c r="AM507" s="419"/>
      <c r="AN507" s="419"/>
      <c r="AO507" s="419"/>
      <c r="AP507" s="419"/>
      <c r="AQ507" s="420"/>
      <c r="AR507" s="422"/>
      <c r="AS507" s="419"/>
      <c r="AT507" s="419"/>
      <c r="AU507" s="419"/>
      <c r="AV507" s="419"/>
      <c r="AW507" s="419"/>
      <c r="AX507" s="419"/>
      <c r="AY507" s="419"/>
      <c r="AZ507" s="419"/>
      <c r="BA507" s="419"/>
      <c r="BB507" s="419"/>
      <c r="BC507" s="419"/>
      <c r="BD507" s="419"/>
      <c r="BE507" s="419"/>
      <c r="BF507" s="448" t="s">
        <v>19</v>
      </c>
      <c r="BG507" s="441"/>
      <c r="BH507" s="442"/>
      <c r="BI507" s="442"/>
      <c r="BJ507" s="436">
        <v>0</v>
      </c>
      <c r="BK507" s="436" t="s">
        <v>19</v>
      </c>
      <c r="BL507" s="436" t="s">
        <v>19</v>
      </c>
      <c r="BM507" s="436" t="s">
        <v>19</v>
      </c>
      <c r="BN507" s="436" t="s">
        <v>19</v>
      </c>
    </row>
    <row r="508" spans="1:66" x14ac:dyDescent="0.25">
      <c r="A508" s="425" t="s">
        <v>1726</v>
      </c>
      <c r="B508" s="495" t="s">
        <v>1727</v>
      </c>
      <c r="C508" s="495" t="s">
        <v>1727</v>
      </c>
      <c r="D508" s="573"/>
      <c r="E508" s="574"/>
      <c r="F508" s="429" t="s">
        <v>19</v>
      </c>
      <c r="G508" s="429" t="s">
        <v>19</v>
      </c>
      <c r="H508" s="573"/>
      <c r="I508" s="573"/>
      <c r="J508" s="573"/>
      <c r="K508" s="431" t="s">
        <v>19</v>
      </c>
      <c r="L508" s="573"/>
      <c r="M508" s="431" t="s">
        <v>19</v>
      </c>
      <c r="N508" s="573"/>
      <c r="O508" s="467" t="s">
        <v>1919</v>
      </c>
      <c r="P508" s="419"/>
      <c r="Q508" s="419"/>
      <c r="R508" s="419"/>
      <c r="S508" s="419"/>
      <c r="T508" s="419"/>
      <c r="U508" s="419"/>
      <c r="V508" s="419"/>
      <c r="W508" s="419"/>
      <c r="X508" s="419"/>
      <c r="Y508" s="419"/>
      <c r="Z508" s="419"/>
      <c r="AA508" s="419"/>
      <c r="AB508" s="419"/>
      <c r="AC508" s="419"/>
      <c r="AD508" s="419"/>
      <c r="AE508" s="419"/>
      <c r="AF508" s="419"/>
      <c r="AG508" s="419"/>
      <c r="AH508" s="419"/>
      <c r="AI508" s="420"/>
      <c r="AJ508" s="421"/>
      <c r="AK508" s="419"/>
      <c r="AL508" s="419"/>
      <c r="AM508" s="419"/>
      <c r="AN508" s="419"/>
      <c r="AO508" s="419"/>
      <c r="AP508" s="419"/>
      <c r="AQ508" s="420"/>
      <c r="AR508" s="422"/>
      <c r="AS508" s="419"/>
      <c r="AT508" s="419"/>
      <c r="AU508" s="419"/>
      <c r="AV508" s="419"/>
      <c r="AW508" s="419"/>
      <c r="AX508" s="419"/>
      <c r="AY508" s="419"/>
      <c r="AZ508" s="419"/>
      <c r="BA508" s="419"/>
      <c r="BB508" s="419"/>
      <c r="BC508" s="419"/>
      <c r="BD508" s="419"/>
      <c r="BE508" s="419"/>
      <c r="BF508" s="448" t="s">
        <v>19</v>
      </c>
      <c r="BG508" s="441"/>
      <c r="BH508" s="442"/>
      <c r="BI508" s="442"/>
      <c r="BJ508" s="436">
        <v>0</v>
      </c>
      <c r="BK508" s="436" t="s">
        <v>19</v>
      </c>
      <c r="BL508" s="436" t="s">
        <v>19</v>
      </c>
      <c r="BM508" s="436" t="s">
        <v>19</v>
      </c>
      <c r="BN508" s="436" t="s">
        <v>19</v>
      </c>
    </row>
    <row r="509" spans="1:66" ht="30" x14ac:dyDescent="0.25">
      <c r="A509" s="425">
        <v>81846</v>
      </c>
      <c r="B509" s="458" t="s">
        <v>418</v>
      </c>
      <c r="C509" s="458" t="s">
        <v>418</v>
      </c>
      <c r="D509" s="427">
        <v>4</v>
      </c>
      <c r="E509" s="428">
        <v>3.0698566352095995E-2</v>
      </c>
      <c r="F509" s="429">
        <v>0</v>
      </c>
      <c r="G509" s="429" t="s">
        <v>19</v>
      </c>
      <c r="H509" s="430">
        <v>0</v>
      </c>
      <c r="I509" s="430">
        <v>0</v>
      </c>
      <c r="J509" s="430">
        <v>0</v>
      </c>
      <c r="K509" s="431">
        <v>0</v>
      </c>
      <c r="L509" s="430">
        <v>0</v>
      </c>
      <c r="M509" s="431">
        <v>0</v>
      </c>
      <c r="N509" s="430">
        <v>0</v>
      </c>
      <c r="O509" s="549">
        <v>0</v>
      </c>
      <c r="P509" s="515"/>
      <c r="Q509" s="515"/>
      <c r="R509" s="515"/>
      <c r="S509" s="515"/>
      <c r="T509" s="515"/>
      <c r="U509" s="515"/>
      <c r="V509" s="515"/>
      <c r="W509" s="515"/>
      <c r="X509" s="515"/>
      <c r="Y509" s="515"/>
      <c r="Z509" s="515"/>
      <c r="AA509" s="356"/>
      <c r="AB509" s="356"/>
      <c r="AC509" s="515"/>
      <c r="AD509" s="515"/>
      <c r="AE509" s="515"/>
      <c r="AF509" s="515"/>
      <c r="AG509" s="515"/>
      <c r="AH509" s="515"/>
      <c r="AI509" s="532"/>
      <c r="AJ509" s="454"/>
      <c r="AK509" s="515"/>
      <c r="AL509" s="515"/>
      <c r="AM509" s="515"/>
      <c r="AN509" s="515"/>
      <c r="AO509" s="515"/>
      <c r="AP509" s="515"/>
      <c r="AQ509" s="532"/>
      <c r="AR509" s="517"/>
      <c r="AS509" s="515"/>
      <c r="AT509" s="515"/>
      <c r="AU509" s="515"/>
      <c r="AV509" s="515"/>
      <c r="AW509" s="515"/>
      <c r="AX509" s="515"/>
      <c r="AY509" s="515"/>
      <c r="AZ509" s="515"/>
      <c r="BA509" s="515"/>
      <c r="BB509" s="515"/>
      <c r="BC509" s="515"/>
      <c r="BD509" s="515"/>
      <c r="BE509" s="356"/>
      <c r="BF509" s="448">
        <v>4</v>
      </c>
      <c r="BG509" s="441" t="s">
        <v>99</v>
      </c>
      <c r="BH509" s="442">
        <v>1</v>
      </c>
      <c r="BI509" s="442">
        <v>4</v>
      </c>
      <c r="BJ509" s="436">
        <v>0</v>
      </c>
      <c r="BK509" s="436">
        <v>0</v>
      </c>
      <c r="BL509" s="436">
        <v>42</v>
      </c>
      <c r="BM509" s="436">
        <v>0</v>
      </c>
      <c r="BN509" s="436">
        <v>4</v>
      </c>
    </row>
    <row r="510" spans="1:66" ht="30" x14ac:dyDescent="0.25">
      <c r="A510" s="425">
        <v>70633</v>
      </c>
      <c r="B510" s="458" t="s">
        <v>1728</v>
      </c>
      <c r="C510" s="458" t="s">
        <v>1728</v>
      </c>
      <c r="D510" s="427">
        <v>4</v>
      </c>
      <c r="E510" s="428">
        <v>2.2739464521706644E-2</v>
      </c>
      <c r="F510" s="429">
        <v>0</v>
      </c>
      <c r="G510" s="429" t="s">
        <v>19</v>
      </c>
      <c r="H510" s="430">
        <v>0</v>
      </c>
      <c r="I510" s="430">
        <v>0</v>
      </c>
      <c r="J510" s="430">
        <v>0</v>
      </c>
      <c r="K510" s="431">
        <v>0</v>
      </c>
      <c r="L510" s="430">
        <v>0</v>
      </c>
      <c r="M510" s="431">
        <v>0</v>
      </c>
      <c r="N510" s="430">
        <v>0</v>
      </c>
      <c r="O510" s="549">
        <v>0</v>
      </c>
      <c r="P510" s="515"/>
      <c r="Q510" s="515"/>
      <c r="R510" s="515"/>
      <c r="S510" s="515"/>
      <c r="T510" s="515"/>
      <c r="U510" s="515"/>
      <c r="V510" s="515"/>
      <c r="W510" s="515"/>
      <c r="X510" s="515"/>
      <c r="Y510" s="515"/>
      <c r="Z510" s="515"/>
      <c r="AA510" s="356"/>
      <c r="AB510" s="356"/>
      <c r="AC510" s="515"/>
      <c r="AD510" s="515"/>
      <c r="AE510" s="515"/>
      <c r="AF510" s="515"/>
      <c r="AG510" s="515"/>
      <c r="AH510" s="515"/>
      <c r="AI510" s="532"/>
      <c r="AJ510" s="454"/>
      <c r="AK510" s="515"/>
      <c r="AL510" s="515"/>
      <c r="AM510" s="515"/>
      <c r="AN510" s="515"/>
      <c r="AO510" s="515"/>
      <c r="AP510" s="515"/>
      <c r="AQ510" s="532"/>
      <c r="AR510" s="517"/>
      <c r="AS510" s="515"/>
      <c r="AT510" s="515"/>
      <c r="AU510" s="515"/>
      <c r="AV510" s="515"/>
      <c r="AW510" s="515"/>
      <c r="AX510" s="515"/>
      <c r="AY510" s="515"/>
      <c r="AZ510" s="515"/>
      <c r="BA510" s="515"/>
      <c r="BB510" s="515"/>
      <c r="BC510" s="515"/>
      <c r="BD510" s="515"/>
      <c r="BE510" s="356"/>
      <c r="BF510" s="448">
        <v>25.16</v>
      </c>
      <c r="BG510" s="441" t="s">
        <v>29</v>
      </c>
      <c r="BH510" s="442">
        <v>6.2920000000000016</v>
      </c>
      <c r="BI510" s="442">
        <v>25.16</v>
      </c>
      <c r="BJ510" s="436">
        <v>0</v>
      </c>
      <c r="BK510" s="436">
        <v>0</v>
      </c>
      <c r="BL510" s="436">
        <v>42</v>
      </c>
      <c r="BM510" s="436">
        <v>0</v>
      </c>
      <c r="BN510" s="436">
        <v>4</v>
      </c>
    </row>
    <row r="511" spans="1:66" ht="15.75" x14ac:dyDescent="0.25">
      <c r="A511" s="545">
        <v>81825</v>
      </c>
      <c r="B511" s="458" t="s">
        <v>1729</v>
      </c>
      <c r="C511" s="458" t="s">
        <v>1729</v>
      </c>
      <c r="D511" s="427">
        <v>4</v>
      </c>
      <c r="E511" s="428">
        <v>0.15033903342121194</v>
      </c>
      <c r="F511" s="429">
        <v>0</v>
      </c>
      <c r="G511" s="429" t="s">
        <v>19</v>
      </c>
      <c r="H511" s="430">
        <v>0</v>
      </c>
      <c r="I511" s="430">
        <v>0</v>
      </c>
      <c r="J511" s="430">
        <v>0</v>
      </c>
      <c r="K511" s="431">
        <v>0</v>
      </c>
      <c r="L511" s="430">
        <v>0</v>
      </c>
      <c r="M511" s="431">
        <v>0</v>
      </c>
      <c r="N511" s="430">
        <v>0</v>
      </c>
      <c r="O511" s="549">
        <v>0</v>
      </c>
      <c r="P511" s="515"/>
      <c r="Q511" s="515"/>
      <c r="R511" s="515"/>
      <c r="S511" s="515"/>
      <c r="T511" s="515"/>
      <c r="U511" s="515"/>
      <c r="V511" s="515"/>
      <c r="W511" s="515"/>
      <c r="X511" s="515"/>
      <c r="Y511" s="515"/>
      <c r="Z511" s="515"/>
      <c r="AA511" s="356"/>
      <c r="AB511" s="356"/>
      <c r="AC511" s="515"/>
      <c r="AD511" s="515"/>
      <c r="AE511" s="515"/>
      <c r="AF511" s="515"/>
      <c r="AG511" s="515"/>
      <c r="AH511" s="515"/>
      <c r="AI511" s="532"/>
      <c r="AJ511" s="454"/>
      <c r="AK511" s="515"/>
      <c r="AL511" s="515"/>
      <c r="AM511" s="515"/>
      <c r="AN511" s="515"/>
      <c r="AO511" s="515"/>
      <c r="AP511" s="515"/>
      <c r="AQ511" s="532"/>
      <c r="AR511" s="517"/>
      <c r="AS511" s="515"/>
      <c r="AT511" s="515"/>
      <c r="AU511" s="515"/>
      <c r="AV511" s="515"/>
      <c r="AW511" s="515"/>
      <c r="AX511" s="515"/>
      <c r="AY511" s="515"/>
      <c r="AZ511" s="515"/>
      <c r="BA511" s="515"/>
      <c r="BB511" s="515"/>
      <c r="BC511" s="515"/>
      <c r="BD511" s="515"/>
      <c r="BE511" s="356"/>
      <c r="BF511" s="448">
        <v>16</v>
      </c>
      <c r="BG511" s="441" t="s">
        <v>103</v>
      </c>
      <c r="BH511" s="442">
        <v>4</v>
      </c>
      <c r="BI511" s="442">
        <v>16</v>
      </c>
      <c r="BJ511" s="436">
        <v>0</v>
      </c>
      <c r="BK511" s="436">
        <v>0</v>
      </c>
      <c r="BL511" s="436">
        <v>42</v>
      </c>
      <c r="BM511" s="436">
        <v>0</v>
      </c>
      <c r="BN511" s="436">
        <v>4</v>
      </c>
    </row>
    <row r="512" spans="1:66" ht="30" x14ac:dyDescent="0.25">
      <c r="A512" s="425">
        <v>81826</v>
      </c>
      <c r="B512" s="458" t="s">
        <v>1730</v>
      </c>
      <c r="C512" s="458" t="s">
        <v>1730</v>
      </c>
      <c r="D512" s="427">
        <v>4</v>
      </c>
      <c r="E512" s="428">
        <v>2.8793321068202947E-2</v>
      </c>
      <c r="F512" s="429">
        <v>0</v>
      </c>
      <c r="G512" s="429" t="s">
        <v>19</v>
      </c>
      <c r="H512" s="430">
        <v>0</v>
      </c>
      <c r="I512" s="430">
        <v>0</v>
      </c>
      <c r="J512" s="430">
        <v>0</v>
      </c>
      <c r="K512" s="431">
        <v>0</v>
      </c>
      <c r="L512" s="430">
        <v>0</v>
      </c>
      <c r="M512" s="431">
        <v>0</v>
      </c>
      <c r="N512" s="430">
        <v>0</v>
      </c>
      <c r="O512" s="549">
        <v>0</v>
      </c>
      <c r="P512" s="515"/>
      <c r="Q512" s="515"/>
      <c r="R512" s="515"/>
      <c r="S512" s="515"/>
      <c r="T512" s="515"/>
      <c r="U512" s="515"/>
      <c r="V512" s="515"/>
      <c r="W512" s="515"/>
      <c r="X512" s="515"/>
      <c r="Y512" s="515"/>
      <c r="Z512" s="515"/>
      <c r="AA512" s="356"/>
      <c r="AB512" s="356"/>
      <c r="AC512" s="515"/>
      <c r="AD512" s="515"/>
      <c r="AE512" s="515"/>
      <c r="AF512" s="515"/>
      <c r="AG512" s="515"/>
      <c r="AH512" s="515"/>
      <c r="AI512" s="532"/>
      <c r="AJ512" s="454"/>
      <c r="AK512" s="515"/>
      <c r="AL512" s="515"/>
      <c r="AM512" s="515"/>
      <c r="AN512" s="515"/>
      <c r="AO512" s="515"/>
      <c r="AP512" s="515"/>
      <c r="AQ512" s="532"/>
      <c r="AR512" s="517"/>
      <c r="AS512" s="515"/>
      <c r="AT512" s="515"/>
      <c r="AU512" s="515"/>
      <c r="AV512" s="515"/>
      <c r="AW512" s="515"/>
      <c r="AX512" s="515"/>
      <c r="AY512" s="515"/>
      <c r="AZ512" s="515"/>
      <c r="BA512" s="515"/>
      <c r="BB512" s="515"/>
      <c r="BC512" s="515"/>
      <c r="BD512" s="515"/>
      <c r="BE512" s="356"/>
      <c r="BF512" s="448">
        <v>16</v>
      </c>
      <c r="BG512" s="441" t="s">
        <v>103</v>
      </c>
      <c r="BH512" s="442">
        <v>4</v>
      </c>
      <c r="BI512" s="442">
        <v>16</v>
      </c>
      <c r="BJ512" s="436">
        <v>0</v>
      </c>
      <c r="BK512" s="436">
        <v>0</v>
      </c>
      <c r="BL512" s="436">
        <v>42</v>
      </c>
      <c r="BM512" s="436">
        <v>0</v>
      </c>
      <c r="BN512" s="436">
        <v>1</v>
      </c>
    </row>
    <row r="513" spans="1:66" x14ac:dyDescent="0.25">
      <c r="A513" s="425" t="s">
        <v>1731</v>
      </c>
      <c r="B513" s="495" t="s">
        <v>1722</v>
      </c>
      <c r="C513" s="495" t="s">
        <v>1722</v>
      </c>
      <c r="D513" s="573"/>
      <c r="E513" s="574"/>
      <c r="F513" s="429" t="s">
        <v>19</v>
      </c>
      <c r="G513" s="429" t="s">
        <v>19</v>
      </c>
      <c r="H513" s="573"/>
      <c r="I513" s="573"/>
      <c r="J513" s="573"/>
      <c r="K513" s="431" t="s">
        <v>19</v>
      </c>
      <c r="L513" s="573"/>
      <c r="M513" s="431" t="s">
        <v>19</v>
      </c>
      <c r="N513" s="573"/>
      <c r="O513" s="467" t="s">
        <v>1919</v>
      </c>
      <c r="P513" s="419"/>
      <c r="Q513" s="419"/>
      <c r="R513" s="419"/>
      <c r="S513" s="419"/>
      <c r="T513" s="419"/>
      <c r="U513" s="419"/>
      <c r="V513" s="419"/>
      <c r="W513" s="419"/>
      <c r="X513" s="419"/>
      <c r="Y513" s="419"/>
      <c r="Z513" s="419"/>
      <c r="AA513" s="419"/>
      <c r="AB513" s="419"/>
      <c r="AC513" s="419"/>
      <c r="AD513" s="419"/>
      <c r="AE513" s="419"/>
      <c r="AF513" s="419"/>
      <c r="AG513" s="419"/>
      <c r="AH513" s="419"/>
      <c r="AI513" s="420"/>
      <c r="AJ513" s="421"/>
      <c r="AK513" s="419"/>
      <c r="AL513" s="419"/>
      <c r="AM513" s="419"/>
      <c r="AN513" s="419"/>
      <c r="AO513" s="419"/>
      <c r="AP513" s="419"/>
      <c r="AQ513" s="420"/>
      <c r="AR513" s="422"/>
      <c r="AS513" s="419"/>
      <c r="AT513" s="419"/>
      <c r="AU513" s="419"/>
      <c r="AV513" s="419"/>
      <c r="AW513" s="419"/>
      <c r="AX513" s="419"/>
      <c r="AY513" s="419"/>
      <c r="AZ513" s="419"/>
      <c r="BA513" s="419"/>
      <c r="BB513" s="419"/>
      <c r="BC513" s="419"/>
      <c r="BD513" s="419"/>
      <c r="BE513" s="419"/>
      <c r="BF513" s="448" t="s">
        <v>19</v>
      </c>
      <c r="BG513" s="441"/>
      <c r="BH513" s="442"/>
      <c r="BI513" s="442"/>
      <c r="BJ513" s="436">
        <v>0</v>
      </c>
      <c r="BK513" s="436" t="s">
        <v>19</v>
      </c>
      <c r="BL513" s="436" t="s">
        <v>19</v>
      </c>
      <c r="BM513" s="436" t="s">
        <v>19</v>
      </c>
      <c r="BN513" s="436" t="s">
        <v>19</v>
      </c>
    </row>
    <row r="514" spans="1:66" ht="15.75" x14ac:dyDescent="0.25">
      <c r="A514" s="425">
        <v>80561</v>
      </c>
      <c r="B514" s="458" t="s">
        <v>1732</v>
      </c>
      <c r="C514" s="458" t="s">
        <v>1732</v>
      </c>
      <c r="D514" s="427">
        <v>4</v>
      </c>
      <c r="E514" s="428">
        <v>2.0025921270026494E-3</v>
      </c>
      <c r="F514" s="429">
        <v>0</v>
      </c>
      <c r="G514" s="429" t="s">
        <v>19</v>
      </c>
      <c r="H514" s="430">
        <v>0</v>
      </c>
      <c r="I514" s="430">
        <v>0</v>
      </c>
      <c r="J514" s="430">
        <v>0</v>
      </c>
      <c r="K514" s="431">
        <v>0</v>
      </c>
      <c r="L514" s="430">
        <v>0</v>
      </c>
      <c r="M514" s="431">
        <v>0</v>
      </c>
      <c r="N514" s="430">
        <v>0</v>
      </c>
      <c r="O514" s="549">
        <v>0</v>
      </c>
      <c r="P514" s="515"/>
      <c r="Q514" s="515"/>
      <c r="R514" s="515"/>
      <c r="S514" s="515"/>
      <c r="T514" s="515"/>
      <c r="U514" s="515"/>
      <c r="V514" s="515"/>
      <c r="W514" s="515"/>
      <c r="X514" s="515"/>
      <c r="Y514" s="515"/>
      <c r="Z514" s="515"/>
      <c r="AA514" s="356"/>
      <c r="AB514" s="356"/>
      <c r="AC514" s="515"/>
      <c r="AD514" s="515"/>
      <c r="AE514" s="515"/>
      <c r="AF514" s="515"/>
      <c r="AG514" s="515"/>
      <c r="AH514" s="515"/>
      <c r="AI514" s="532"/>
      <c r="AJ514" s="454"/>
      <c r="AK514" s="515"/>
      <c r="AL514" s="515"/>
      <c r="AM514" s="515"/>
      <c r="AN514" s="515"/>
      <c r="AO514" s="515"/>
      <c r="AP514" s="515"/>
      <c r="AQ514" s="532"/>
      <c r="AR514" s="517"/>
      <c r="AS514" s="515"/>
      <c r="AT514" s="515"/>
      <c r="AU514" s="515"/>
      <c r="AV514" s="515"/>
      <c r="AW514" s="515"/>
      <c r="AX514" s="515"/>
      <c r="AY514" s="515"/>
      <c r="AZ514" s="515"/>
      <c r="BA514" s="515"/>
      <c r="BB514" s="515"/>
      <c r="BC514" s="515"/>
      <c r="BD514" s="515"/>
      <c r="BE514" s="356"/>
      <c r="BF514" s="448">
        <v>4</v>
      </c>
      <c r="BG514" s="441" t="s">
        <v>103</v>
      </c>
      <c r="BH514" s="442">
        <v>1</v>
      </c>
      <c r="BI514" s="442">
        <v>4</v>
      </c>
      <c r="BJ514" s="436">
        <v>0</v>
      </c>
      <c r="BK514" s="436">
        <v>0</v>
      </c>
      <c r="BL514" s="436">
        <v>42</v>
      </c>
      <c r="BM514" s="436">
        <v>0</v>
      </c>
      <c r="BN514" s="436">
        <v>4</v>
      </c>
    </row>
    <row r="515" spans="1:66" ht="15.75" x14ac:dyDescent="0.25">
      <c r="A515" s="553">
        <v>80671</v>
      </c>
      <c r="B515" s="458" t="s">
        <v>1733</v>
      </c>
      <c r="C515" s="458" t="s">
        <v>1733</v>
      </c>
      <c r="D515" s="427">
        <v>4</v>
      </c>
      <c r="E515" s="428">
        <v>1.9329731756804135E-3</v>
      </c>
      <c r="F515" s="429">
        <v>0</v>
      </c>
      <c r="G515" s="429" t="s">
        <v>19</v>
      </c>
      <c r="H515" s="430">
        <v>0</v>
      </c>
      <c r="I515" s="430">
        <v>0</v>
      </c>
      <c r="J515" s="430">
        <v>0</v>
      </c>
      <c r="K515" s="431">
        <v>0</v>
      </c>
      <c r="L515" s="430">
        <v>0</v>
      </c>
      <c r="M515" s="431">
        <v>0</v>
      </c>
      <c r="N515" s="430">
        <v>0</v>
      </c>
      <c r="O515" s="549">
        <v>0</v>
      </c>
      <c r="P515" s="515"/>
      <c r="Q515" s="515"/>
      <c r="R515" s="515"/>
      <c r="S515" s="515"/>
      <c r="T515" s="515"/>
      <c r="U515" s="515"/>
      <c r="V515" s="515"/>
      <c r="W515" s="515"/>
      <c r="X515" s="515"/>
      <c r="Y515" s="515"/>
      <c r="Z515" s="515"/>
      <c r="AA515" s="356"/>
      <c r="AB515" s="356"/>
      <c r="AC515" s="515"/>
      <c r="AD515" s="515"/>
      <c r="AE515" s="515"/>
      <c r="AF515" s="515"/>
      <c r="AG515" s="515"/>
      <c r="AH515" s="515"/>
      <c r="AI515" s="532"/>
      <c r="AJ515" s="454"/>
      <c r="AK515" s="515"/>
      <c r="AL515" s="515"/>
      <c r="AM515" s="515"/>
      <c r="AN515" s="515"/>
      <c r="AO515" s="515"/>
      <c r="AP515" s="515"/>
      <c r="AQ515" s="532"/>
      <c r="AR515" s="517"/>
      <c r="AS515" s="515"/>
      <c r="AT515" s="515"/>
      <c r="AU515" s="515"/>
      <c r="AV515" s="515"/>
      <c r="AW515" s="515"/>
      <c r="AX515" s="515"/>
      <c r="AY515" s="515"/>
      <c r="AZ515" s="515"/>
      <c r="BA515" s="515"/>
      <c r="BB515" s="515"/>
      <c r="BC515" s="515"/>
      <c r="BD515" s="515"/>
      <c r="BE515" s="356"/>
      <c r="BF515" s="448">
        <v>4</v>
      </c>
      <c r="BG515" s="441" t="s">
        <v>103</v>
      </c>
      <c r="BH515" s="442">
        <v>1</v>
      </c>
      <c r="BI515" s="442">
        <v>4</v>
      </c>
      <c r="BJ515" s="436">
        <v>0</v>
      </c>
      <c r="BK515" s="436">
        <v>0</v>
      </c>
      <c r="BL515" s="436">
        <v>42</v>
      </c>
      <c r="BM515" s="436">
        <v>0</v>
      </c>
      <c r="BN515" s="436">
        <v>1</v>
      </c>
    </row>
    <row r="516" spans="1:66" ht="30" x14ac:dyDescent="0.25">
      <c r="A516" s="577">
        <v>80562</v>
      </c>
      <c r="B516" s="458" t="s">
        <v>1734</v>
      </c>
      <c r="C516" s="458" t="s">
        <v>1734</v>
      </c>
      <c r="D516" s="427">
        <v>4</v>
      </c>
      <c r="E516" s="428">
        <v>1.933970581859815E-3</v>
      </c>
      <c r="F516" s="429">
        <v>0</v>
      </c>
      <c r="G516" s="429" t="s">
        <v>19</v>
      </c>
      <c r="H516" s="430">
        <v>0</v>
      </c>
      <c r="I516" s="430">
        <v>0</v>
      </c>
      <c r="J516" s="430">
        <v>0</v>
      </c>
      <c r="K516" s="431">
        <v>0</v>
      </c>
      <c r="L516" s="430">
        <v>0</v>
      </c>
      <c r="M516" s="431">
        <v>0</v>
      </c>
      <c r="N516" s="430">
        <v>0</v>
      </c>
      <c r="O516" s="549">
        <v>0</v>
      </c>
      <c r="P516" s="515"/>
      <c r="Q516" s="515"/>
      <c r="R516" s="515"/>
      <c r="S516" s="515"/>
      <c r="T516" s="515"/>
      <c r="U516" s="515"/>
      <c r="V516" s="515"/>
      <c r="W516" s="515"/>
      <c r="X516" s="515"/>
      <c r="Y516" s="515"/>
      <c r="Z516" s="515"/>
      <c r="AA516" s="356"/>
      <c r="AB516" s="356"/>
      <c r="AC516" s="515"/>
      <c r="AD516" s="515"/>
      <c r="AE516" s="515"/>
      <c r="AF516" s="515"/>
      <c r="AG516" s="515"/>
      <c r="AH516" s="515"/>
      <c r="AI516" s="532"/>
      <c r="AJ516" s="454"/>
      <c r="AK516" s="515"/>
      <c r="AL516" s="515"/>
      <c r="AM516" s="515"/>
      <c r="AN516" s="515"/>
      <c r="AO516" s="515"/>
      <c r="AP516" s="515"/>
      <c r="AQ516" s="532"/>
      <c r="AR516" s="517"/>
      <c r="AS516" s="515"/>
      <c r="AT516" s="515"/>
      <c r="AU516" s="515"/>
      <c r="AV516" s="515"/>
      <c r="AW516" s="515"/>
      <c r="AX516" s="515"/>
      <c r="AY516" s="515"/>
      <c r="AZ516" s="515"/>
      <c r="BA516" s="515"/>
      <c r="BB516" s="515"/>
      <c r="BC516" s="515"/>
      <c r="BD516" s="515"/>
      <c r="BE516" s="356"/>
      <c r="BF516" s="448">
        <v>4</v>
      </c>
      <c r="BG516" s="441" t="s">
        <v>103</v>
      </c>
      <c r="BH516" s="442">
        <v>1</v>
      </c>
      <c r="BI516" s="442">
        <v>4</v>
      </c>
      <c r="BJ516" s="436">
        <v>0</v>
      </c>
      <c r="BK516" s="436">
        <v>0</v>
      </c>
      <c r="BL516" s="436">
        <v>42</v>
      </c>
      <c r="BM516" s="436">
        <v>0</v>
      </c>
      <c r="BN516" s="436">
        <v>4</v>
      </c>
    </row>
    <row r="517" spans="1:66" ht="45" x14ac:dyDescent="0.25">
      <c r="A517" s="465">
        <v>86879</v>
      </c>
      <c r="B517" s="458" t="s">
        <v>1735</v>
      </c>
      <c r="C517" s="458" t="s">
        <v>1735</v>
      </c>
      <c r="D517" s="427">
        <v>4</v>
      </c>
      <c r="E517" s="428">
        <v>0</v>
      </c>
      <c r="F517" s="429">
        <v>0</v>
      </c>
      <c r="G517" s="429" t="s">
        <v>1920</v>
      </c>
      <c r="H517" s="430">
        <v>0</v>
      </c>
      <c r="I517" s="430">
        <v>0</v>
      </c>
      <c r="J517" s="430">
        <v>0</v>
      </c>
      <c r="K517" s="431">
        <v>0</v>
      </c>
      <c r="L517" s="430">
        <v>0</v>
      </c>
      <c r="M517" s="431">
        <v>0</v>
      </c>
      <c r="N517" s="430">
        <v>0</v>
      </c>
      <c r="O517" s="549">
        <v>0</v>
      </c>
      <c r="P517" s="515"/>
      <c r="Q517" s="515"/>
      <c r="R517" s="515"/>
      <c r="S517" s="515"/>
      <c r="T517" s="515"/>
      <c r="U517" s="515"/>
      <c r="V517" s="515"/>
      <c r="W517" s="515"/>
      <c r="X517" s="515"/>
      <c r="Y517" s="515"/>
      <c r="Z517" s="515"/>
      <c r="AA517" s="356" t="s">
        <v>1549</v>
      </c>
      <c r="AB517" s="356" t="s">
        <v>1549</v>
      </c>
      <c r="AC517" s="515"/>
      <c r="AD517" s="515"/>
      <c r="AE517" s="515"/>
      <c r="AF517" s="515"/>
      <c r="AG517" s="515"/>
      <c r="AH517" s="515"/>
      <c r="AI517" s="532"/>
      <c r="AJ517" s="356" t="s">
        <v>1549</v>
      </c>
      <c r="AK517" s="515"/>
      <c r="AL517" s="515"/>
      <c r="AM517" s="515"/>
      <c r="AN517" s="515"/>
      <c r="AO517" s="515"/>
      <c r="AP517" s="515"/>
      <c r="AQ517" s="532"/>
      <c r="AR517" s="517"/>
      <c r="AS517" s="515"/>
      <c r="AT517" s="515"/>
      <c r="AU517" s="515"/>
      <c r="AV517" s="515"/>
      <c r="AW517" s="515"/>
      <c r="AX517" s="515"/>
      <c r="AY517" s="515"/>
      <c r="AZ517" s="515"/>
      <c r="BA517" s="515"/>
      <c r="BB517" s="515"/>
      <c r="BC517" s="515"/>
      <c r="BD517" s="515"/>
      <c r="BE517" s="356"/>
      <c r="BF517" s="448">
        <v>0</v>
      </c>
      <c r="BG517" s="441" t="s">
        <v>103</v>
      </c>
      <c r="BH517" s="442">
        <v>0</v>
      </c>
      <c r="BI517" s="442">
        <v>0</v>
      </c>
      <c r="BJ517" s="436">
        <v>3</v>
      </c>
      <c r="BK517" s="436">
        <v>0</v>
      </c>
      <c r="BL517" s="436">
        <v>39</v>
      </c>
      <c r="BM517" s="436">
        <v>0</v>
      </c>
      <c r="BN517" s="436">
        <v>4</v>
      </c>
    </row>
    <row r="518" spans="1:66" ht="15.75" x14ac:dyDescent="0.25">
      <c r="A518" s="461">
        <v>80580</v>
      </c>
      <c r="B518" s="458" t="s">
        <v>1887</v>
      </c>
      <c r="C518" s="458" t="s">
        <v>1887</v>
      </c>
      <c r="D518" s="427">
        <v>4</v>
      </c>
      <c r="E518" s="428">
        <v>7.1783322731537339E-3</v>
      </c>
      <c r="F518" s="429">
        <v>0</v>
      </c>
      <c r="G518" s="429" t="s">
        <v>19</v>
      </c>
      <c r="H518" s="430">
        <v>0</v>
      </c>
      <c r="I518" s="430">
        <v>0</v>
      </c>
      <c r="J518" s="430">
        <v>0</v>
      </c>
      <c r="K518" s="431">
        <v>0</v>
      </c>
      <c r="L518" s="430">
        <v>0</v>
      </c>
      <c r="M518" s="431">
        <v>0</v>
      </c>
      <c r="N518" s="430">
        <v>0</v>
      </c>
      <c r="O518" s="549">
        <v>0</v>
      </c>
      <c r="P518" s="515"/>
      <c r="Q518" s="515"/>
      <c r="R518" s="515"/>
      <c r="S518" s="515"/>
      <c r="T518" s="515"/>
      <c r="U518" s="515"/>
      <c r="V518" s="515"/>
      <c r="W518" s="515"/>
      <c r="X518" s="515"/>
      <c r="Y518" s="515"/>
      <c r="Z518" s="515"/>
      <c r="AA518" s="356"/>
      <c r="AB518" s="356"/>
      <c r="AC518" s="515"/>
      <c r="AD518" s="515"/>
      <c r="AE518" s="515"/>
      <c r="AF518" s="515"/>
      <c r="AG518" s="515"/>
      <c r="AH518" s="515"/>
      <c r="AI518" s="532"/>
      <c r="AJ518" s="454"/>
      <c r="AK518" s="515"/>
      <c r="AL518" s="515"/>
      <c r="AM518" s="515"/>
      <c r="AN518" s="515"/>
      <c r="AO518" s="515"/>
      <c r="AP518" s="515"/>
      <c r="AQ518" s="532"/>
      <c r="AR518" s="517"/>
      <c r="AS518" s="515"/>
      <c r="AT518" s="515"/>
      <c r="AU518" s="515"/>
      <c r="AV518" s="515"/>
      <c r="AW518" s="515"/>
      <c r="AX518" s="515"/>
      <c r="AY518" s="515"/>
      <c r="AZ518" s="515"/>
      <c r="BA518" s="515"/>
      <c r="BB518" s="515"/>
      <c r="BC518" s="515"/>
      <c r="BD518" s="515"/>
      <c r="BE518" s="356"/>
      <c r="BF518" s="448">
        <v>8</v>
      </c>
      <c r="BG518" s="441" t="s">
        <v>103</v>
      </c>
      <c r="BH518" s="442">
        <v>2</v>
      </c>
      <c r="BI518" s="442">
        <v>8</v>
      </c>
      <c r="BJ518" s="436">
        <v>0</v>
      </c>
      <c r="BK518" s="436">
        <v>0</v>
      </c>
      <c r="BL518" s="436">
        <v>42</v>
      </c>
      <c r="BM518" s="436">
        <v>0</v>
      </c>
      <c r="BN518" s="436">
        <v>1</v>
      </c>
    </row>
    <row r="519" spans="1:66" ht="45" x14ac:dyDescent="0.25">
      <c r="A519" s="425">
        <v>86877</v>
      </c>
      <c r="B519" s="458" t="s">
        <v>1736</v>
      </c>
      <c r="C519" s="458" t="s">
        <v>1736</v>
      </c>
      <c r="D519" s="427">
        <v>4</v>
      </c>
      <c r="E519" s="428">
        <v>5.1117066694334979E-3</v>
      </c>
      <c r="F519" s="429">
        <v>0</v>
      </c>
      <c r="G519" s="429" t="s">
        <v>19</v>
      </c>
      <c r="H519" s="430">
        <v>0</v>
      </c>
      <c r="I519" s="430">
        <v>0</v>
      </c>
      <c r="J519" s="430">
        <v>0</v>
      </c>
      <c r="K519" s="431">
        <v>0</v>
      </c>
      <c r="L519" s="430">
        <v>0</v>
      </c>
      <c r="M519" s="431">
        <v>0</v>
      </c>
      <c r="N519" s="430">
        <v>0</v>
      </c>
      <c r="O519" s="549">
        <v>0</v>
      </c>
      <c r="P519" s="515"/>
      <c r="Q519" s="515"/>
      <c r="R519" s="515"/>
      <c r="S519" s="515"/>
      <c r="T519" s="515"/>
      <c r="U519" s="515"/>
      <c r="V519" s="515"/>
      <c r="W519" s="515"/>
      <c r="X519" s="515"/>
      <c r="Y519" s="515"/>
      <c r="Z519" s="515"/>
      <c r="AA519" s="356"/>
      <c r="AB519" s="356"/>
      <c r="AC519" s="515"/>
      <c r="AD519" s="515"/>
      <c r="AE519" s="515"/>
      <c r="AF519" s="515"/>
      <c r="AG519" s="515"/>
      <c r="AH519" s="515"/>
      <c r="AI519" s="532"/>
      <c r="AJ519" s="454"/>
      <c r="AK519" s="515"/>
      <c r="AL519" s="515"/>
      <c r="AM519" s="515"/>
      <c r="AN519" s="515"/>
      <c r="AO519" s="515"/>
      <c r="AP519" s="515"/>
      <c r="AQ519" s="532"/>
      <c r="AR519" s="517"/>
      <c r="AS519" s="515"/>
      <c r="AT519" s="515"/>
      <c r="AU519" s="515"/>
      <c r="AV519" s="515"/>
      <c r="AW519" s="515"/>
      <c r="AX519" s="515"/>
      <c r="AY519" s="515"/>
      <c r="AZ519" s="515"/>
      <c r="BA519" s="515"/>
      <c r="BB519" s="515"/>
      <c r="BC519" s="515"/>
      <c r="BD519" s="515"/>
      <c r="BE519" s="356"/>
      <c r="BF519" s="448">
        <v>4</v>
      </c>
      <c r="BG519" s="441" t="s">
        <v>103</v>
      </c>
      <c r="BH519" s="442">
        <v>1</v>
      </c>
      <c r="BI519" s="442">
        <v>4</v>
      </c>
      <c r="BJ519" s="436">
        <v>0</v>
      </c>
      <c r="BK519" s="436">
        <v>0</v>
      </c>
      <c r="BL519" s="436">
        <v>42</v>
      </c>
      <c r="BM519" s="436">
        <v>0</v>
      </c>
      <c r="BN519" s="436">
        <v>4</v>
      </c>
    </row>
    <row r="520" spans="1:66" ht="15.75" x14ac:dyDescent="0.25">
      <c r="A520" s="425">
        <v>81662</v>
      </c>
      <c r="B520" s="458" t="s">
        <v>1888</v>
      </c>
      <c r="C520" s="458" t="s">
        <v>1888</v>
      </c>
      <c r="D520" s="427">
        <v>4</v>
      </c>
      <c r="E520" s="428">
        <v>2.7472555805439273E-3</v>
      </c>
      <c r="F520" s="429">
        <v>0</v>
      </c>
      <c r="G520" s="429" t="s">
        <v>19</v>
      </c>
      <c r="H520" s="430">
        <v>0</v>
      </c>
      <c r="I520" s="430">
        <v>0</v>
      </c>
      <c r="J520" s="430">
        <v>0</v>
      </c>
      <c r="K520" s="431">
        <v>0</v>
      </c>
      <c r="L520" s="430">
        <v>0</v>
      </c>
      <c r="M520" s="431">
        <v>0</v>
      </c>
      <c r="N520" s="430">
        <v>0</v>
      </c>
      <c r="O520" s="549">
        <v>0</v>
      </c>
      <c r="P520" s="515"/>
      <c r="Q520" s="515"/>
      <c r="R520" s="515"/>
      <c r="S520" s="515"/>
      <c r="T520" s="515"/>
      <c r="U520" s="515"/>
      <c r="V520" s="515"/>
      <c r="W520" s="515"/>
      <c r="X520" s="515"/>
      <c r="Y520" s="515"/>
      <c r="Z520" s="515"/>
      <c r="AA520" s="356"/>
      <c r="AB520" s="356"/>
      <c r="AC520" s="515"/>
      <c r="AD520" s="515"/>
      <c r="AE520" s="515"/>
      <c r="AF520" s="515"/>
      <c r="AG520" s="515"/>
      <c r="AH520" s="515"/>
      <c r="AI520" s="532"/>
      <c r="AJ520" s="454"/>
      <c r="AK520" s="515"/>
      <c r="AL520" s="515"/>
      <c r="AM520" s="515"/>
      <c r="AN520" s="515"/>
      <c r="AO520" s="515"/>
      <c r="AP520" s="515"/>
      <c r="AQ520" s="532"/>
      <c r="AR520" s="517"/>
      <c r="AS520" s="515"/>
      <c r="AT520" s="515"/>
      <c r="AU520" s="515"/>
      <c r="AV520" s="515"/>
      <c r="AW520" s="515"/>
      <c r="AX520" s="515"/>
      <c r="AY520" s="515"/>
      <c r="AZ520" s="515"/>
      <c r="BA520" s="515"/>
      <c r="BB520" s="515"/>
      <c r="BC520" s="515"/>
      <c r="BD520" s="515"/>
      <c r="BE520" s="356"/>
      <c r="BF520" s="448">
        <v>4</v>
      </c>
      <c r="BG520" s="441" t="s">
        <v>103</v>
      </c>
      <c r="BH520" s="442">
        <v>1</v>
      </c>
      <c r="BI520" s="442">
        <v>4</v>
      </c>
      <c r="BJ520" s="436">
        <v>0</v>
      </c>
      <c r="BK520" s="436">
        <v>0</v>
      </c>
      <c r="BL520" s="436">
        <v>42</v>
      </c>
      <c r="BM520" s="436">
        <v>0</v>
      </c>
      <c r="BN520" s="436">
        <v>4</v>
      </c>
    </row>
    <row r="521" spans="1:66" ht="15.75" x14ac:dyDescent="0.25">
      <c r="A521" s="461">
        <v>81663</v>
      </c>
      <c r="B521" s="458" t="s">
        <v>1737</v>
      </c>
      <c r="C521" s="458" t="s">
        <v>1737</v>
      </c>
      <c r="D521" s="427">
        <v>4</v>
      </c>
      <c r="E521" s="428">
        <v>0</v>
      </c>
      <c r="F521" s="429">
        <v>0</v>
      </c>
      <c r="G521" s="429" t="s">
        <v>1920</v>
      </c>
      <c r="H521" s="430">
        <v>0</v>
      </c>
      <c r="I521" s="430">
        <v>0</v>
      </c>
      <c r="J521" s="430">
        <v>0</v>
      </c>
      <c r="K521" s="431">
        <v>0</v>
      </c>
      <c r="L521" s="430">
        <v>0</v>
      </c>
      <c r="M521" s="431">
        <v>0</v>
      </c>
      <c r="N521" s="430">
        <v>0</v>
      </c>
      <c r="O521" s="549">
        <v>0</v>
      </c>
      <c r="P521" s="515"/>
      <c r="Q521" s="515"/>
      <c r="R521" s="515"/>
      <c r="S521" s="515"/>
      <c r="T521" s="515"/>
      <c r="U521" s="515"/>
      <c r="V521" s="515"/>
      <c r="W521" s="515"/>
      <c r="X521" s="515"/>
      <c r="Y521" s="515"/>
      <c r="Z521" s="515"/>
      <c r="AA521" s="356"/>
      <c r="AB521" s="356"/>
      <c r="AC521" s="515"/>
      <c r="AD521" s="515"/>
      <c r="AE521" s="515"/>
      <c r="AF521" s="515"/>
      <c r="AG521" s="515"/>
      <c r="AH521" s="515"/>
      <c r="AI521" s="532"/>
      <c r="AJ521" s="454"/>
      <c r="AK521" s="515"/>
      <c r="AL521" s="515"/>
      <c r="AM521" s="515"/>
      <c r="AN521" s="515"/>
      <c r="AO521" s="515"/>
      <c r="AP521" s="515"/>
      <c r="AQ521" s="532"/>
      <c r="AR521" s="517"/>
      <c r="AS521" s="515"/>
      <c r="AT521" s="515"/>
      <c r="AU521" s="515"/>
      <c r="AV521" s="515"/>
      <c r="AW521" s="515"/>
      <c r="AX521" s="515"/>
      <c r="AY521" s="515"/>
      <c r="AZ521" s="515"/>
      <c r="BA521" s="515"/>
      <c r="BB521" s="515"/>
      <c r="BC521" s="515"/>
      <c r="BD521" s="515"/>
      <c r="BE521" s="356"/>
      <c r="BF521" s="448">
        <v>0</v>
      </c>
      <c r="BG521" s="441" t="s">
        <v>103</v>
      </c>
      <c r="BH521" s="442">
        <v>0</v>
      </c>
      <c r="BI521" s="442">
        <v>0</v>
      </c>
      <c r="BJ521" s="436">
        <v>0</v>
      </c>
      <c r="BK521" s="436">
        <v>0</v>
      </c>
      <c r="BL521" s="436">
        <v>42</v>
      </c>
      <c r="BM521" s="436">
        <v>0</v>
      </c>
      <c r="BN521" s="436">
        <v>4</v>
      </c>
    </row>
    <row r="522" spans="1:66" ht="15.75" x14ac:dyDescent="0.25">
      <c r="A522" s="425">
        <v>81664</v>
      </c>
      <c r="B522" s="458" t="s">
        <v>1738</v>
      </c>
      <c r="C522" s="458" t="s">
        <v>1738</v>
      </c>
      <c r="D522" s="427">
        <v>4</v>
      </c>
      <c r="E522" s="428">
        <v>0</v>
      </c>
      <c r="F522" s="429">
        <v>0</v>
      </c>
      <c r="G522" s="429" t="s">
        <v>1920</v>
      </c>
      <c r="H522" s="430">
        <v>0</v>
      </c>
      <c r="I522" s="430">
        <v>0</v>
      </c>
      <c r="J522" s="430">
        <v>0</v>
      </c>
      <c r="K522" s="431">
        <v>0</v>
      </c>
      <c r="L522" s="430">
        <v>0</v>
      </c>
      <c r="M522" s="431">
        <v>0</v>
      </c>
      <c r="N522" s="430">
        <v>0</v>
      </c>
      <c r="O522" s="549">
        <v>0</v>
      </c>
      <c r="P522" s="515"/>
      <c r="Q522" s="515"/>
      <c r="R522" s="515"/>
      <c r="S522" s="515"/>
      <c r="T522" s="515"/>
      <c r="U522" s="515"/>
      <c r="V522" s="515"/>
      <c r="W522" s="515"/>
      <c r="X522" s="515"/>
      <c r="Y522" s="515"/>
      <c r="Z522" s="515"/>
      <c r="AA522" s="356"/>
      <c r="AB522" s="356"/>
      <c r="AC522" s="515"/>
      <c r="AD522" s="515"/>
      <c r="AE522" s="515"/>
      <c r="AF522" s="515"/>
      <c r="AG522" s="515"/>
      <c r="AH522" s="515"/>
      <c r="AI522" s="532"/>
      <c r="AJ522" s="454"/>
      <c r="AK522" s="515"/>
      <c r="AL522" s="515"/>
      <c r="AM522" s="515"/>
      <c r="AN522" s="515"/>
      <c r="AO522" s="515"/>
      <c r="AP522" s="515"/>
      <c r="AQ522" s="532"/>
      <c r="AR522" s="517"/>
      <c r="AS522" s="515"/>
      <c r="AT522" s="515"/>
      <c r="AU522" s="515"/>
      <c r="AV522" s="515"/>
      <c r="AW522" s="515"/>
      <c r="AX522" s="515"/>
      <c r="AY522" s="515"/>
      <c r="AZ522" s="515"/>
      <c r="BA522" s="515"/>
      <c r="BB522" s="515"/>
      <c r="BC522" s="515"/>
      <c r="BD522" s="515"/>
      <c r="BE522" s="356"/>
      <c r="BF522" s="448">
        <v>0</v>
      </c>
      <c r="BG522" s="441" t="s">
        <v>103</v>
      </c>
      <c r="BH522" s="442">
        <v>0</v>
      </c>
      <c r="BI522" s="442">
        <v>0</v>
      </c>
      <c r="BJ522" s="436">
        <v>0</v>
      </c>
      <c r="BK522" s="436">
        <v>0</v>
      </c>
      <c r="BL522" s="436">
        <v>42</v>
      </c>
      <c r="BM522" s="436">
        <v>0</v>
      </c>
      <c r="BN522" s="436">
        <v>4</v>
      </c>
    </row>
    <row r="523" spans="1:66" ht="15.75" x14ac:dyDescent="0.25">
      <c r="A523" s="425">
        <v>81695</v>
      </c>
      <c r="B523" s="458" t="s">
        <v>429</v>
      </c>
      <c r="C523" s="458" t="s">
        <v>429</v>
      </c>
      <c r="D523" s="427">
        <v>4</v>
      </c>
      <c r="E523" s="428">
        <v>2.9429466729425325E-3</v>
      </c>
      <c r="F523" s="429">
        <v>0</v>
      </c>
      <c r="G523" s="429" t="s">
        <v>19</v>
      </c>
      <c r="H523" s="430">
        <v>0</v>
      </c>
      <c r="I523" s="430">
        <v>0</v>
      </c>
      <c r="J523" s="430">
        <v>0</v>
      </c>
      <c r="K523" s="431">
        <v>0</v>
      </c>
      <c r="L523" s="430">
        <v>0</v>
      </c>
      <c r="M523" s="431">
        <v>0</v>
      </c>
      <c r="N523" s="430">
        <v>0</v>
      </c>
      <c r="O523" s="549">
        <v>0</v>
      </c>
      <c r="P523" s="515"/>
      <c r="Q523" s="515"/>
      <c r="R523" s="515"/>
      <c r="S523" s="515"/>
      <c r="T523" s="515"/>
      <c r="U523" s="515"/>
      <c r="V523" s="515"/>
      <c r="W523" s="515"/>
      <c r="X523" s="515"/>
      <c r="Y523" s="515"/>
      <c r="Z523" s="515"/>
      <c r="AA523" s="356"/>
      <c r="AB523" s="356"/>
      <c r="AC523" s="515"/>
      <c r="AD523" s="515"/>
      <c r="AE523" s="515"/>
      <c r="AF523" s="515"/>
      <c r="AG523" s="515"/>
      <c r="AH523" s="515"/>
      <c r="AI523" s="532"/>
      <c r="AJ523" s="454"/>
      <c r="AK523" s="515"/>
      <c r="AL523" s="515"/>
      <c r="AM523" s="515"/>
      <c r="AN523" s="515"/>
      <c r="AO523" s="515"/>
      <c r="AP523" s="515"/>
      <c r="AQ523" s="532"/>
      <c r="AR523" s="517"/>
      <c r="AS523" s="515"/>
      <c r="AT523" s="515"/>
      <c r="AU523" s="515"/>
      <c r="AV523" s="515"/>
      <c r="AW523" s="515"/>
      <c r="AX523" s="515"/>
      <c r="AY523" s="515"/>
      <c r="AZ523" s="515"/>
      <c r="BA523" s="515"/>
      <c r="BB523" s="515"/>
      <c r="BC523" s="515"/>
      <c r="BD523" s="515"/>
      <c r="BE523" s="356"/>
      <c r="BF523" s="448">
        <v>4</v>
      </c>
      <c r="BG523" s="441" t="s">
        <v>1647</v>
      </c>
      <c r="BH523" s="442">
        <v>1</v>
      </c>
      <c r="BI523" s="442">
        <v>4</v>
      </c>
      <c r="BJ523" s="436">
        <v>0</v>
      </c>
      <c r="BK523" s="436">
        <v>0</v>
      </c>
      <c r="BL523" s="436">
        <v>42</v>
      </c>
      <c r="BM523" s="436">
        <v>0</v>
      </c>
      <c r="BN523" s="436">
        <v>4</v>
      </c>
    </row>
    <row r="524" spans="1:66" ht="15.75" x14ac:dyDescent="0.25">
      <c r="A524" s="425">
        <v>81791</v>
      </c>
      <c r="B524" s="458" t="s">
        <v>1739</v>
      </c>
      <c r="C524" s="458" t="s">
        <v>1739</v>
      </c>
      <c r="D524" s="427">
        <v>4</v>
      </c>
      <c r="E524" s="428">
        <v>0</v>
      </c>
      <c r="F524" s="429">
        <v>0</v>
      </c>
      <c r="G524" s="429" t="s">
        <v>1920</v>
      </c>
      <c r="H524" s="430">
        <v>0</v>
      </c>
      <c r="I524" s="430">
        <v>0</v>
      </c>
      <c r="J524" s="430">
        <v>0</v>
      </c>
      <c r="K524" s="431">
        <v>0</v>
      </c>
      <c r="L524" s="430">
        <v>0</v>
      </c>
      <c r="M524" s="431">
        <v>0</v>
      </c>
      <c r="N524" s="430">
        <v>0</v>
      </c>
      <c r="O524" s="549">
        <v>0</v>
      </c>
      <c r="P524" s="515"/>
      <c r="Q524" s="515"/>
      <c r="R524" s="515"/>
      <c r="S524" s="515"/>
      <c r="T524" s="515"/>
      <c r="U524" s="515"/>
      <c r="V524" s="515"/>
      <c r="W524" s="515"/>
      <c r="X524" s="515"/>
      <c r="Y524" s="515"/>
      <c r="Z524" s="515"/>
      <c r="AA524" s="356" t="s">
        <v>1549</v>
      </c>
      <c r="AB524" s="356" t="s">
        <v>1549</v>
      </c>
      <c r="AC524" s="515"/>
      <c r="AD524" s="515"/>
      <c r="AE524" s="515"/>
      <c r="AF524" s="515"/>
      <c r="AG524" s="515"/>
      <c r="AH524" s="515"/>
      <c r="AI524" s="532"/>
      <c r="AJ524" s="356" t="s">
        <v>1549</v>
      </c>
      <c r="AK524" s="515"/>
      <c r="AL524" s="515"/>
      <c r="AM524" s="515"/>
      <c r="AN524" s="515"/>
      <c r="AO524" s="515"/>
      <c r="AP524" s="515"/>
      <c r="AQ524" s="532"/>
      <c r="AR524" s="517"/>
      <c r="AS524" s="515"/>
      <c r="AT524" s="515"/>
      <c r="AU524" s="515"/>
      <c r="AV524" s="515"/>
      <c r="AW524" s="515"/>
      <c r="AX524" s="515"/>
      <c r="AY524" s="515"/>
      <c r="AZ524" s="515"/>
      <c r="BA524" s="515"/>
      <c r="BB524" s="515"/>
      <c r="BC524" s="515"/>
      <c r="BD524" s="515"/>
      <c r="BE524" s="356"/>
      <c r="BF524" s="448">
        <v>0</v>
      </c>
      <c r="BG524" s="441" t="s">
        <v>103</v>
      </c>
      <c r="BH524" s="442">
        <v>0</v>
      </c>
      <c r="BI524" s="442">
        <v>0</v>
      </c>
      <c r="BJ524" s="436">
        <v>3</v>
      </c>
      <c r="BK524" s="436">
        <v>0</v>
      </c>
      <c r="BL524" s="436">
        <v>39</v>
      </c>
      <c r="BM524" s="436">
        <v>0</v>
      </c>
      <c r="BN524" s="436">
        <v>4</v>
      </c>
    </row>
    <row r="525" spans="1:66" ht="15.75" x14ac:dyDescent="0.25">
      <c r="A525" s="461">
        <v>81679</v>
      </c>
      <c r="B525" s="458" t="s">
        <v>1740</v>
      </c>
      <c r="C525" s="458" t="s">
        <v>1740</v>
      </c>
      <c r="D525" s="427">
        <v>4</v>
      </c>
      <c r="E525" s="428">
        <v>1.3754231213948865E-3</v>
      </c>
      <c r="F525" s="429">
        <v>0</v>
      </c>
      <c r="G525" s="429" t="s">
        <v>19</v>
      </c>
      <c r="H525" s="430">
        <v>0</v>
      </c>
      <c r="I525" s="430">
        <v>0</v>
      </c>
      <c r="J525" s="430">
        <v>0</v>
      </c>
      <c r="K525" s="431">
        <v>0</v>
      </c>
      <c r="L525" s="430">
        <v>0</v>
      </c>
      <c r="M525" s="431">
        <v>0</v>
      </c>
      <c r="N525" s="430">
        <v>0</v>
      </c>
      <c r="O525" s="549">
        <v>0</v>
      </c>
      <c r="P525" s="515"/>
      <c r="Q525" s="515"/>
      <c r="R525" s="515"/>
      <c r="S525" s="515"/>
      <c r="T525" s="515"/>
      <c r="U525" s="515"/>
      <c r="V525" s="515"/>
      <c r="W525" s="515"/>
      <c r="X525" s="515"/>
      <c r="Y525" s="515"/>
      <c r="Z525" s="515"/>
      <c r="AA525" s="356"/>
      <c r="AB525" s="356"/>
      <c r="AC525" s="515"/>
      <c r="AD525" s="515"/>
      <c r="AE525" s="515"/>
      <c r="AF525" s="515"/>
      <c r="AG525" s="515"/>
      <c r="AH525" s="515"/>
      <c r="AI525" s="532"/>
      <c r="AJ525" s="454"/>
      <c r="AK525" s="515"/>
      <c r="AL525" s="515"/>
      <c r="AM525" s="515"/>
      <c r="AN525" s="515"/>
      <c r="AO525" s="515"/>
      <c r="AP525" s="515"/>
      <c r="AQ525" s="532"/>
      <c r="AR525" s="517"/>
      <c r="AS525" s="515"/>
      <c r="AT525" s="515"/>
      <c r="AU525" s="515"/>
      <c r="AV525" s="515"/>
      <c r="AW525" s="515"/>
      <c r="AX525" s="515"/>
      <c r="AY525" s="515"/>
      <c r="AZ525" s="515"/>
      <c r="BA525" s="515"/>
      <c r="BB525" s="515"/>
      <c r="BC525" s="515"/>
      <c r="BD525" s="515"/>
      <c r="BE525" s="356"/>
      <c r="BF525" s="448">
        <v>4</v>
      </c>
      <c r="BG525" s="441" t="s">
        <v>103</v>
      </c>
      <c r="BH525" s="442">
        <v>1</v>
      </c>
      <c r="BI525" s="442">
        <v>4</v>
      </c>
      <c r="BJ525" s="436">
        <v>0</v>
      </c>
      <c r="BK525" s="436">
        <v>0</v>
      </c>
      <c r="BL525" s="436">
        <v>42</v>
      </c>
      <c r="BM525" s="436">
        <v>0</v>
      </c>
      <c r="BN525" s="436">
        <v>4</v>
      </c>
    </row>
    <row r="526" spans="1:66" ht="15.75" x14ac:dyDescent="0.25">
      <c r="A526" s="461">
        <v>81760</v>
      </c>
      <c r="B526" s="458" t="s">
        <v>1741</v>
      </c>
      <c r="C526" s="458" t="s">
        <v>1741</v>
      </c>
      <c r="D526" s="427">
        <v>4</v>
      </c>
      <c r="E526" s="428">
        <v>0</v>
      </c>
      <c r="F526" s="429">
        <v>0</v>
      </c>
      <c r="G526" s="429" t="s">
        <v>1920</v>
      </c>
      <c r="H526" s="430">
        <v>0</v>
      </c>
      <c r="I526" s="430">
        <v>0</v>
      </c>
      <c r="J526" s="430">
        <v>0</v>
      </c>
      <c r="K526" s="431">
        <v>0</v>
      </c>
      <c r="L526" s="430">
        <v>0</v>
      </c>
      <c r="M526" s="431">
        <v>0</v>
      </c>
      <c r="N526" s="430">
        <v>0</v>
      </c>
      <c r="O526" s="549">
        <v>0</v>
      </c>
      <c r="P526" s="515"/>
      <c r="Q526" s="515"/>
      <c r="R526" s="515"/>
      <c r="S526" s="515"/>
      <c r="T526" s="515"/>
      <c r="U526" s="515"/>
      <c r="V526" s="515"/>
      <c r="W526" s="515"/>
      <c r="X526" s="515"/>
      <c r="Y526" s="515"/>
      <c r="Z526" s="515"/>
      <c r="AA526" s="356" t="s">
        <v>1549</v>
      </c>
      <c r="AB526" s="356" t="s">
        <v>1549</v>
      </c>
      <c r="AC526" s="515"/>
      <c r="AD526" s="515"/>
      <c r="AE526" s="515"/>
      <c r="AF526" s="515"/>
      <c r="AG526" s="515"/>
      <c r="AH526" s="515"/>
      <c r="AI526" s="532"/>
      <c r="AJ526" s="356" t="s">
        <v>1549</v>
      </c>
      <c r="AK526" s="515"/>
      <c r="AL526" s="515"/>
      <c r="AM526" s="515"/>
      <c r="AN526" s="515"/>
      <c r="AO526" s="515"/>
      <c r="AP526" s="515"/>
      <c r="AQ526" s="532"/>
      <c r="AR526" s="517"/>
      <c r="AS526" s="515"/>
      <c r="AT526" s="515"/>
      <c r="AU526" s="515"/>
      <c r="AV526" s="515"/>
      <c r="AW526" s="515"/>
      <c r="AX526" s="515"/>
      <c r="AY526" s="515"/>
      <c r="AZ526" s="515"/>
      <c r="BA526" s="515"/>
      <c r="BB526" s="515"/>
      <c r="BC526" s="515"/>
      <c r="BD526" s="515"/>
      <c r="BE526" s="356"/>
      <c r="BF526" s="448">
        <v>0</v>
      </c>
      <c r="BG526" s="441" t="s">
        <v>103</v>
      </c>
      <c r="BH526" s="442">
        <v>0</v>
      </c>
      <c r="BI526" s="442">
        <v>0</v>
      </c>
      <c r="BJ526" s="436">
        <v>3</v>
      </c>
      <c r="BK526" s="436">
        <v>0</v>
      </c>
      <c r="BL526" s="436">
        <v>39</v>
      </c>
      <c r="BM526" s="436">
        <v>0</v>
      </c>
      <c r="BN526" s="436">
        <v>4</v>
      </c>
    </row>
    <row r="527" spans="1:66" ht="15.75" x14ac:dyDescent="0.25">
      <c r="A527" s="545">
        <v>81751</v>
      </c>
      <c r="B527" s="458" t="s">
        <v>440</v>
      </c>
      <c r="C527" s="458" t="s">
        <v>440</v>
      </c>
      <c r="D527" s="427">
        <v>4</v>
      </c>
      <c r="E527" s="428">
        <v>9.0873677005285074E-3</v>
      </c>
      <c r="F527" s="429">
        <v>0</v>
      </c>
      <c r="G527" s="429" t="s">
        <v>19</v>
      </c>
      <c r="H527" s="430">
        <v>0</v>
      </c>
      <c r="I527" s="430">
        <v>0</v>
      </c>
      <c r="J527" s="430">
        <v>0</v>
      </c>
      <c r="K527" s="431">
        <v>0</v>
      </c>
      <c r="L527" s="430">
        <v>0</v>
      </c>
      <c r="M527" s="431">
        <v>0</v>
      </c>
      <c r="N527" s="430">
        <v>0</v>
      </c>
      <c r="O527" s="549">
        <v>0</v>
      </c>
      <c r="P527" s="515"/>
      <c r="Q527" s="515"/>
      <c r="R527" s="515"/>
      <c r="S527" s="515"/>
      <c r="T527" s="515"/>
      <c r="U527" s="515"/>
      <c r="V527" s="515"/>
      <c r="W527" s="515"/>
      <c r="X527" s="515"/>
      <c r="Y527" s="515"/>
      <c r="Z527" s="515"/>
      <c r="AA527" s="356"/>
      <c r="AB527" s="356"/>
      <c r="AC527" s="515"/>
      <c r="AD527" s="515"/>
      <c r="AE527" s="515"/>
      <c r="AF527" s="515"/>
      <c r="AG527" s="515"/>
      <c r="AH527" s="515"/>
      <c r="AI527" s="532"/>
      <c r="AJ527" s="454"/>
      <c r="AK527" s="515"/>
      <c r="AL527" s="515"/>
      <c r="AM527" s="515"/>
      <c r="AN527" s="515"/>
      <c r="AO527" s="515"/>
      <c r="AP527" s="515"/>
      <c r="AQ527" s="532"/>
      <c r="AR527" s="517"/>
      <c r="AS527" s="515"/>
      <c r="AT527" s="515"/>
      <c r="AU527" s="515"/>
      <c r="AV527" s="515"/>
      <c r="AW527" s="515"/>
      <c r="AX527" s="515"/>
      <c r="AY527" s="515"/>
      <c r="AZ527" s="515"/>
      <c r="BA527" s="515"/>
      <c r="BB527" s="515"/>
      <c r="BC527" s="515"/>
      <c r="BD527" s="515"/>
      <c r="BE527" s="356"/>
      <c r="BF527" s="448">
        <v>8</v>
      </c>
      <c r="BG527" s="441" t="s">
        <v>103</v>
      </c>
      <c r="BH527" s="442">
        <v>2</v>
      </c>
      <c r="BI527" s="442">
        <v>8</v>
      </c>
      <c r="BJ527" s="436">
        <v>0</v>
      </c>
      <c r="BK527" s="436">
        <v>0</v>
      </c>
      <c r="BL527" s="436">
        <v>42</v>
      </c>
      <c r="BM527" s="436">
        <v>0</v>
      </c>
      <c r="BN527" s="436">
        <v>4</v>
      </c>
    </row>
    <row r="528" spans="1:66" ht="15.75" x14ac:dyDescent="0.25">
      <c r="A528" s="425">
        <v>82053</v>
      </c>
      <c r="B528" s="458" t="s">
        <v>1889</v>
      </c>
      <c r="C528" s="458" t="s">
        <v>1889</v>
      </c>
      <c r="D528" s="427">
        <v>4</v>
      </c>
      <c r="E528" s="428">
        <v>2.0560530982185782E-3</v>
      </c>
      <c r="F528" s="429">
        <v>0</v>
      </c>
      <c r="G528" s="429" t="s">
        <v>19</v>
      </c>
      <c r="H528" s="430">
        <v>0</v>
      </c>
      <c r="I528" s="430">
        <v>0</v>
      </c>
      <c r="J528" s="430">
        <v>0</v>
      </c>
      <c r="K528" s="431">
        <v>0</v>
      </c>
      <c r="L528" s="430">
        <v>0</v>
      </c>
      <c r="M528" s="431">
        <v>0</v>
      </c>
      <c r="N528" s="430">
        <v>0</v>
      </c>
      <c r="O528" s="549">
        <v>0</v>
      </c>
      <c r="P528" s="515"/>
      <c r="Q528" s="515"/>
      <c r="R528" s="515"/>
      <c r="S528" s="515"/>
      <c r="T528" s="515"/>
      <c r="U528" s="515"/>
      <c r="V528" s="515"/>
      <c r="W528" s="515"/>
      <c r="X528" s="515"/>
      <c r="Y528" s="515"/>
      <c r="Z528" s="515"/>
      <c r="AA528" s="356"/>
      <c r="AB528" s="356"/>
      <c r="AC528" s="515"/>
      <c r="AD528" s="515"/>
      <c r="AE528" s="515"/>
      <c r="AF528" s="515"/>
      <c r="AG528" s="515"/>
      <c r="AH528" s="515"/>
      <c r="AI528" s="532"/>
      <c r="AJ528" s="454"/>
      <c r="AK528" s="515"/>
      <c r="AL528" s="515"/>
      <c r="AM528" s="515"/>
      <c r="AN528" s="515"/>
      <c r="AO528" s="515"/>
      <c r="AP528" s="515"/>
      <c r="AQ528" s="532"/>
      <c r="AR528" s="517"/>
      <c r="AS528" s="515"/>
      <c r="AT528" s="515"/>
      <c r="AU528" s="515"/>
      <c r="AV528" s="515"/>
      <c r="AW528" s="515"/>
      <c r="AX528" s="515"/>
      <c r="AY528" s="515"/>
      <c r="AZ528" s="515"/>
      <c r="BA528" s="515"/>
      <c r="BB528" s="515"/>
      <c r="BC528" s="515"/>
      <c r="BD528" s="515"/>
      <c r="BE528" s="356"/>
      <c r="BF528" s="448">
        <v>8</v>
      </c>
      <c r="BG528" s="441" t="s">
        <v>103</v>
      </c>
      <c r="BH528" s="442">
        <v>2</v>
      </c>
      <c r="BI528" s="442">
        <v>8</v>
      </c>
      <c r="BJ528" s="436">
        <v>0</v>
      </c>
      <c r="BK528" s="436">
        <v>0</v>
      </c>
      <c r="BL528" s="436">
        <v>42</v>
      </c>
      <c r="BM528" s="436">
        <v>0</v>
      </c>
      <c r="BN528" s="436">
        <v>4</v>
      </c>
    </row>
    <row r="529" spans="1:66" ht="64.5" customHeight="1" x14ac:dyDescent="0.25">
      <c r="A529" s="461" t="s">
        <v>1742</v>
      </c>
      <c r="B529" s="495" t="s">
        <v>1743</v>
      </c>
      <c r="C529" s="495" t="s">
        <v>1743</v>
      </c>
      <c r="D529" s="573"/>
      <c r="E529" s="574"/>
      <c r="F529" s="429" t="s">
        <v>19</v>
      </c>
      <c r="G529" s="429" t="s">
        <v>19</v>
      </c>
      <c r="H529" s="573"/>
      <c r="I529" s="573"/>
      <c r="J529" s="573"/>
      <c r="K529" s="431" t="s">
        <v>19</v>
      </c>
      <c r="L529" s="573"/>
      <c r="M529" s="431" t="s">
        <v>19</v>
      </c>
      <c r="N529" s="573"/>
      <c r="O529" s="467" t="s">
        <v>1919</v>
      </c>
      <c r="P529" s="846" t="s">
        <v>1744</v>
      </c>
      <c r="Q529" s="847"/>
      <c r="R529" s="847"/>
      <c r="S529" s="847"/>
      <c r="T529" s="847"/>
      <c r="U529" s="847"/>
      <c r="V529" s="847"/>
      <c r="W529" s="847"/>
      <c r="X529" s="847"/>
      <c r="Y529" s="847"/>
      <c r="Z529" s="847"/>
      <c r="AA529" s="847"/>
      <c r="AB529" s="847"/>
      <c r="AC529" s="847"/>
      <c r="AD529" s="847"/>
      <c r="AE529" s="847"/>
      <c r="AF529" s="847"/>
      <c r="AG529" s="847"/>
      <c r="AH529" s="847"/>
      <c r="AI529" s="847"/>
      <c r="AJ529" s="847"/>
      <c r="AK529" s="847"/>
      <c r="AL529" s="847"/>
      <c r="AM529" s="847"/>
      <c r="AN529" s="847"/>
      <c r="AO529" s="847"/>
      <c r="AP529" s="847"/>
      <c r="AQ529" s="847"/>
      <c r="AR529" s="847"/>
      <c r="AS529" s="847"/>
      <c r="AT529" s="847"/>
      <c r="AU529" s="847"/>
      <c r="AV529" s="847"/>
      <c r="AW529" s="847"/>
      <c r="AX529" s="847"/>
      <c r="AY529" s="847"/>
      <c r="AZ529" s="847"/>
      <c r="BA529" s="847"/>
      <c r="BB529" s="847"/>
      <c r="BC529" s="847"/>
      <c r="BD529" s="847"/>
      <c r="BE529" s="848"/>
      <c r="BF529" s="448" t="s">
        <v>19</v>
      </c>
      <c r="BG529" s="441"/>
      <c r="BH529" s="442"/>
      <c r="BI529" s="442"/>
      <c r="BJ529" s="436">
        <v>1</v>
      </c>
      <c r="BK529" s="436" t="s">
        <v>19</v>
      </c>
      <c r="BL529" s="436" t="s">
        <v>19</v>
      </c>
      <c r="BM529" s="436" t="s">
        <v>19</v>
      </c>
      <c r="BN529" s="436" t="s">
        <v>19</v>
      </c>
    </row>
    <row r="530" spans="1:66" ht="15.75" x14ac:dyDescent="0.25">
      <c r="A530" s="461">
        <v>81921</v>
      </c>
      <c r="B530" s="468" t="s">
        <v>1745</v>
      </c>
      <c r="C530" s="468" t="s">
        <v>1745</v>
      </c>
      <c r="D530" s="427">
        <v>4</v>
      </c>
      <c r="E530" s="428">
        <v>0</v>
      </c>
      <c r="F530" s="429">
        <v>0</v>
      </c>
      <c r="G530" s="429" t="s">
        <v>1920</v>
      </c>
      <c r="H530" s="430">
        <v>0</v>
      </c>
      <c r="I530" s="430">
        <v>0</v>
      </c>
      <c r="J530" s="430">
        <v>0</v>
      </c>
      <c r="K530" s="431">
        <v>0</v>
      </c>
      <c r="L530" s="430">
        <v>0</v>
      </c>
      <c r="M530" s="431">
        <v>0</v>
      </c>
      <c r="N530" s="430">
        <v>0</v>
      </c>
      <c r="O530" s="549">
        <v>0</v>
      </c>
      <c r="P530" s="515"/>
      <c r="Q530" s="515"/>
      <c r="R530" s="515"/>
      <c r="S530" s="515"/>
      <c r="T530" s="515"/>
      <c r="U530" s="515"/>
      <c r="V530" s="515"/>
      <c r="W530" s="515"/>
      <c r="X530" s="515"/>
      <c r="Y530" s="515"/>
      <c r="Z530" s="515"/>
      <c r="AA530" s="356" t="s">
        <v>1549</v>
      </c>
      <c r="AB530" s="356" t="s">
        <v>1549</v>
      </c>
      <c r="AC530" s="515"/>
      <c r="AD530" s="515"/>
      <c r="AE530" s="515"/>
      <c r="AF530" s="515"/>
      <c r="AG530" s="515"/>
      <c r="AH530" s="515"/>
      <c r="AI530" s="532"/>
      <c r="AJ530" s="356" t="s">
        <v>1549</v>
      </c>
      <c r="AK530" s="515"/>
      <c r="AL530" s="515"/>
      <c r="AM530" s="515"/>
      <c r="AN530" s="515"/>
      <c r="AO530" s="515"/>
      <c r="AP530" s="515"/>
      <c r="AQ530" s="532"/>
      <c r="AR530" s="517"/>
      <c r="AS530" s="515"/>
      <c r="AT530" s="515"/>
      <c r="AU530" s="515"/>
      <c r="AV530" s="515"/>
      <c r="AW530" s="515"/>
      <c r="AX530" s="515"/>
      <c r="AY530" s="515"/>
      <c r="AZ530" s="515"/>
      <c r="BA530" s="515"/>
      <c r="BB530" s="515"/>
      <c r="BC530" s="515"/>
      <c r="BD530" s="515"/>
      <c r="BE530" s="356" t="s">
        <v>1549</v>
      </c>
      <c r="BF530" s="448">
        <v>0</v>
      </c>
      <c r="BG530" s="441" t="s">
        <v>103</v>
      </c>
      <c r="BH530" s="442">
        <v>0</v>
      </c>
      <c r="BI530" s="442">
        <v>0</v>
      </c>
      <c r="BJ530" s="436">
        <v>4</v>
      </c>
      <c r="BK530" s="436">
        <v>0</v>
      </c>
      <c r="BL530" s="436">
        <v>38</v>
      </c>
      <c r="BM530" s="436">
        <v>0</v>
      </c>
      <c r="BN530" s="436">
        <v>4</v>
      </c>
    </row>
    <row r="531" spans="1:66" ht="30" x14ac:dyDescent="0.25">
      <c r="A531" s="425" t="s">
        <v>1890</v>
      </c>
      <c r="B531" s="468" t="s">
        <v>1891</v>
      </c>
      <c r="C531" s="468" t="s">
        <v>1891</v>
      </c>
      <c r="D531" s="427">
        <v>4</v>
      </c>
      <c r="E531" s="428">
        <v>1.9654886171289075E-3</v>
      </c>
      <c r="F531" s="429">
        <v>0</v>
      </c>
      <c r="G531" s="429" t="s">
        <v>19</v>
      </c>
      <c r="H531" s="430">
        <v>0</v>
      </c>
      <c r="I531" s="430">
        <v>0</v>
      </c>
      <c r="J531" s="430">
        <v>0</v>
      </c>
      <c r="K531" s="431">
        <v>0</v>
      </c>
      <c r="L531" s="430">
        <v>0</v>
      </c>
      <c r="M531" s="431">
        <v>0</v>
      </c>
      <c r="N531" s="430">
        <v>0</v>
      </c>
      <c r="O531" s="549">
        <v>0</v>
      </c>
      <c r="P531" s="515"/>
      <c r="Q531" s="515"/>
      <c r="R531" s="515"/>
      <c r="S531" s="515"/>
      <c r="T531" s="515"/>
      <c r="U531" s="515"/>
      <c r="V531" s="515"/>
      <c r="W531" s="515"/>
      <c r="X531" s="515"/>
      <c r="Y531" s="515"/>
      <c r="Z531" s="515"/>
      <c r="AA531" s="356" t="s">
        <v>1505</v>
      </c>
      <c r="AB531" s="356" t="s">
        <v>1505</v>
      </c>
      <c r="AC531" s="515"/>
      <c r="AD531" s="515"/>
      <c r="AE531" s="515"/>
      <c r="AF531" s="515"/>
      <c r="AG531" s="515"/>
      <c r="AH531" s="515"/>
      <c r="AI531" s="532"/>
      <c r="AJ531" s="454" t="s">
        <v>1505</v>
      </c>
      <c r="AK531" s="515"/>
      <c r="AL531" s="515"/>
      <c r="AM531" s="515"/>
      <c r="AN531" s="515"/>
      <c r="AO531" s="515"/>
      <c r="AP531" s="515"/>
      <c r="AQ531" s="532"/>
      <c r="AR531" s="517"/>
      <c r="AS531" s="515"/>
      <c r="AT531" s="515"/>
      <c r="AU531" s="515"/>
      <c r="AV531" s="515"/>
      <c r="AW531" s="515"/>
      <c r="AX531" s="515"/>
      <c r="AY531" s="515"/>
      <c r="AZ531" s="515"/>
      <c r="BA531" s="515"/>
      <c r="BB531" s="515"/>
      <c r="BC531" s="515"/>
      <c r="BD531" s="515"/>
      <c r="BE531" s="454" t="s">
        <v>1505</v>
      </c>
      <c r="BF531" s="448">
        <v>4</v>
      </c>
      <c r="BG531" s="441" t="s">
        <v>1175</v>
      </c>
      <c r="BH531" s="442">
        <v>1</v>
      </c>
      <c r="BI531" s="442">
        <v>4</v>
      </c>
      <c r="BJ531" s="436">
        <v>4</v>
      </c>
      <c r="BK531" s="436">
        <v>4</v>
      </c>
      <c r="BL531" s="436">
        <v>38</v>
      </c>
      <c r="BM531" s="436">
        <v>0</v>
      </c>
      <c r="BN531" s="436">
        <v>4</v>
      </c>
    </row>
    <row r="532" spans="1:66" ht="30" x14ac:dyDescent="0.25">
      <c r="A532" s="425" t="s">
        <v>1892</v>
      </c>
      <c r="B532" s="468" t="s">
        <v>1893</v>
      </c>
      <c r="C532" s="468" t="s">
        <v>1893</v>
      </c>
      <c r="D532" s="427">
        <v>4</v>
      </c>
      <c r="E532" s="428">
        <v>1.6832625646054145E-2</v>
      </c>
      <c r="F532" s="429">
        <v>0</v>
      </c>
      <c r="G532" s="429" t="s">
        <v>19</v>
      </c>
      <c r="H532" s="430">
        <v>0</v>
      </c>
      <c r="I532" s="430">
        <v>0</v>
      </c>
      <c r="J532" s="430">
        <v>0</v>
      </c>
      <c r="K532" s="431">
        <v>0</v>
      </c>
      <c r="L532" s="430">
        <v>0</v>
      </c>
      <c r="M532" s="431">
        <v>0</v>
      </c>
      <c r="N532" s="430">
        <v>0</v>
      </c>
      <c r="O532" s="549">
        <v>0</v>
      </c>
      <c r="P532" s="515"/>
      <c r="Q532" s="515"/>
      <c r="R532" s="515"/>
      <c r="S532" s="515"/>
      <c r="T532" s="515"/>
      <c r="U532" s="515"/>
      <c r="V532" s="515"/>
      <c r="W532" s="515"/>
      <c r="X532" s="515"/>
      <c r="Y532" s="515"/>
      <c r="Z532" s="515"/>
      <c r="AA532" s="356" t="s">
        <v>1505</v>
      </c>
      <c r="AB532" s="356" t="s">
        <v>1505</v>
      </c>
      <c r="AC532" s="515"/>
      <c r="AD532" s="515"/>
      <c r="AE532" s="515"/>
      <c r="AF532" s="515"/>
      <c r="AG532" s="515"/>
      <c r="AH532" s="515"/>
      <c r="AI532" s="532"/>
      <c r="AJ532" s="454" t="s">
        <v>1505</v>
      </c>
      <c r="AK532" s="515"/>
      <c r="AL532" s="515"/>
      <c r="AM532" s="515"/>
      <c r="AN532" s="515"/>
      <c r="AO532" s="515"/>
      <c r="AP532" s="515"/>
      <c r="AQ532" s="532"/>
      <c r="AR532" s="517"/>
      <c r="AS532" s="515"/>
      <c r="AT532" s="515"/>
      <c r="AU532" s="515"/>
      <c r="AV532" s="515"/>
      <c r="AW532" s="515"/>
      <c r="AX532" s="515"/>
      <c r="AY532" s="515"/>
      <c r="AZ532" s="515"/>
      <c r="BA532" s="515"/>
      <c r="BB532" s="515"/>
      <c r="BC532" s="515"/>
      <c r="BD532" s="515"/>
      <c r="BE532" s="454" t="s">
        <v>1505</v>
      </c>
      <c r="BF532" s="448">
        <v>12</v>
      </c>
      <c r="BG532" s="441" t="s">
        <v>1175</v>
      </c>
      <c r="BH532" s="442">
        <v>3</v>
      </c>
      <c r="BI532" s="442">
        <v>12</v>
      </c>
      <c r="BJ532" s="436">
        <v>4</v>
      </c>
      <c r="BK532" s="436">
        <v>4</v>
      </c>
      <c r="BL532" s="436">
        <v>38</v>
      </c>
      <c r="BM532" s="436">
        <v>0</v>
      </c>
      <c r="BN532" s="436">
        <v>4</v>
      </c>
    </row>
    <row r="533" spans="1:66" ht="15.75" x14ac:dyDescent="0.25">
      <c r="A533" s="425">
        <v>81922</v>
      </c>
      <c r="B533" s="468" t="s">
        <v>1746</v>
      </c>
      <c r="C533" s="468" t="s">
        <v>1746</v>
      </c>
      <c r="D533" s="427">
        <v>4</v>
      </c>
      <c r="E533" s="428">
        <v>1.1043281218335158E-3</v>
      </c>
      <c r="F533" s="429">
        <v>0</v>
      </c>
      <c r="G533" s="429" t="s">
        <v>19</v>
      </c>
      <c r="H533" s="430">
        <v>0</v>
      </c>
      <c r="I533" s="430">
        <v>0</v>
      </c>
      <c r="J533" s="430">
        <v>0</v>
      </c>
      <c r="K533" s="431">
        <v>0</v>
      </c>
      <c r="L533" s="430">
        <v>0</v>
      </c>
      <c r="M533" s="431">
        <v>0</v>
      </c>
      <c r="N533" s="430">
        <v>0</v>
      </c>
      <c r="O533" s="549">
        <v>0</v>
      </c>
      <c r="P533" s="515"/>
      <c r="Q533" s="515"/>
      <c r="R533" s="515"/>
      <c r="S533" s="515"/>
      <c r="T533" s="515"/>
      <c r="U533" s="515"/>
      <c r="V533" s="515"/>
      <c r="W533" s="515"/>
      <c r="X533" s="515"/>
      <c r="Y533" s="515"/>
      <c r="Z533" s="515"/>
      <c r="AA533" s="356" t="s">
        <v>1505</v>
      </c>
      <c r="AB533" s="356" t="s">
        <v>1505</v>
      </c>
      <c r="AC533" s="515"/>
      <c r="AD533" s="515"/>
      <c r="AE533" s="515"/>
      <c r="AF533" s="515"/>
      <c r="AG533" s="515"/>
      <c r="AH533" s="515"/>
      <c r="AI533" s="532"/>
      <c r="AJ533" s="454" t="s">
        <v>1505</v>
      </c>
      <c r="AK533" s="515"/>
      <c r="AL533" s="515"/>
      <c r="AM533" s="515"/>
      <c r="AN533" s="515"/>
      <c r="AO533" s="515"/>
      <c r="AP533" s="515"/>
      <c r="AQ533" s="532"/>
      <c r="AR533" s="517"/>
      <c r="AS533" s="515"/>
      <c r="AT533" s="515"/>
      <c r="AU533" s="515"/>
      <c r="AV533" s="515"/>
      <c r="AW533" s="515"/>
      <c r="AX533" s="515"/>
      <c r="AY533" s="515"/>
      <c r="AZ533" s="515"/>
      <c r="BA533" s="515"/>
      <c r="BB533" s="515"/>
      <c r="BC533" s="515"/>
      <c r="BD533" s="515"/>
      <c r="BE533" s="454" t="s">
        <v>1505</v>
      </c>
      <c r="BF533" s="448">
        <v>4</v>
      </c>
      <c r="BG533" s="441" t="s">
        <v>103</v>
      </c>
      <c r="BH533" s="442">
        <v>1</v>
      </c>
      <c r="BI533" s="442">
        <v>4</v>
      </c>
      <c r="BJ533" s="436">
        <v>4</v>
      </c>
      <c r="BK533" s="436">
        <v>4</v>
      </c>
      <c r="BL533" s="436">
        <v>38</v>
      </c>
      <c r="BM533" s="436">
        <v>0</v>
      </c>
      <c r="BN533" s="436">
        <v>4</v>
      </c>
    </row>
    <row r="534" spans="1:66" ht="15.75" x14ac:dyDescent="0.25">
      <c r="A534" s="425">
        <v>81730</v>
      </c>
      <c r="B534" s="468" t="s">
        <v>1747</v>
      </c>
      <c r="C534" s="468" t="s">
        <v>1747</v>
      </c>
      <c r="D534" s="427">
        <v>4</v>
      </c>
      <c r="E534" s="428">
        <v>1.2218225697670313E-3</v>
      </c>
      <c r="F534" s="429">
        <v>0</v>
      </c>
      <c r="G534" s="429" t="s">
        <v>19</v>
      </c>
      <c r="H534" s="430">
        <v>0</v>
      </c>
      <c r="I534" s="430">
        <v>0</v>
      </c>
      <c r="J534" s="430">
        <v>0</v>
      </c>
      <c r="K534" s="431">
        <v>0</v>
      </c>
      <c r="L534" s="430">
        <v>0</v>
      </c>
      <c r="M534" s="431">
        <v>0</v>
      </c>
      <c r="N534" s="430">
        <v>0</v>
      </c>
      <c r="O534" s="549">
        <v>0</v>
      </c>
      <c r="P534" s="515"/>
      <c r="Q534" s="515"/>
      <c r="R534" s="515"/>
      <c r="S534" s="515"/>
      <c r="T534" s="515"/>
      <c r="U534" s="515"/>
      <c r="V534" s="515"/>
      <c r="W534" s="515"/>
      <c r="X534" s="515"/>
      <c r="Y534" s="515"/>
      <c r="Z534" s="515"/>
      <c r="AA534" s="356" t="s">
        <v>1505</v>
      </c>
      <c r="AB534" s="356" t="s">
        <v>1505</v>
      </c>
      <c r="AC534" s="515"/>
      <c r="AD534" s="515"/>
      <c r="AE534" s="515"/>
      <c r="AF534" s="515"/>
      <c r="AG534" s="515"/>
      <c r="AH534" s="515"/>
      <c r="AI534" s="532"/>
      <c r="AJ534" s="454" t="s">
        <v>1505</v>
      </c>
      <c r="AK534" s="515"/>
      <c r="AL534" s="515"/>
      <c r="AM534" s="515"/>
      <c r="AN534" s="515"/>
      <c r="AO534" s="515"/>
      <c r="AP534" s="515"/>
      <c r="AQ534" s="532"/>
      <c r="AR534" s="517"/>
      <c r="AS534" s="515"/>
      <c r="AT534" s="515"/>
      <c r="AU534" s="515"/>
      <c r="AV534" s="515"/>
      <c r="AW534" s="515"/>
      <c r="AX534" s="515"/>
      <c r="AY534" s="515"/>
      <c r="AZ534" s="515"/>
      <c r="BA534" s="515"/>
      <c r="BB534" s="515"/>
      <c r="BC534" s="515"/>
      <c r="BD534" s="515"/>
      <c r="BE534" s="454" t="s">
        <v>1505</v>
      </c>
      <c r="BF534" s="448">
        <v>4</v>
      </c>
      <c r="BG534" s="441" t="s">
        <v>103</v>
      </c>
      <c r="BH534" s="442">
        <v>1</v>
      </c>
      <c r="BI534" s="442">
        <v>4</v>
      </c>
      <c r="BJ534" s="436">
        <v>4</v>
      </c>
      <c r="BK534" s="436">
        <v>4</v>
      </c>
      <c r="BL534" s="436">
        <v>38</v>
      </c>
      <c r="BM534" s="436">
        <v>0</v>
      </c>
      <c r="BN534" s="436">
        <v>4</v>
      </c>
    </row>
    <row r="535" spans="1:66" ht="15.75" x14ac:dyDescent="0.25">
      <c r="A535" s="461">
        <v>81733</v>
      </c>
      <c r="B535" s="468" t="s">
        <v>1605</v>
      </c>
      <c r="C535" s="468" t="s">
        <v>1605</v>
      </c>
      <c r="D535" s="427">
        <v>4</v>
      </c>
      <c r="E535" s="428">
        <v>0</v>
      </c>
      <c r="F535" s="429">
        <v>0</v>
      </c>
      <c r="G535" s="429" t="s">
        <v>1920</v>
      </c>
      <c r="H535" s="430">
        <v>0</v>
      </c>
      <c r="I535" s="430">
        <v>0</v>
      </c>
      <c r="J535" s="430">
        <v>0</v>
      </c>
      <c r="K535" s="431">
        <v>0</v>
      </c>
      <c r="L535" s="430">
        <v>0</v>
      </c>
      <c r="M535" s="431">
        <v>0</v>
      </c>
      <c r="N535" s="430">
        <v>0</v>
      </c>
      <c r="O535" s="549">
        <v>0</v>
      </c>
      <c r="P535" s="515"/>
      <c r="Q535" s="515"/>
      <c r="R535" s="515"/>
      <c r="S535" s="515"/>
      <c r="T535" s="515"/>
      <c r="U535" s="515"/>
      <c r="V535" s="515"/>
      <c r="W535" s="515"/>
      <c r="X535" s="515"/>
      <c r="Y535" s="515"/>
      <c r="Z535" s="515"/>
      <c r="AA535" s="356" t="s">
        <v>1549</v>
      </c>
      <c r="AB535" s="356" t="s">
        <v>1549</v>
      </c>
      <c r="AC535" s="515"/>
      <c r="AD535" s="515"/>
      <c r="AE535" s="515"/>
      <c r="AF535" s="515"/>
      <c r="AG535" s="515"/>
      <c r="AH535" s="515"/>
      <c r="AI535" s="532"/>
      <c r="AJ535" s="356" t="s">
        <v>1549</v>
      </c>
      <c r="AK535" s="515"/>
      <c r="AL535" s="515"/>
      <c r="AM535" s="515"/>
      <c r="AN535" s="515"/>
      <c r="AO535" s="515"/>
      <c r="AP535" s="515"/>
      <c r="AQ535" s="532"/>
      <c r="AR535" s="517"/>
      <c r="AS535" s="515"/>
      <c r="AT535" s="515"/>
      <c r="AU535" s="515"/>
      <c r="AV535" s="515"/>
      <c r="AW535" s="515"/>
      <c r="AX535" s="515"/>
      <c r="AY535" s="515"/>
      <c r="AZ535" s="515"/>
      <c r="BA535" s="515"/>
      <c r="BB535" s="515"/>
      <c r="BC535" s="515"/>
      <c r="BD535" s="515"/>
      <c r="BE535" s="356" t="s">
        <v>1549</v>
      </c>
      <c r="BF535" s="448">
        <v>0</v>
      </c>
      <c r="BG535" s="441" t="s">
        <v>103</v>
      </c>
      <c r="BH535" s="442">
        <v>0</v>
      </c>
      <c r="BI535" s="442">
        <v>0</v>
      </c>
      <c r="BJ535" s="436">
        <v>4</v>
      </c>
      <c r="BK535" s="436">
        <v>0</v>
      </c>
      <c r="BL535" s="436">
        <v>38</v>
      </c>
      <c r="BM535" s="436">
        <v>0</v>
      </c>
      <c r="BN535" s="436">
        <v>4</v>
      </c>
    </row>
    <row r="536" spans="1:66" ht="15.75" x14ac:dyDescent="0.25">
      <c r="A536" s="425">
        <v>81936</v>
      </c>
      <c r="B536" s="468" t="s">
        <v>1748</v>
      </c>
      <c r="C536" s="468" t="s">
        <v>1748</v>
      </c>
      <c r="D536" s="427">
        <v>4</v>
      </c>
      <c r="E536" s="428">
        <v>5.2166337995065521E-3</v>
      </c>
      <c r="F536" s="429">
        <v>0</v>
      </c>
      <c r="G536" s="429" t="s">
        <v>19</v>
      </c>
      <c r="H536" s="430">
        <v>0</v>
      </c>
      <c r="I536" s="430">
        <v>0</v>
      </c>
      <c r="J536" s="430">
        <v>0</v>
      </c>
      <c r="K536" s="431">
        <v>0</v>
      </c>
      <c r="L536" s="430">
        <v>0</v>
      </c>
      <c r="M536" s="431">
        <v>0</v>
      </c>
      <c r="N536" s="430">
        <v>0</v>
      </c>
      <c r="O536" s="549">
        <v>0</v>
      </c>
      <c r="P536" s="515"/>
      <c r="Q536" s="515"/>
      <c r="R536" s="515"/>
      <c r="S536" s="515"/>
      <c r="T536" s="515"/>
      <c r="U536" s="515"/>
      <c r="V536" s="515"/>
      <c r="W536" s="515"/>
      <c r="X536" s="515"/>
      <c r="Y536" s="515"/>
      <c r="Z536" s="515"/>
      <c r="AA536" s="356" t="s">
        <v>1505</v>
      </c>
      <c r="AB536" s="356" t="s">
        <v>1505</v>
      </c>
      <c r="AC536" s="515"/>
      <c r="AD536" s="515"/>
      <c r="AE536" s="515"/>
      <c r="AF536" s="515"/>
      <c r="AG536" s="515"/>
      <c r="AH536" s="515"/>
      <c r="AI536" s="532"/>
      <c r="AJ536" s="454" t="s">
        <v>1505</v>
      </c>
      <c r="AK536" s="515"/>
      <c r="AL536" s="515"/>
      <c r="AM536" s="515"/>
      <c r="AN536" s="515"/>
      <c r="AO536" s="515"/>
      <c r="AP536" s="515"/>
      <c r="AQ536" s="532"/>
      <c r="AR536" s="517"/>
      <c r="AS536" s="515"/>
      <c r="AT536" s="515"/>
      <c r="AU536" s="515"/>
      <c r="AV536" s="515"/>
      <c r="AW536" s="515"/>
      <c r="AX536" s="515"/>
      <c r="AY536" s="515"/>
      <c r="AZ536" s="515"/>
      <c r="BA536" s="515"/>
      <c r="BB536" s="515"/>
      <c r="BC536" s="515"/>
      <c r="BD536" s="515"/>
      <c r="BE536" s="454" t="s">
        <v>1505</v>
      </c>
      <c r="BF536" s="448">
        <v>20</v>
      </c>
      <c r="BG536" s="441" t="s">
        <v>103</v>
      </c>
      <c r="BH536" s="442">
        <v>5</v>
      </c>
      <c r="BI536" s="442">
        <v>20</v>
      </c>
      <c r="BJ536" s="436">
        <v>4</v>
      </c>
      <c r="BK536" s="436">
        <v>4</v>
      </c>
      <c r="BL536" s="436">
        <v>38</v>
      </c>
      <c r="BM536" s="436">
        <v>0</v>
      </c>
      <c r="BN536" s="436">
        <v>4</v>
      </c>
    </row>
    <row r="537" spans="1:66" ht="15.75" x14ac:dyDescent="0.25">
      <c r="A537" s="461">
        <v>81938</v>
      </c>
      <c r="B537" s="468" t="s">
        <v>1216</v>
      </c>
      <c r="C537" s="468" t="s">
        <v>1216</v>
      </c>
      <c r="D537" s="427">
        <v>4</v>
      </c>
      <c r="E537" s="428">
        <v>2.1019337824710544E-3</v>
      </c>
      <c r="F537" s="429">
        <v>0</v>
      </c>
      <c r="G537" s="429" t="s">
        <v>19</v>
      </c>
      <c r="H537" s="430">
        <v>0</v>
      </c>
      <c r="I537" s="430">
        <v>0</v>
      </c>
      <c r="J537" s="430">
        <v>0</v>
      </c>
      <c r="K537" s="431">
        <v>0</v>
      </c>
      <c r="L537" s="430">
        <v>0</v>
      </c>
      <c r="M537" s="431">
        <v>0</v>
      </c>
      <c r="N537" s="430">
        <v>0</v>
      </c>
      <c r="O537" s="549">
        <v>0</v>
      </c>
      <c r="P537" s="515"/>
      <c r="Q537" s="515"/>
      <c r="R537" s="515"/>
      <c r="S537" s="515"/>
      <c r="T537" s="515"/>
      <c r="U537" s="515"/>
      <c r="V537" s="515"/>
      <c r="W537" s="515"/>
      <c r="X537" s="515"/>
      <c r="Y537" s="515"/>
      <c r="Z537" s="515"/>
      <c r="AA537" s="356" t="s">
        <v>1505</v>
      </c>
      <c r="AB537" s="356" t="s">
        <v>1505</v>
      </c>
      <c r="AC537" s="515"/>
      <c r="AD537" s="515"/>
      <c r="AE537" s="515"/>
      <c r="AF537" s="515"/>
      <c r="AG537" s="515"/>
      <c r="AH537" s="515"/>
      <c r="AI537" s="532"/>
      <c r="AJ537" s="454" t="s">
        <v>1505</v>
      </c>
      <c r="AK537" s="515"/>
      <c r="AL537" s="515"/>
      <c r="AM537" s="515"/>
      <c r="AN537" s="515"/>
      <c r="AO537" s="515"/>
      <c r="AP537" s="515"/>
      <c r="AQ537" s="532"/>
      <c r="AR537" s="517"/>
      <c r="AS537" s="515"/>
      <c r="AT537" s="515"/>
      <c r="AU537" s="515"/>
      <c r="AV537" s="515"/>
      <c r="AW537" s="515"/>
      <c r="AX537" s="515"/>
      <c r="AY537" s="515"/>
      <c r="AZ537" s="515"/>
      <c r="BA537" s="515"/>
      <c r="BB537" s="515"/>
      <c r="BC537" s="515"/>
      <c r="BD537" s="515"/>
      <c r="BE537" s="454" t="s">
        <v>1505</v>
      </c>
      <c r="BF537" s="448">
        <v>4</v>
      </c>
      <c r="BG537" s="441" t="s">
        <v>103</v>
      </c>
      <c r="BH537" s="442">
        <v>1</v>
      </c>
      <c r="BI537" s="442">
        <v>4</v>
      </c>
      <c r="BJ537" s="436">
        <v>4</v>
      </c>
      <c r="BK537" s="436">
        <v>4</v>
      </c>
      <c r="BL537" s="436">
        <v>38</v>
      </c>
      <c r="BM537" s="436">
        <v>0</v>
      </c>
      <c r="BN537" s="436">
        <v>4</v>
      </c>
    </row>
    <row r="538" spans="1:66" ht="15.75" x14ac:dyDescent="0.25">
      <c r="A538" s="425">
        <v>81927</v>
      </c>
      <c r="B538" s="468" t="s">
        <v>1749</v>
      </c>
      <c r="C538" s="468" t="s">
        <v>1749</v>
      </c>
      <c r="D538" s="427">
        <v>4</v>
      </c>
      <c r="E538" s="428">
        <v>1.1922993468567421E-3</v>
      </c>
      <c r="F538" s="429">
        <v>0</v>
      </c>
      <c r="G538" s="429" t="s">
        <v>19</v>
      </c>
      <c r="H538" s="430">
        <v>0</v>
      </c>
      <c r="I538" s="430">
        <v>0</v>
      </c>
      <c r="J538" s="430">
        <v>0</v>
      </c>
      <c r="K538" s="431">
        <v>0</v>
      </c>
      <c r="L538" s="430">
        <v>0</v>
      </c>
      <c r="M538" s="431">
        <v>0</v>
      </c>
      <c r="N538" s="430">
        <v>0</v>
      </c>
      <c r="O538" s="549">
        <v>0</v>
      </c>
      <c r="P538" s="515"/>
      <c r="Q538" s="515"/>
      <c r="R538" s="515"/>
      <c r="S538" s="515"/>
      <c r="T538" s="515"/>
      <c r="U538" s="515"/>
      <c r="V538" s="515"/>
      <c r="W538" s="515"/>
      <c r="X538" s="515"/>
      <c r="Y538" s="515"/>
      <c r="Z538" s="515"/>
      <c r="AA538" s="356" t="s">
        <v>1505</v>
      </c>
      <c r="AB538" s="356" t="s">
        <v>1505</v>
      </c>
      <c r="AC538" s="515"/>
      <c r="AD538" s="515"/>
      <c r="AE538" s="515"/>
      <c r="AF538" s="515"/>
      <c r="AG538" s="515"/>
      <c r="AH538" s="515"/>
      <c r="AI538" s="532"/>
      <c r="AJ538" s="454" t="s">
        <v>1505</v>
      </c>
      <c r="AK538" s="515"/>
      <c r="AL538" s="515"/>
      <c r="AM538" s="515"/>
      <c r="AN538" s="515"/>
      <c r="AO538" s="515"/>
      <c r="AP538" s="515"/>
      <c r="AQ538" s="532"/>
      <c r="AR538" s="517"/>
      <c r="AS538" s="515"/>
      <c r="AT538" s="515"/>
      <c r="AU538" s="515"/>
      <c r="AV538" s="515"/>
      <c r="AW538" s="515"/>
      <c r="AX538" s="515"/>
      <c r="AY538" s="515"/>
      <c r="AZ538" s="515"/>
      <c r="BA538" s="515"/>
      <c r="BB538" s="515"/>
      <c r="BC538" s="515"/>
      <c r="BD538" s="515"/>
      <c r="BE538" s="454" t="s">
        <v>1505</v>
      </c>
      <c r="BF538" s="448">
        <v>4</v>
      </c>
      <c r="BG538" s="441" t="s">
        <v>103</v>
      </c>
      <c r="BH538" s="442">
        <v>1</v>
      </c>
      <c r="BI538" s="442">
        <v>4</v>
      </c>
      <c r="BJ538" s="436">
        <v>4</v>
      </c>
      <c r="BK538" s="436">
        <v>4</v>
      </c>
      <c r="BL538" s="436">
        <v>38</v>
      </c>
      <c r="BM538" s="436">
        <v>0</v>
      </c>
      <c r="BN538" s="436">
        <v>4</v>
      </c>
    </row>
    <row r="539" spans="1:66" ht="15.75" x14ac:dyDescent="0.25">
      <c r="A539" s="425">
        <v>81971</v>
      </c>
      <c r="B539" s="468" t="s">
        <v>1894</v>
      </c>
      <c r="C539" s="468" t="s">
        <v>1894</v>
      </c>
      <c r="D539" s="427">
        <v>4</v>
      </c>
      <c r="E539" s="428">
        <v>2.3435055591221358E-3</v>
      </c>
      <c r="F539" s="429">
        <v>0</v>
      </c>
      <c r="G539" s="429" t="s">
        <v>19</v>
      </c>
      <c r="H539" s="430">
        <v>0</v>
      </c>
      <c r="I539" s="430">
        <v>0</v>
      </c>
      <c r="J539" s="430">
        <v>0</v>
      </c>
      <c r="K539" s="431">
        <v>0</v>
      </c>
      <c r="L539" s="430">
        <v>0</v>
      </c>
      <c r="M539" s="431">
        <v>0</v>
      </c>
      <c r="N539" s="430">
        <v>0</v>
      </c>
      <c r="O539" s="549">
        <v>0</v>
      </c>
      <c r="P539" s="515"/>
      <c r="Q539" s="515"/>
      <c r="R539" s="515"/>
      <c r="S539" s="515"/>
      <c r="T539" s="515"/>
      <c r="U539" s="515"/>
      <c r="V539" s="515"/>
      <c r="W539" s="515"/>
      <c r="X539" s="515"/>
      <c r="Y539" s="515"/>
      <c r="Z539" s="515"/>
      <c r="AA539" s="356" t="s">
        <v>1505</v>
      </c>
      <c r="AB539" s="356" t="s">
        <v>1505</v>
      </c>
      <c r="AC539" s="515"/>
      <c r="AD539" s="515"/>
      <c r="AE539" s="515"/>
      <c r="AF539" s="515"/>
      <c r="AG539" s="515"/>
      <c r="AH539" s="515"/>
      <c r="AI539" s="532"/>
      <c r="AJ539" s="454" t="s">
        <v>1505</v>
      </c>
      <c r="AK539" s="515"/>
      <c r="AL539" s="515"/>
      <c r="AM539" s="515"/>
      <c r="AN539" s="515"/>
      <c r="AO539" s="515"/>
      <c r="AP539" s="515"/>
      <c r="AQ539" s="532"/>
      <c r="AR539" s="517"/>
      <c r="AS539" s="515"/>
      <c r="AT539" s="515"/>
      <c r="AU539" s="515"/>
      <c r="AV539" s="515"/>
      <c r="AW539" s="515"/>
      <c r="AX539" s="515"/>
      <c r="AY539" s="515"/>
      <c r="AZ539" s="515"/>
      <c r="BA539" s="515"/>
      <c r="BB539" s="515"/>
      <c r="BC539" s="515"/>
      <c r="BD539" s="515"/>
      <c r="BE539" s="454" t="s">
        <v>1505</v>
      </c>
      <c r="BF539" s="448">
        <v>4</v>
      </c>
      <c r="BG539" s="441" t="s">
        <v>103</v>
      </c>
      <c r="BH539" s="442">
        <v>1</v>
      </c>
      <c r="BI539" s="442">
        <v>4</v>
      </c>
      <c r="BJ539" s="436">
        <v>4</v>
      </c>
      <c r="BK539" s="436">
        <v>4</v>
      </c>
      <c r="BL539" s="436">
        <v>38</v>
      </c>
      <c r="BM539" s="436">
        <v>0</v>
      </c>
      <c r="BN539" s="436">
        <v>4</v>
      </c>
    </row>
    <row r="540" spans="1:66" ht="15.75" x14ac:dyDescent="0.25">
      <c r="A540" s="425">
        <v>81973</v>
      </c>
      <c r="B540" s="468" t="s">
        <v>1750</v>
      </c>
      <c r="C540" s="468" t="s">
        <v>1750</v>
      </c>
      <c r="D540" s="427">
        <v>4</v>
      </c>
      <c r="E540" s="428">
        <v>2.9200063308162942E-3</v>
      </c>
      <c r="F540" s="429">
        <v>0</v>
      </c>
      <c r="G540" s="429" t="s">
        <v>19</v>
      </c>
      <c r="H540" s="430">
        <v>0</v>
      </c>
      <c r="I540" s="430">
        <v>0</v>
      </c>
      <c r="J540" s="430">
        <v>0</v>
      </c>
      <c r="K540" s="431">
        <v>0</v>
      </c>
      <c r="L540" s="430">
        <v>0</v>
      </c>
      <c r="M540" s="431">
        <v>0</v>
      </c>
      <c r="N540" s="430">
        <v>0</v>
      </c>
      <c r="O540" s="549">
        <v>0</v>
      </c>
      <c r="P540" s="515"/>
      <c r="Q540" s="515"/>
      <c r="R540" s="515"/>
      <c r="S540" s="356" t="s">
        <v>1549</v>
      </c>
      <c r="T540" s="515"/>
      <c r="U540" s="515"/>
      <c r="V540" s="515"/>
      <c r="W540" s="515"/>
      <c r="X540" s="515"/>
      <c r="Y540" s="515"/>
      <c r="Z540" s="515"/>
      <c r="AA540" s="356" t="s">
        <v>1505</v>
      </c>
      <c r="AB540" s="356" t="s">
        <v>1505</v>
      </c>
      <c r="AC540" s="515"/>
      <c r="AD540" s="515"/>
      <c r="AE540" s="515"/>
      <c r="AF540" s="515"/>
      <c r="AG540" s="515"/>
      <c r="AH540" s="515"/>
      <c r="AI540" s="532"/>
      <c r="AJ540" s="454" t="s">
        <v>1505</v>
      </c>
      <c r="AK540" s="515"/>
      <c r="AL540" s="515"/>
      <c r="AM540" s="515"/>
      <c r="AN540" s="515"/>
      <c r="AO540" s="515"/>
      <c r="AP540" s="515"/>
      <c r="AQ540" s="532"/>
      <c r="AR540" s="517"/>
      <c r="AS540" s="515"/>
      <c r="AT540" s="515"/>
      <c r="AU540" s="515"/>
      <c r="AV540" s="515"/>
      <c r="AW540" s="515"/>
      <c r="AX540" s="515"/>
      <c r="AY540" s="515"/>
      <c r="AZ540" s="515"/>
      <c r="BA540" s="515"/>
      <c r="BB540" s="515"/>
      <c r="BC540" s="515"/>
      <c r="BD540" s="515"/>
      <c r="BE540" s="454" t="s">
        <v>1505</v>
      </c>
      <c r="BF540" s="448">
        <v>4</v>
      </c>
      <c r="BG540" s="441" t="s">
        <v>103</v>
      </c>
      <c r="BH540" s="442">
        <v>1</v>
      </c>
      <c r="BI540" s="442">
        <v>4</v>
      </c>
      <c r="BJ540" s="436">
        <v>5</v>
      </c>
      <c r="BK540" s="436">
        <v>4</v>
      </c>
      <c r="BL540" s="436">
        <v>37</v>
      </c>
      <c r="BM540" s="436">
        <v>0</v>
      </c>
      <c r="BN540" s="436">
        <v>4</v>
      </c>
    </row>
    <row r="541" spans="1:66" ht="15.75" x14ac:dyDescent="0.25">
      <c r="A541" s="461">
        <v>81970</v>
      </c>
      <c r="B541" s="468" t="s">
        <v>1751</v>
      </c>
      <c r="C541" s="468" t="s">
        <v>1751</v>
      </c>
      <c r="D541" s="427">
        <v>4</v>
      </c>
      <c r="E541" s="428">
        <v>0</v>
      </c>
      <c r="F541" s="429">
        <v>0</v>
      </c>
      <c r="G541" s="429" t="s">
        <v>1920</v>
      </c>
      <c r="H541" s="430">
        <v>0</v>
      </c>
      <c r="I541" s="430">
        <v>0</v>
      </c>
      <c r="J541" s="430">
        <v>0</v>
      </c>
      <c r="K541" s="431">
        <v>0</v>
      </c>
      <c r="L541" s="430">
        <v>0</v>
      </c>
      <c r="M541" s="431">
        <v>0</v>
      </c>
      <c r="N541" s="430">
        <v>0</v>
      </c>
      <c r="O541" s="549">
        <v>0</v>
      </c>
      <c r="P541" s="515"/>
      <c r="Q541" s="515"/>
      <c r="R541" s="515"/>
      <c r="S541" s="515"/>
      <c r="T541" s="515"/>
      <c r="U541" s="515"/>
      <c r="V541" s="515"/>
      <c r="W541" s="515"/>
      <c r="X541" s="515"/>
      <c r="Y541" s="515"/>
      <c r="Z541" s="515"/>
      <c r="AA541" s="356" t="s">
        <v>1549</v>
      </c>
      <c r="AB541" s="356" t="s">
        <v>1549</v>
      </c>
      <c r="AC541" s="515"/>
      <c r="AD541" s="515"/>
      <c r="AE541" s="515"/>
      <c r="AF541" s="515"/>
      <c r="AG541" s="515"/>
      <c r="AH541" s="515"/>
      <c r="AI541" s="532"/>
      <c r="AJ541" s="356" t="s">
        <v>1549</v>
      </c>
      <c r="AK541" s="515"/>
      <c r="AL541" s="515"/>
      <c r="AM541" s="515"/>
      <c r="AN541" s="515"/>
      <c r="AO541" s="515"/>
      <c r="AP541" s="515"/>
      <c r="AQ541" s="532"/>
      <c r="AR541" s="517"/>
      <c r="AS541" s="515"/>
      <c r="AT541" s="515"/>
      <c r="AU541" s="515"/>
      <c r="AV541" s="515"/>
      <c r="AW541" s="515"/>
      <c r="AX541" s="515"/>
      <c r="AY541" s="515"/>
      <c r="AZ541" s="515"/>
      <c r="BA541" s="515"/>
      <c r="BB541" s="515"/>
      <c r="BC541" s="515"/>
      <c r="BD541" s="515"/>
      <c r="BE541" s="356" t="s">
        <v>1549</v>
      </c>
      <c r="BF541" s="448">
        <v>0</v>
      </c>
      <c r="BG541" s="441" t="s">
        <v>103</v>
      </c>
      <c r="BH541" s="442">
        <v>0</v>
      </c>
      <c r="BI541" s="442">
        <v>0</v>
      </c>
      <c r="BJ541" s="436">
        <v>4</v>
      </c>
      <c r="BK541" s="436">
        <v>0</v>
      </c>
      <c r="BL541" s="436">
        <v>38</v>
      </c>
      <c r="BM541" s="436">
        <v>0</v>
      </c>
      <c r="BN541" s="436">
        <v>4</v>
      </c>
    </row>
    <row r="542" spans="1:66" ht="15.75" x14ac:dyDescent="0.25">
      <c r="A542" s="425">
        <v>82004</v>
      </c>
      <c r="B542" s="468" t="s">
        <v>1752</v>
      </c>
      <c r="C542" s="468" t="s">
        <v>1752</v>
      </c>
      <c r="D542" s="427">
        <v>4</v>
      </c>
      <c r="E542" s="428">
        <v>2.5639323247699025E-3</v>
      </c>
      <c r="F542" s="429">
        <v>0</v>
      </c>
      <c r="G542" s="429" t="s">
        <v>19</v>
      </c>
      <c r="H542" s="430">
        <v>0</v>
      </c>
      <c r="I542" s="430">
        <v>0</v>
      </c>
      <c r="J542" s="430">
        <v>0</v>
      </c>
      <c r="K542" s="431">
        <v>0</v>
      </c>
      <c r="L542" s="430">
        <v>0</v>
      </c>
      <c r="M542" s="431">
        <v>0</v>
      </c>
      <c r="N542" s="430">
        <v>0</v>
      </c>
      <c r="O542" s="549">
        <v>0</v>
      </c>
      <c r="P542" s="515"/>
      <c r="Q542" s="515"/>
      <c r="R542" s="515"/>
      <c r="S542" s="515"/>
      <c r="T542" s="515"/>
      <c r="U542" s="515"/>
      <c r="V542" s="515"/>
      <c r="W542" s="515"/>
      <c r="X542" s="515"/>
      <c r="Y542" s="515"/>
      <c r="Z542" s="515"/>
      <c r="AA542" s="356" t="s">
        <v>1505</v>
      </c>
      <c r="AB542" s="356" t="s">
        <v>1505</v>
      </c>
      <c r="AC542" s="515"/>
      <c r="AD542" s="515"/>
      <c r="AE542" s="515"/>
      <c r="AF542" s="515"/>
      <c r="AG542" s="515"/>
      <c r="AH542" s="515"/>
      <c r="AI542" s="532"/>
      <c r="AJ542" s="454" t="s">
        <v>1505</v>
      </c>
      <c r="AK542" s="515"/>
      <c r="AL542" s="515"/>
      <c r="AM542" s="515"/>
      <c r="AN542" s="515"/>
      <c r="AO542" s="515"/>
      <c r="AP542" s="515"/>
      <c r="AQ542" s="532"/>
      <c r="AR542" s="517"/>
      <c r="AS542" s="515"/>
      <c r="AT542" s="515"/>
      <c r="AU542" s="515"/>
      <c r="AV542" s="515"/>
      <c r="AW542" s="515"/>
      <c r="AX542" s="515"/>
      <c r="AY542" s="515"/>
      <c r="AZ542" s="515"/>
      <c r="BA542" s="515"/>
      <c r="BB542" s="515"/>
      <c r="BC542" s="515"/>
      <c r="BD542" s="515"/>
      <c r="BE542" s="454" t="s">
        <v>1505</v>
      </c>
      <c r="BF542" s="448">
        <v>8</v>
      </c>
      <c r="BG542" s="441" t="s">
        <v>103</v>
      </c>
      <c r="BH542" s="442">
        <v>2</v>
      </c>
      <c r="BI542" s="442">
        <v>8</v>
      </c>
      <c r="BJ542" s="436">
        <v>4</v>
      </c>
      <c r="BK542" s="436">
        <v>4</v>
      </c>
      <c r="BL542" s="436">
        <v>38</v>
      </c>
      <c r="BM542" s="436">
        <v>0</v>
      </c>
      <c r="BN542" s="436">
        <v>4</v>
      </c>
    </row>
    <row r="543" spans="1:66" ht="15.75" x14ac:dyDescent="0.25">
      <c r="A543" s="425">
        <v>82003</v>
      </c>
      <c r="B543" s="468" t="s">
        <v>1895</v>
      </c>
      <c r="C543" s="468" t="s">
        <v>1895</v>
      </c>
      <c r="D543" s="427">
        <v>4</v>
      </c>
      <c r="E543" s="428">
        <v>3.1585858889291709E-3</v>
      </c>
      <c r="F543" s="429">
        <v>0</v>
      </c>
      <c r="G543" s="429" t="s">
        <v>19</v>
      </c>
      <c r="H543" s="430">
        <v>0</v>
      </c>
      <c r="I543" s="430">
        <v>0</v>
      </c>
      <c r="J543" s="430">
        <v>0</v>
      </c>
      <c r="K543" s="431">
        <v>0</v>
      </c>
      <c r="L543" s="430">
        <v>0</v>
      </c>
      <c r="M543" s="431">
        <v>0</v>
      </c>
      <c r="N543" s="430">
        <v>0</v>
      </c>
      <c r="O543" s="549">
        <v>0</v>
      </c>
      <c r="P543" s="515"/>
      <c r="Q543" s="515"/>
      <c r="R543" s="515"/>
      <c r="S543" s="515"/>
      <c r="T543" s="515"/>
      <c r="U543" s="515"/>
      <c r="V543" s="515"/>
      <c r="W543" s="515"/>
      <c r="X543" s="515"/>
      <c r="Y543" s="515"/>
      <c r="Z543" s="515"/>
      <c r="AA543" s="356" t="s">
        <v>1505</v>
      </c>
      <c r="AB543" s="356" t="s">
        <v>1505</v>
      </c>
      <c r="AC543" s="515"/>
      <c r="AD543" s="515"/>
      <c r="AE543" s="515"/>
      <c r="AF543" s="515"/>
      <c r="AG543" s="515"/>
      <c r="AH543" s="515"/>
      <c r="AI543" s="532"/>
      <c r="AJ543" s="454" t="s">
        <v>1505</v>
      </c>
      <c r="AK543" s="515"/>
      <c r="AL543" s="515"/>
      <c r="AM543" s="515"/>
      <c r="AN543" s="515"/>
      <c r="AO543" s="515"/>
      <c r="AP543" s="515"/>
      <c r="AQ543" s="532"/>
      <c r="AR543" s="517"/>
      <c r="AS543" s="515"/>
      <c r="AT543" s="515"/>
      <c r="AU543" s="515"/>
      <c r="AV543" s="515"/>
      <c r="AW543" s="515"/>
      <c r="AX543" s="515"/>
      <c r="AY543" s="515"/>
      <c r="AZ543" s="515"/>
      <c r="BA543" s="515"/>
      <c r="BB543" s="515"/>
      <c r="BC543" s="515"/>
      <c r="BD543" s="515"/>
      <c r="BE543" s="454" t="s">
        <v>1505</v>
      </c>
      <c r="BF543" s="448">
        <v>12</v>
      </c>
      <c r="BG543" s="441" t="s">
        <v>103</v>
      </c>
      <c r="BH543" s="442">
        <v>3</v>
      </c>
      <c r="BI543" s="442">
        <v>12</v>
      </c>
      <c r="BJ543" s="436">
        <v>4</v>
      </c>
      <c r="BK543" s="436">
        <v>4</v>
      </c>
      <c r="BL543" s="436">
        <v>38</v>
      </c>
      <c r="BM543" s="436">
        <v>0</v>
      </c>
      <c r="BN543" s="436">
        <v>4</v>
      </c>
    </row>
    <row r="544" spans="1:66" ht="15.75" x14ac:dyDescent="0.25">
      <c r="A544" s="461">
        <v>82002</v>
      </c>
      <c r="B544" s="468" t="s">
        <v>1753</v>
      </c>
      <c r="C544" s="468" t="s">
        <v>1753</v>
      </c>
      <c r="D544" s="427">
        <v>4</v>
      </c>
      <c r="E544" s="428">
        <v>7.5180488178579388E-3</v>
      </c>
      <c r="F544" s="429">
        <v>0</v>
      </c>
      <c r="G544" s="429" t="s">
        <v>19</v>
      </c>
      <c r="H544" s="430">
        <v>0</v>
      </c>
      <c r="I544" s="430">
        <v>0</v>
      </c>
      <c r="J544" s="430">
        <v>0</v>
      </c>
      <c r="K544" s="431">
        <v>0</v>
      </c>
      <c r="L544" s="430">
        <v>0</v>
      </c>
      <c r="M544" s="431">
        <v>0</v>
      </c>
      <c r="N544" s="430">
        <v>0</v>
      </c>
      <c r="O544" s="549">
        <v>0</v>
      </c>
      <c r="P544" s="515"/>
      <c r="Q544" s="515"/>
      <c r="R544" s="515"/>
      <c r="S544" s="515"/>
      <c r="T544" s="515"/>
      <c r="U544" s="515"/>
      <c r="V544" s="515"/>
      <c r="W544" s="515"/>
      <c r="X544" s="515"/>
      <c r="Y544" s="515"/>
      <c r="Z544" s="515"/>
      <c r="AA544" s="356" t="s">
        <v>1505</v>
      </c>
      <c r="AB544" s="356" t="s">
        <v>1505</v>
      </c>
      <c r="AC544" s="515"/>
      <c r="AD544" s="515"/>
      <c r="AE544" s="515"/>
      <c r="AF544" s="515"/>
      <c r="AG544" s="515"/>
      <c r="AH544" s="515"/>
      <c r="AI544" s="532"/>
      <c r="AJ544" s="454" t="s">
        <v>1505</v>
      </c>
      <c r="AK544" s="515"/>
      <c r="AL544" s="515"/>
      <c r="AM544" s="515"/>
      <c r="AN544" s="515"/>
      <c r="AO544" s="515"/>
      <c r="AP544" s="515"/>
      <c r="AQ544" s="532"/>
      <c r="AR544" s="517"/>
      <c r="AS544" s="515"/>
      <c r="AT544" s="515"/>
      <c r="AU544" s="515"/>
      <c r="AV544" s="515"/>
      <c r="AW544" s="515"/>
      <c r="AX544" s="515"/>
      <c r="AY544" s="515"/>
      <c r="AZ544" s="515"/>
      <c r="BA544" s="515"/>
      <c r="BB544" s="515"/>
      <c r="BC544" s="515"/>
      <c r="BD544" s="515"/>
      <c r="BE544" s="454" t="s">
        <v>1505</v>
      </c>
      <c r="BF544" s="448">
        <v>44</v>
      </c>
      <c r="BG544" s="441" t="s">
        <v>103</v>
      </c>
      <c r="BH544" s="442">
        <v>11</v>
      </c>
      <c r="BI544" s="442">
        <v>44</v>
      </c>
      <c r="BJ544" s="436">
        <v>4</v>
      </c>
      <c r="BK544" s="436">
        <v>4</v>
      </c>
      <c r="BL544" s="436">
        <v>38</v>
      </c>
      <c r="BM544" s="436">
        <v>0</v>
      </c>
      <c r="BN544" s="436">
        <v>4</v>
      </c>
    </row>
    <row r="545" spans="1:66" ht="15.75" x14ac:dyDescent="0.25">
      <c r="A545" s="425">
        <v>82001</v>
      </c>
      <c r="B545" s="468" t="s">
        <v>1754</v>
      </c>
      <c r="C545" s="468" t="s">
        <v>1754</v>
      </c>
      <c r="D545" s="427">
        <v>4</v>
      </c>
      <c r="E545" s="428">
        <v>0</v>
      </c>
      <c r="F545" s="429">
        <v>0</v>
      </c>
      <c r="G545" s="429" t="s">
        <v>1920</v>
      </c>
      <c r="H545" s="430">
        <v>0</v>
      </c>
      <c r="I545" s="430">
        <v>0</v>
      </c>
      <c r="J545" s="430">
        <v>0</v>
      </c>
      <c r="K545" s="431">
        <v>0</v>
      </c>
      <c r="L545" s="430">
        <v>0</v>
      </c>
      <c r="M545" s="431">
        <v>0</v>
      </c>
      <c r="N545" s="430">
        <v>0</v>
      </c>
      <c r="O545" s="549">
        <v>0</v>
      </c>
      <c r="P545" s="515"/>
      <c r="Q545" s="515"/>
      <c r="R545" s="515"/>
      <c r="S545" s="515"/>
      <c r="T545" s="515"/>
      <c r="U545" s="515"/>
      <c r="V545" s="515"/>
      <c r="W545" s="515"/>
      <c r="X545" s="515"/>
      <c r="Y545" s="515"/>
      <c r="Z545" s="515"/>
      <c r="AA545" s="356" t="s">
        <v>1549</v>
      </c>
      <c r="AB545" s="356" t="s">
        <v>1549</v>
      </c>
      <c r="AC545" s="515"/>
      <c r="AD545" s="515"/>
      <c r="AE545" s="515"/>
      <c r="AF545" s="515"/>
      <c r="AG545" s="515"/>
      <c r="AH545" s="515"/>
      <c r="AI545" s="532"/>
      <c r="AJ545" s="356" t="s">
        <v>1549</v>
      </c>
      <c r="AK545" s="515"/>
      <c r="AL545" s="515"/>
      <c r="AM545" s="515"/>
      <c r="AN545" s="515"/>
      <c r="AO545" s="515"/>
      <c r="AP545" s="515"/>
      <c r="AQ545" s="532"/>
      <c r="AR545" s="517"/>
      <c r="AS545" s="515"/>
      <c r="AT545" s="515"/>
      <c r="AU545" s="515"/>
      <c r="AV545" s="515"/>
      <c r="AW545" s="515"/>
      <c r="AX545" s="515"/>
      <c r="AY545" s="515"/>
      <c r="AZ545" s="515"/>
      <c r="BA545" s="515"/>
      <c r="BB545" s="515"/>
      <c r="BC545" s="515"/>
      <c r="BD545" s="515"/>
      <c r="BE545" s="356" t="s">
        <v>1549</v>
      </c>
      <c r="BF545" s="448">
        <v>0</v>
      </c>
      <c r="BG545" s="441" t="s">
        <v>103</v>
      </c>
      <c r="BH545" s="442">
        <v>0</v>
      </c>
      <c r="BI545" s="442">
        <v>0</v>
      </c>
      <c r="BJ545" s="436">
        <v>4</v>
      </c>
      <c r="BK545" s="436">
        <v>0</v>
      </c>
      <c r="BL545" s="436">
        <v>38</v>
      </c>
      <c r="BM545" s="436">
        <v>0</v>
      </c>
      <c r="BN545" s="436">
        <v>4</v>
      </c>
    </row>
    <row r="546" spans="1:66" ht="15.75" x14ac:dyDescent="0.25">
      <c r="A546" s="425">
        <v>82101</v>
      </c>
      <c r="B546" s="468" t="s">
        <v>1896</v>
      </c>
      <c r="C546" s="468" t="s">
        <v>1896</v>
      </c>
      <c r="D546" s="427">
        <v>4</v>
      </c>
      <c r="E546" s="428">
        <v>1.6437253836539326E-3</v>
      </c>
      <c r="F546" s="429">
        <v>0</v>
      </c>
      <c r="G546" s="429" t="s">
        <v>19</v>
      </c>
      <c r="H546" s="430">
        <v>0</v>
      </c>
      <c r="I546" s="430">
        <v>0</v>
      </c>
      <c r="J546" s="430">
        <v>0</v>
      </c>
      <c r="K546" s="431">
        <v>0</v>
      </c>
      <c r="L546" s="430">
        <v>0</v>
      </c>
      <c r="M546" s="431">
        <v>0</v>
      </c>
      <c r="N546" s="430">
        <v>0</v>
      </c>
      <c r="O546" s="549">
        <v>0</v>
      </c>
      <c r="P546" s="515"/>
      <c r="Q546" s="515"/>
      <c r="R546" s="515"/>
      <c r="S546" s="515"/>
      <c r="T546" s="515"/>
      <c r="U546" s="515"/>
      <c r="V546" s="515"/>
      <c r="W546" s="515"/>
      <c r="X546" s="515"/>
      <c r="Y546" s="515"/>
      <c r="Z546" s="515"/>
      <c r="AA546" s="356" t="s">
        <v>1505</v>
      </c>
      <c r="AB546" s="356" t="s">
        <v>1505</v>
      </c>
      <c r="AC546" s="515"/>
      <c r="AD546" s="515"/>
      <c r="AE546" s="515"/>
      <c r="AF546" s="515"/>
      <c r="AG546" s="515"/>
      <c r="AH546" s="515"/>
      <c r="AI546" s="532"/>
      <c r="AJ546" s="454" t="s">
        <v>1505</v>
      </c>
      <c r="AK546" s="515"/>
      <c r="AL546" s="515"/>
      <c r="AM546" s="515"/>
      <c r="AN546" s="515"/>
      <c r="AO546" s="515"/>
      <c r="AP546" s="515"/>
      <c r="AQ546" s="532"/>
      <c r="AR546" s="517"/>
      <c r="AS546" s="515"/>
      <c r="AT546" s="515"/>
      <c r="AU546" s="515"/>
      <c r="AV546" s="515"/>
      <c r="AW546" s="515"/>
      <c r="AX546" s="515"/>
      <c r="AY546" s="515"/>
      <c r="AZ546" s="515"/>
      <c r="BA546" s="515"/>
      <c r="BB546" s="515"/>
      <c r="BC546" s="515"/>
      <c r="BD546" s="515"/>
      <c r="BE546" s="454" t="s">
        <v>1505</v>
      </c>
      <c r="BF546" s="448">
        <v>4</v>
      </c>
      <c r="BG546" s="441" t="s">
        <v>103</v>
      </c>
      <c r="BH546" s="442">
        <v>1</v>
      </c>
      <c r="BI546" s="442">
        <v>4</v>
      </c>
      <c r="BJ546" s="436">
        <v>4</v>
      </c>
      <c r="BK546" s="436">
        <v>4</v>
      </c>
      <c r="BL546" s="436">
        <v>38</v>
      </c>
      <c r="BM546" s="436">
        <v>0</v>
      </c>
      <c r="BN546" s="436">
        <v>4</v>
      </c>
    </row>
    <row r="547" spans="1:66" ht="15.75" x14ac:dyDescent="0.25">
      <c r="A547" s="425">
        <v>82230</v>
      </c>
      <c r="B547" s="468" t="s">
        <v>1755</v>
      </c>
      <c r="C547" s="468" t="s">
        <v>1755</v>
      </c>
      <c r="D547" s="427">
        <v>4</v>
      </c>
      <c r="E547" s="428">
        <v>0</v>
      </c>
      <c r="F547" s="429">
        <v>0</v>
      </c>
      <c r="G547" s="429" t="s">
        <v>1920</v>
      </c>
      <c r="H547" s="430">
        <v>0</v>
      </c>
      <c r="I547" s="430">
        <v>0</v>
      </c>
      <c r="J547" s="430">
        <v>0</v>
      </c>
      <c r="K547" s="431">
        <v>0</v>
      </c>
      <c r="L547" s="430">
        <v>0</v>
      </c>
      <c r="M547" s="431">
        <v>0</v>
      </c>
      <c r="N547" s="430">
        <v>0</v>
      </c>
      <c r="O547" s="549">
        <v>0</v>
      </c>
      <c r="P547" s="515"/>
      <c r="Q547" s="515"/>
      <c r="R547" s="515"/>
      <c r="S547" s="515"/>
      <c r="T547" s="515"/>
      <c r="U547" s="515"/>
      <c r="V547" s="515"/>
      <c r="W547" s="515"/>
      <c r="X547" s="515"/>
      <c r="Y547" s="515"/>
      <c r="Z547" s="515"/>
      <c r="AA547" s="356" t="s">
        <v>1549</v>
      </c>
      <c r="AB547" s="356" t="s">
        <v>1549</v>
      </c>
      <c r="AC547" s="515"/>
      <c r="AD547" s="515"/>
      <c r="AE547" s="515"/>
      <c r="AF547" s="515"/>
      <c r="AG547" s="515"/>
      <c r="AH547" s="515"/>
      <c r="AI547" s="532"/>
      <c r="AJ547" s="356" t="s">
        <v>1549</v>
      </c>
      <c r="AK547" s="515"/>
      <c r="AL547" s="515"/>
      <c r="AM547" s="515"/>
      <c r="AN547" s="515"/>
      <c r="AO547" s="515"/>
      <c r="AP547" s="515"/>
      <c r="AQ547" s="532"/>
      <c r="AR547" s="517"/>
      <c r="AS547" s="515"/>
      <c r="AT547" s="515"/>
      <c r="AU547" s="515"/>
      <c r="AV547" s="515"/>
      <c r="AW547" s="515"/>
      <c r="AX547" s="515"/>
      <c r="AY547" s="515"/>
      <c r="AZ547" s="515"/>
      <c r="BA547" s="515"/>
      <c r="BB547" s="515"/>
      <c r="BC547" s="515"/>
      <c r="BD547" s="515"/>
      <c r="BE547" s="356" t="s">
        <v>1549</v>
      </c>
      <c r="BF547" s="448">
        <v>0</v>
      </c>
      <c r="BG547" s="441" t="s">
        <v>103</v>
      </c>
      <c r="BH547" s="442">
        <v>0</v>
      </c>
      <c r="BI547" s="442">
        <v>0</v>
      </c>
      <c r="BJ547" s="436">
        <v>4</v>
      </c>
      <c r="BK547" s="436">
        <v>0</v>
      </c>
      <c r="BL547" s="436">
        <v>38</v>
      </c>
      <c r="BM547" s="436">
        <v>0</v>
      </c>
      <c r="BN547" s="436">
        <v>4</v>
      </c>
    </row>
    <row r="548" spans="1:66" ht="15.75" x14ac:dyDescent="0.25">
      <c r="A548" s="425">
        <v>82303</v>
      </c>
      <c r="B548" s="468" t="s">
        <v>1756</v>
      </c>
      <c r="C548" s="468" t="s">
        <v>1756</v>
      </c>
      <c r="D548" s="427">
        <v>4</v>
      </c>
      <c r="E548" s="428">
        <v>9.0444792348142351E-3</v>
      </c>
      <c r="F548" s="429">
        <v>0</v>
      </c>
      <c r="G548" s="429" t="s">
        <v>19</v>
      </c>
      <c r="H548" s="430">
        <v>0</v>
      </c>
      <c r="I548" s="430">
        <v>0</v>
      </c>
      <c r="J548" s="430">
        <v>0</v>
      </c>
      <c r="K548" s="431">
        <v>0</v>
      </c>
      <c r="L548" s="430">
        <v>0</v>
      </c>
      <c r="M548" s="431">
        <v>0</v>
      </c>
      <c r="N548" s="430">
        <v>0</v>
      </c>
      <c r="O548" s="549">
        <v>0</v>
      </c>
      <c r="P548" s="515"/>
      <c r="Q548" s="515"/>
      <c r="R548" s="515"/>
      <c r="S548" s="515"/>
      <c r="T548" s="515"/>
      <c r="U548" s="515"/>
      <c r="V548" s="515"/>
      <c r="W548" s="515"/>
      <c r="X548" s="515"/>
      <c r="Y548" s="515"/>
      <c r="Z548" s="515"/>
      <c r="AA548" s="356"/>
      <c r="AB548" s="356"/>
      <c r="AC548" s="515"/>
      <c r="AD548" s="515"/>
      <c r="AE548" s="515"/>
      <c r="AF548" s="515"/>
      <c r="AG548" s="515"/>
      <c r="AH548" s="515"/>
      <c r="AI548" s="532"/>
      <c r="AJ548" s="454"/>
      <c r="AK548" s="515"/>
      <c r="AL548" s="515"/>
      <c r="AM548" s="515"/>
      <c r="AN548" s="515"/>
      <c r="AO548" s="515"/>
      <c r="AP548" s="515"/>
      <c r="AQ548" s="532"/>
      <c r="AR548" s="517"/>
      <c r="AS548" s="515"/>
      <c r="AT548" s="515"/>
      <c r="AU548" s="515"/>
      <c r="AV548" s="515"/>
      <c r="AW548" s="515"/>
      <c r="AX548" s="515"/>
      <c r="AY548" s="515"/>
      <c r="AZ548" s="515"/>
      <c r="BA548" s="515"/>
      <c r="BB548" s="515"/>
      <c r="BC548" s="515"/>
      <c r="BD548" s="515"/>
      <c r="BE548" s="454"/>
      <c r="BF548" s="448">
        <v>14</v>
      </c>
      <c r="BG548" s="441" t="s">
        <v>92</v>
      </c>
      <c r="BH548" s="442">
        <v>3.5</v>
      </c>
      <c r="BI548" s="442">
        <v>14</v>
      </c>
      <c r="BJ548" s="436">
        <v>0</v>
      </c>
      <c r="BK548" s="436">
        <v>0</v>
      </c>
      <c r="BL548" s="436">
        <v>42</v>
      </c>
      <c r="BM548" s="436">
        <v>0</v>
      </c>
      <c r="BN548" s="436">
        <v>4</v>
      </c>
    </row>
    <row r="549" spans="1:66" ht="15.75" x14ac:dyDescent="0.25">
      <c r="A549" s="425">
        <v>82304</v>
      </c>
      <c r="B549" s="468" t="s">
        <v>1586</v>
      </c>
      <c r="C549" s="468" t="s">
        <v>1586</v>
      </c>
      <c r="D549" s="427">
        <v>4</v>
      </c>
      <c r="E549" s="428">
        <v>6.930556630066774E-2</v>
      </c>
      <c r="F549" s="429">
        <v>0</v>
      </c>
      <c r="G549" s="429" t="s">
        <v>19</v>
      </c>
      <c r="H549" s="430">
        <v>0</v>
      </c>
      <c r="I549" s="430">
        <v>0</v>
      </c>
      <c r="J549" s="430">
        <v>0</v>
      </c>
      <c r="K549" s="431">
        <v>0</v>
      </c>
      <c r="L549" s="430">
        <v>0</v>
      </c>
      <c r="M549" s="431">
        <v>0</v>
      </c>
      <c r="N549" s="430">
        <v>0</v>
      </c>
      <c r="O549" s="549">
        <v>0</v>
      </c>
      <c r="P549" s="515"/>
      <c r="Q549" s="515"/>
      <c r="R549" s="515"/>
      <c r="S549" s="515"/>
      <c r="T549" s="515"/>
      <c r="U549" s="515"/>
      <c r="V549" s="515"/>
      <c r="W549" s="515"/>
      <c r="X549" s="515"/>
      <c r="Y549" s="515"/>
      <c r="Z549" s="515"/>
      <c r="AA549" s="356"/>
      <c r="AB549" s="356"/>
      <c r="AC549" s="515"/>
      <c r="AD549" s="515"/>
      <c r="AE549" s="515"/>
      <c r="AF549" s="515"/>
      <c r="AG549" s="515"/>
      <c r="AH549" s="515"/>
      <c r="AI549" s="532"/>
      <c r="AJ549" s="454"/>
      <c r="AK549" s="515"/>
      <c r="AL549" s="515"/>
      <c r="AM549" s="515"/>
      <c r="AN549" s="515"/>
      <c r="AO549" s="515"/>
      <c r="AP549" s="515"/>
      <c r="AQ549" s="532"/>
      <c r="AR549" s="517"/>
      <c r="AS549" s="515"/>
      <c r="AT549" s="515"/>
      <c r="AU549" s="515"/>
      <c r="AV549" s="515"/>
      <c r="AW549" s="515"/>
      <c r="AX549" s="515"/>
      <c r="AY549" s="515"/>
      <c r="AZ549" s="515"/>
      <c r="BA549" s="515"/>
      <c r="BB549" s="515"/>
      <c r="BC549" s="515"/>
      <c r="BD549" s="515"/>
      <c r="BE549" s="454"/>
      <c r="BF549" s="448">
        <v>94.2</v>
      </c>
      <c r="BG549" s="441" t="s">
        <v>92</v>
      </c>
      <c r="BH549" s="442">
        <v>23.55</v>
      </c>
      <c r="BI549" s="442">
        <v>94.2</v>
      </c>
      <c r="BJ549" s="436">
        <v>0</v>
      </c>
      <c r="BK549" s="436">
        <v>0</v>
      </c>
      <c r="BL549" s="436">
        <v>42</v>
      </c>
      <c r="BM549" s="436">
        <v>0</v>
      </c>
      <c r="BN549" s="436">
        <v>4</v>
      </c>
    </row>
    <row r="550" spans="1:66" ht="15.75" x14ac:dyDescent="0.25">
      <c r="A550" s="545">
        <v>82302</v>
      </c>
      <c r="B550" s="468" t="s">
        <v>1757</v>
      </c>
      <c r="C550" s="468" t="s">
        <v>1757</v>
      </c>
      <c r="D550" s="427">
        <v>4</v>
      </c>
      <c r="E550" s="428">
        <v>1.6619779167369831E-2</v>
      </c>
      <c r="F550" s="429">
        <v>0</v>
      </c>
      <c r="G550" s="429" t="s">
        <v>19</v>
      </c>
      <c r="H550" s="430">
        <v>0</v>
      </c>
      <c r="I550" s="430">
        <v>0</v>
      </c>
      <c r="J550" s="430">
        <v>0</v>
      </c>
      <c r="K550" s="431">
        <v>0</v>
      </c>
      <c r="L550" s="430">
        <v>0</v>
      </c>
      <c r="M550" s="431">
        <v>0</v>
      </c>
      <c r="N550" s="430">
        <v>0</v>
      </c>
      <c r="O550" s="549">
        <v>0</v>
      </c>
      <c r="P550" s="515"/>
      <c r="Q550" s="515"/>
      <c r="R550" s="515"/>
      <c r="S550" s="515"/>
      <c r="T550" s="515"/>
      <c r="U550" s="515"/>
      <c r="V550" s="515"/>
      <c r="W550" s="515"/>
      <c r="X550" s="515"/>
      <c r="Y550" s="515"/>
      <c r="Z550" s="515"/>
      <c r="AA550" s="356" t="s">
        <v>1505</v>
      </c>
      <c r="AB550" s="356" t="s">
        <v>1505</v>
      </c>
      <c r="AC550" s="515"/>
      <c r="AD550" s="515"/>
      <c r="AE550" s="515"/>
      <c r="AF550" s="515"/>
      <c r="AG550" s="515"/>
      <c r="AH550" s="515"/>
      <c r="AI550" s="532"/>
      <c r="AJ550" s="454" t="s">
        <v>1505</v>
      </c>
      <c r="AK550" s="515"/>
      <c r="AL550" s="515"/>
      <c r="AM550" s="515"/>
      <c r="AN550" s="515"/>
      <c r="AO550" s="515"/>
      <c r="AP550" s="515"/>
      <c r="AQ550" s="532"/>
      <c r="AR550" s="517"/>
      <c r="AS550" s="515"/>
      <c r="AT550" s="515"/>
      <c r="AU550" s="515"/>
      <c r="AV550" s="515"/>
      <c r="AW550" s="515"/>
      <c r="AX550" s="515"/>
      <c r="AY550" s="515"/>
      <c r="AZ550" s="515"/>
      <c r="BA550" s="515"/>
      <c r="BB550" s="515"/>
      <c r="BC550" s="515"/>
      <c r="BD550" s="515"/>
      <c r="BE550" s="454" t="s">
        <v>1505</v>
      </c>
      <c r="BF550" s="448">
        <v>40.799999999999997</v>
      </c>
      <c r="BG550" s="441" t="s">
        <v>92</v>
      </c>
      <c r="BH550" s="442">
        <v>10.199999999999999</v>
      </c>
      <c r="BI550" s="442">
        <v>40.799999999999997</v>
      </c>
      <c r="BJ550" s="436">
        <v>4</v>
      </c>
      <c r="BK550" s="436">
        <v>4</v>
      </c>
      <c r="BL550" s="436">
        <v>38</v>
      </c>
      <c r="BM550" s="436">
        <v>0</v>
      </c>
      <c r="BN550" s="436">
        <v>4</v>
      </c>
    </row>
    <row r="551" spans="1:66" ht="15.75" x14ac:dyDescent="0.25">
      <c r="A551" s="545">
        <v>82301</v>
      </c>
      <c r="B551" s="468" t="s">
        <v>1758</v>
      </c>
      <c r="C551" s="468" t="s">
        <v>1758</v>
      </c>
      <c r="D551" s="427">
        <v>4</v>
      </c>
      <c r="E551" s="428">
        <v>3.1472154584839926E-3</v>
      </c>
      <c r="F551" s="429">
        <v>0</v>
      </c>
      <c r="G551" s="429" t="s">
        <v>19</v>
      </c>
      <c r="H551" s="430">
        <v>0</v>
      </c>
      <c r="I551" s="430">
        <v>0</v>
      </c>
      <c r="J551" s="430">
        <v>0</v>
      </c>
      <c r="K551" s="431">
        <v>0</v>
      </c>
      <c r="L551" s="430">
        <v>0</v>
      </c>
      <c r="M551" s="431">
        <v>0</v>
      </c>
      <c r="N551" s="430">
        <v>0</v>
      </c>
      <c r="O551" s="549">
        <v>0</v>
      </c>
      <c r="P551" s="515"/>
      <c r="Q551" s="515"/>
      <c r="R551" s="515"/>
      <c r="S551" s="515"/>
      <c r="T551" s="515"/>
      <c r="U551" s="515"/>
      <c r="V551" s="515"/>
      <c r="W551" s="515"/>
      <c r="X551" s="515"/>
      <c r="Y551" s="515"/>
      <c r="Z551" s="515"/>
      <c r="AA551" s="356" t="s">
        <v>1505</v>
      </c>
      <c r="AB551" s="356" t="s">
        <v>1505</v>
      </c>
      <c r="AC551" s="515"/>
      <c r="AD551" s="515"/>
      <c r="AE551" s="515"/>
      <c r="AF551" s="515"/>
      <c r="AG551" s="515"/>
      <c r="AH551" s="515"/>
      <c r="AI551" s="532"/>
      <c r="AJ551" s="454" t="s">
        <v>1505</v>
      </c>
      <c r="AK551" s="515"/>
      <c r="AL551" s="515"/>
      <c r="AM551" s="515"/>
      <c r="AN551" s="515"/>
      <c r="AO551" s="515"/>
      <c r="AP551" s="515"/>
      <c r="AQ551" s="532"/>
      <c r="AR551" s="517"/>
      <c r="AS551" s="515"/>
      <c r="AT551" s="515"/>
      <c r="AU551" s="515"/>
      <c r="AV551" s="515"/>
      <c r="AW551" s="515"/>
      <c r="AX551" s="515"/>
      <c r="AY551" s="515"/>
      <c r="AZ551" s="515"/>
      <c r="BA551" s="515"/>
      <c r="BB551" s="515"/>
      <c r="BC551" s="515"/>
      <c r="BD551" s="515"/>
      <c r="BE551" s="454" t="s">
        <v>1505</v>
      </c>
      <c r="BF551" s="448">
        <v>10.4</v>
      </c>
      <c r="BG551" s="441" t="s">
        <v>92</v>
      </c>
      <c r="BH551" s="442">
        <v>2.6</v>
      </c>
      <c r="BI551" s="442">
        <v>10.4</v>
      </c>
      <c r="BJ551" s="436">
        <v>4</v>
      </c>
      <c r="BK551" s="436">
        <v>4</v>
      </c>
      <c r="BL551" s="436">
        <v>38</v>
      </c>
      <c r="BM551" s="436">
        <v>0</v>
      </c>
      <c r="BN551" s="436">
        <v>4</v>
      </c>
    </row>
    <row r="552" spans="1:66" ht="64.5" customHeight="1" x14ac:dyDescent="0.25">
      <c r="A552" s="425" t="s">
        <v>1759</v>
      </c>
      <c r="B552" s="495" t="s">
        <v>1760</v>
      </c>
      <c r="C552" s="495" t="s">
        <v>1760</v>
      </c>
      <c r="D552" s="573"/>
      <c r="E552" s="574"/>
      <c r="F552" s="429" t="s">
        <v>19</v>
      </c>
      <c r="G552" s="429" t="s">
        <v>19</v>
      </c>
      <c r="H552" s="573"/>
      <c r="I552" s="573"/>
      <c r="J552" s="573"/>
      <c r="K552" s="431" t="s">
        <v>19</v>
      </c>
      <c r="L552" s="573"/>
      <c r="M552" s="431" t="s">
        <v>19</v>
      </c>
      <c r="N552" s="573"/>
      <c r="O552" s="467" t="s">
        <v>1919</v>
      </c>
      <c r="P552" s="846" t="s">
        <v>1744</v>
      </c>
      <c r="Q552" s="847"/>
      <c r="R552" s="847"/>
      <c r="S552" s="847"/>
      <c r="T552" s="847"/>
      <c r="U552" s="847"/>
      <c r="V552" s="847"/>
      <c r="W552" s="847"/>
      <c r="X552" s="847"/>
      <c r="Y552" s="847"/>
      <c r="Z552" s="847"/>
      <c r="AA552" s="847"/>
      <c r="AB552" s="847"/>
      <c r="AC552" s="847"/>
      <c r="AD552" s="847"/>
      <c r="AE552" s="847"/>
      <c r="AF552" s="847"/>
      <c r="AG552" s="847"/>
      <c r="AH552" s="847"/>
      <c r="AI552" s="847"/>
      <c r="AJ552" s="847"/>
      <c r="AK552" s="847"/>
      <c r="AL552" s="847"/>
      <c r="AM552" s="847"/>
      <c r="AN552" s="847"/>
      <c r="AO552" s="847"/>
      <c r="AP552" s="847"/>
      <c r="AQ552" s="847"/>
      <c r="AR552" s="847"/>
      <c r="AS552" s="847"/>
      <c r="AT552" s="847"/>
      <c r="AU552" s="847"/>
      <c r="AV552" s="847"/>
      <c r="AW552" s="847"/>
      <c r="AX552" s="847"/>
      <c r="AY552" s="847"/>
      <c r="AZ552" s="847"/>
      <c r="BA552" s="847"/>
      <c r="BB552" s="847"/>
      <c r="BC552" s="847"/>
      <c r="BD552" s="847"/>
      <c r="BE552" s="848"/>
      <c r="BF552" s="448" t="s">
        <v>19</v>
      </c>
      <c r="BG552" s="441"/>
      <c r="BH552" s="442"/>
      <c r="BI552" s="442"/>
      <c r="BJ552" s="436">
        <v>1</v>
      </c>
      <c r="BK552" s="436" t="s">
        <v>19</v>
      </c>
      <c r="BL552" s="436" t="s">
        <v>19</v>
      </c>
      <c r="BM552" s="436" t="s">
        <v>19</v>
      </c>
      <c r="BN552" s="436" t="s">
        <v>19</v>
      </c>
    </row>
    <row r="553" spans="1:66" x14ac:dyDescent="0.25">
      <c r="A553" s="461" t="s">
        <v>1761</v>
      </c>
      <c r="B553" s="495" t="s">
        <v>1722</v>
      </c>
      <c r="C553" s="495" t="s">
        <v>1722</v>
      </c>
      <c r="D553" s="573"/>
      <c r="E553" s="574"/>
      <c r="F553" s="429" t="s">
        <v>19</v>
      </c>
      <c r="G553" s="429" t="s">
        <v>19</v>
      </c>
      <c r="H553" s="573"/>
      <c r="I553" s="573"/>
      <c r="J553" s="573"/>
      <c r="K553" s="431" t="s">
        <v>19</v>
      </c>
      <c r="L553" s="573"/>
      <c r="M553" s="431" t="s">
        <v>19</v>
      </c>
      <c r="N553" s="573"/>
      <c r="O553" s="467" t="s">
        <v>1919</v>
      </c>
      <c r="P553" s="419"/>
      <c r="Q553" s="419"/>
      <c r="R553" s="419"/>
      <c r="S553" s="419"/>
      <c r="T553" s="419"/>
      <c r="U553" s="419"/>
      <c r="V553" s="419"/>
      <c r="W553" s="419"/>
      <c r="X553" s="419"/>
      <c r="Y553" s="419"/>
      <c r="Z553" s="419"/>
      <c r="AA553" s="419"/>
      <c r="AB553" s="419"/>
      <c r="AC553" s="419"/>
      <c r="AD553" s="419"/>
      <c r="AE553" s="419"/>
      <c r="AF553" s="419"/>
      <c r="AG553" s="419"/>
      <c r="AH553" s="419"/>
      <c r="AI553" s="420"/>
      <c r="AJ553" s="421"/>
      <c r="AK553" s="419"/>
      <c r="AL553" s="419"/>
      <c r="AM553" s="419"/>
      <c r="AN553" s="419"/>
      <c r="AO553" s="419"/>
      <c r="AP553" s="419"/>
      <c r="AQ553" s="420"/>
      <c r="AR553" s="422"/>
      <c r="AS553" s="419"/>
      <c r="AT553" s="419"/>
      <c r="AU553" s="419"/>
      <c r="AV553" s="419"/>
      <c r="AW553" s="419"/>
      <c r="AX553" s="419"/>
      <c r="AY553" s="419"/>
      <c r="AZ553" s="419"/>
      <c r="BA553" s="419"/>
      <c r="BB553" s="419"/>
      <c r="BC553" s="419"/>
      <c r="BD553" s="419"/>
      <c r="BE553" s="419"/>
      <c r="BF553" s="448" t="s">
        <v>19</v>
      </c>
      <c r="BG553" s="441"/>
      <c r="BH553" s="442"/>
      <c r="BI553" s="442"/>
      <c r="BJ553" s="436">
        <v>0</v>
      </c>
      <c r="BK553" s="436" t="s">
        <v>19</v>
      </c>
      <c r="BL553" s="436" t="s">
        <v>19</v>
      </c>
      <c r="BM553" s="436" t="s">
        <v>19</v>
      </c>
      <c r="BN553" s="436" t="s">
        <v>19</v>
      </c>
    </row>
    <row r="554" spans="1:66" ht="15.75" x14ac:dyDescent="0.25">
      <c r="A554" s="461">
        <v>81731</v>
      </c>
      <c r="B554" s="468" t="s">
        <v>1762</v>
      </c>
      <c r="C554" s="468" t="s">
        <v>1762</v>
      </c>
      <c r="D554" s="427">
        <v>4</v>
      </c>
      <c r="E554" s="428">
        <v>5.2978226625098471E-3</v>
      </c>
      <c r="F554" s="429">
        <v>0</v>
      </c>
      <c r="G554" s="429" t="s">
        <v>19</v>
      </c>
      <c r="H554" s="430">
        <v>0</v>
      </c>
      <c r="I554" s="430">
        <v>0</v>
      </c>
      <c r="J554" s="430">
        <v>0</v>
      </c>
      <c r="K554" s="431">
        <v>0</v>
      </c>
      <c r="L554" s="430">
        <v>0</v>
      </c>
      <c r="M554" s="431">
        <v>0</v>
      </c>
      <c r="N554" s="430">
        <v>0</v>
      </c>
      <c r="O554" s="549">
        <v>0</v>
      </c>
      <c r="P554" s="515"/>
      <c r="Q554" s="515"/>
      <c r="R554" s="515"/>
      <c r="S554" s="515"/>
      <c r="T554" s="515"/>
      <c r="U554" s="515"/>
      <c r="V554" s="515"/>
      <c r="W554" s="515"/>
      <c r="X554" s="515"/>
      <c r="Y554" s="515"/>
      <c r="Z554" s="515"/>
      <c r="AA554" s="356" t="s">
        <v>1505</v>
      </c>
      <c r="AB554" s="356" t="s">
        <v>1505</v>
      </c>
      <c r="AC554" s="515"/>
      <c r="AD554" s="515"/>
      <c r="AE554" s="515"/>
      <c r="AF554" s="515"/>
      <c r="AG554" s="515"/>
      <c r="AH554" s="515"/>
      <c r="AI554" s="532"/>
      <c r="AJ554" s="454" t="s">
        <v>1505</v>
      </c>
      <c r="AK554" s="515"/>
      <c r="AL554" s="515"/>
      <c r="AM554" s="515"/>
      <c r="AN554" s="515"/>
      <c r="AO554" s="515"/>
      <c r="AP554" s="515"/>
      <c r="AQ554" s="532"/>
      <c r="AR554" s="517"/>
      <c r="AS554" s="515"/>
      <c r="AT554" s="515"/>
      <c r="AU554" s="515"/>
      <c r="AV554" s="515"/>
      <c r="AW554" s="515"/>
      <c r="AX554" s="515"/>
      <c r="AY554" s="515"/>
      <c r="AZ554" s="515"/>
      <c r="BA554" s="515"/>
      <c r="BB554" s="515"/>
      <c r="BC554" s="515"/>
      <c r="BD554" s="515"/>
      <c r="BE554" s="356" t="s">
        <v>1505</v>
      </c>
      <c r="BF554" s="448">
        <v>12</v>
      </c>
      <c r="BG554" s="441" t="s">
        <v>103</v>
      </c>
      <c r="BH554" s="442">
        <v>3</v>
      </c>
      <c r="BI554" s="442">
        <v>12</v>
      </c>
      <c r="BJ554" s="436">
        <v>4</v>
      </c>
      <c r="BK554" s="436">
        <v>4</v>
      </c>
      <c r="BL554" s="436">
        <v>38</v>
      </c>
      <c r="BM554" s="436">
        <v>0</v>
      </c>
      <c r="BN554" s="436">
        <v>4</v>
      </c>
    </row>
    <row r="555" spans="1:66" ht="15.75" x14ac:dyDescent="0.25">
      <c r="A555" s="425">
        <v>81922</v>
      </c>
      <c r="B555" s="468" t="s">
        <v>1746</v>
      </c>
      <c r="C555" s="468" t="s">
        <v>1746</v>
      </c>
      <c r="D555" s="427">
        <v>4</v>
      </c>
      <c r="E555" s="428">
        <v>1.1043281218335158E-3</v>
      </c>
      <c r="F555" s="429">
        <v>0</v>
      </c>
      <c r="G555" s="429" t="s">
        <v>19</v>
      </c>
      <c r="H555" s="430">
        <v>0</v>
      </c>
      <c r="I555" s="430">
        <v>0</v>
      </c>
      <c r="J555" s="430">
        <v>0</v>
      </c>
      <c r="K555" s="431">
        <v>0</v>
      </c>
      <c r="L555" s="430">
        <v>0</v>
      </c>
      <c r="M555" s="431">
        <v>0</v>
      </c>
      <c r="N555" s="430">
        <v>0</v>
      </c>
      <c r="O555" s="549">
        <v>0</v>
      </c>
      <c r="P555" s="515"/>
      <c r="Q555" s="515"/>
      <c r="R555" s="515"/>
      <c r="S555" s="515"/>
      <c r="T555" s="515"/>
      <c r="U555" s="515"/>
      <c r="V555" s="515"/>
      <c r="W555" s="515"/>
      <c r="X555" s="515"/>
      <c r="Y555" s="515"/>
      <c r="Z555" s="515"/>
      <c r="AA555" s="356" t="s">
        <v>1505</v>
      </c>
      <c r="AB555" s="356" t="s">
        <v>1505</v>
      </c>
      <c r="AC555" s="515"/>
      <c r="AD555" s="515"/>
      <c r="AE555" s="515"/>
      <c r="AF555" s="515"/>
      <c r="AG555" s="515"/>
      <c r="AH555" s="515"/>
      <c r="AI555" s="532"/>
      <c r="AJ555" s="454" t="s">
        <v>1505</v>
      </c>
      <c r="AK555" s="515"/>
      <c r="AL555" s="515"/>
      <c r="AM555" s="515"/>
      <c r="AN555" s="515"/>
      <c r="AO555" s="515"/>
      <c r="AP555" s="515"/>
      <c r="AQ555" s="532"/>
      <c r="AR555" s="517"/>
      <c r="AS555" s="515"/>
      <c r="AT555" s="515"/>
      <c r="AU555" s="515"/>
      <c r="AV555" s="515"/>
      <c r="AW555" s="515"/>
      <c r="AX555" s="515"/>
      <c r="AY555" s="515"/>
      <c r="AZ555" s="515"/>
      <c r="BA555" s="515"/>
      <c r="BB555" s="515"/>
      <c r="BC555" s="515"/>
      <c r="BD555" s="515"/>
      <c r="BE555" s="356" t="s">
        <v>1505</v>
      </c>
      <c r="BF555" s="448">
        <v>4</v>
      </c>
      <c r="BG555" s="441" t="s">
        <v>103</v>
      </c>
      <c r="BH555" s="442">
        <v>1</v>
      </c>
      <c r="BI555" s="442">
        <v>4</v>
      </c>
      <c r="BJ555" s="436">
        <v>4</v>
      </c>
      <c r="BK555" s="436">
        <v>4</v>
      </c>
      <c r="BL555" s="436">
        <v>38</v>
      </c>
      <c r="BM555" s="436">
        <v>0</v>
      </c>
      <c r="BN555" s="436">
        <v>4</v>
      </c>
    </row>
    <row r="556" spans="1:66" ht="15.75" x14ac:dyDescent="0.25">
      <c r="A556" s="425">
        <v>81936</v>
      </c>
      <c r="B556" s="468" t="s">
        <v>1748</v>
      </c>
      <c r="C556" s="468" t="s">
        <v>1748</v>
      </c>
      <c r="D556" s="427">
        <v>4</v>
      </c>
      <c r="E556" s="428">
        <v>3.1300600721982834E-3</v>
      </c>
      <c r="F556" s="429">
        <v>0</v>
      </c>
      <c r="G556" s="429" t="s">
        <v>19</v>
      </c>
      <c r="H556" s="430">
        <v>0</v>
      </c>
      <c r="I556" s="430">
        <v>0</v>
      </c>
      <c r="J556" s="430">
        <v>0</v>
      </c>
      <c r="K556" s="431">
        <v>0</v>
      </c>
      <c r="L556" s="430">
        <v>0</v>
      </c>
      <c r="M556" s="431">
        <v>0</v>
      </c>
      <c r="N556" s="430">
        <v>0</v>
      </c>
      <c r="O556" s="549">
        <v>0</v>
      </c>
      <c r="P556" s="515"/>
      <c r="Q556" s="515"/>
      <c r="R556" s="515"/>
      <c r="S556" s="515"/>
      <c r="T556" s="515"/>
      <c r="U556" s="515"/>
      <c r="V556" s="515"/>
      <c r="W556" s="515"/>
      <c r="X556" s="515"/>
      <c r="Y556" s="515"/>
      <c r="Z556" s="515"/>
      <c r="AA556" s="356" t="s">
        <v>1505</v>
      </c>
      <c r="AB556" s="356" t="s">
        <v>1505</v>
      </c>
      <c r="AC556" s="515"/>
      <c r="AD556" s="515"/>
      <c r="AE556" s="515"/>
      <c r="AF556" s="515"/>
      <c r="AG556" s="515"/>
      <c r="AH556" s="515"/>
      <c r="AI556" s="532"/>
      <c r="AJ556" s="454" t="s">
        <v>1505</v>
      </c>
      <c r="AK556" s="515"/>
      <c r="AL556" s="515"/>
      <c r="AM556" s="515"/>
      <c r="AN556" s="515"/>
      <c r="AO556" s="515"/>
      <c r="AP556" s="515"/>
      <c r="AQ556" s="532"/>
      <c r="AR556" s="517"/>
      <c r="AS556" s="515"/>
      <c r="AT556" s="515"/>
      <c r="AU556" s="515"/>
      <c r="AV556" s="515"/>
      <c r="AW556" s="515"/>
      <c r="AX556" s="515"/>
      <c r="AY556" s="515"/>
      <c r="AZ556" s="515"/>
      <c r="BA556" s="515"/>
      <c r="BB556" s="515"/>
      <c r="BC556" s="515"/>
      <c r="BD556" s="515"/>
      <c r="BE556" s="356" t="s">
        <v>1505</v>
      </c>
      <c r="BF556" s="448">
        <v>12</v>
      </c>
      <c r="BG556" s="441" t="s">
        <v>103</v>
      </c>
      <c r="BH556" s="442">
        <v>3</v>
      </c>
      <c r="BI556" s="442">
        <v>12</v>
      </c>
      <c r="BJ556" s="436">
        <v>4</v>
      </c>
      <c r="BK556" s="436">
        <v>4</v>
      </c>
      <c r="BL556" s="436">
        <v>38</v>
      </c>
      <c r="BM556" s="436">
        <v>0</v>
      </c>
      <c r="BN556" s="436">
        <v>4</v>
      </c>
    </row>
    <row r="557" spans="1:66" ht="15.75" x14ac:dyDescent="0.25">
      <c r="A557" s="425">
        <v>82302</v>
      </c>
      <c r="B557" s="468" t="s">
        <v>1757</v>
      </c>
      <c r="C557" s="468" t="s">
        <v>1757</v>
      </c>
      <c r="D557" s="427">
        <v>4</v>
      </c>
      <c r="E557" s="428">
        <v>1.9145610576086589E-2</v>
      </c>
      <c r="F557" s="429">
        <v>0</v>
      </c>
      <c r="G557" s="429" t="s">
        <v>19</v>
      </c>
      <c r="H557" s="430">
        <v>0</v>
      </c>
      <c r="I557" s="430">
        <v>0</v>
      </c>
      <c r="J557" s="430">
        <v>0</v>
      </c>
      <c r="K557" s="431">
        <v>0</v>
      </c>
      <c r="L557" s="430">
        <v>0</v>
      </c>
      <c r="M557" s="431">
        <v>0</v>
      </c>
      <c r="N557" s="430">
        <v>0</v>
      </c>
      <c r="O557" s="549">
        <v>0</v>
      </c>
      <c r="P557" s="515"/>
      <c r="Q557" s="515"/>
      <c r="R557" s="515"/>
      <c r="S557" s="515"/>
      <c r="T557" s="515"/>
      <c r="U557" s="515"/>
      <c r="V557" s="515"/>
      <c r="W557" s="515"/>
      <c r="X557" s="515"/>
      <c r="Y557" s="515"/>
      <c r="Z557" s="515"/>
      <c r="AA557" s="356" t="s">
        <v>1505</v>
      </c>
      <c r="AB557" s="356" t="s">
        <v>1505</v>
      </c>
      <c r="AC557" s="515"/>
      <c r="AD557" s="515"/>
      <c r="AE557" s="515"/>
      <c r="AF557" s="515"/>
      <c r="AG557" s="515"/>
      <c r="AH557" s="515"/>
      <c r="AI557" s="532"/>
      <c r="AJ557" s="454" t="s">
        <v>1505</v>
      </c>
      <c r="AK557" s="515"/>
      <c r="AL557" s="515"/>
      <c r="AM557" s="515"/>
      <c r="AN557" s="515"/>
      <c r="AO557" s="515"/>
      <c r="AP557" s="515"/>
      <c r="AQ557" s="532"/>
      <c r="AR557" s="517"/>
      <c r="AS557" s="515"/>
      <c r="AT557" s="515"/>
      <c r="AU557" s="515"/>
      <c r="AV557" s="515"/>
      <c r="AW557" s="515"/>
      <c r="AX557" s="515"/>
      <c r="AY557" s="515"/>
      <c r="AZ557" s="515"/>
      <c r="BA557" s="515"/>
      <c r="BB557" s="515"/>
      <c r="BC557" s="515"/>
      <c r="BD557" s="515"/>
      <c r="BE557" s="356" t="s">
        <v>1505</v>
      </c>
      <c r="BF557" s="448">
        <v>47</v>
      </c>
      <c r="BG557" s="441" t="s">
        <v>92</v>
      </c>
      <c r="BH557" s="442">
        <v>11.75</v>
      </c>
      <c r="BI557" s="442">
        <v>47</v>
      </c>
      <c r="BJ557" s="436">
        <v>4</v>
      </c>
      <c r="BK557" s="436">
        <v>4</v>
      </c>
      <c r="BL557" s="436">
        <v>38</v>
      </c>
      <c r="BM557" s="436">
        <v>0</v>
      </c>
      <c r="BN557" s="436">
        <v>4</v>
      </c>
    </row>
    <row r="558" spans="1:66" ht="15.75" x14ac:dyDescent="0.25">
      <c r="A558" s="461">
        <v>82002</v>
      </c>
      <c r="B558" s="468" t="s">
        <v>1753</v>
      </c>
      <c r="C558" s="468" t="s">
        <v>1753</v>
      </c>
      <c r="D558" s="427">
        <v>4</v>
      </c>
      <c r="E558" s="428">
        <v>2.050467623613929E-3</v>
      </c>
      <c r="F558" s="429">
        <v>0</v>
      </c>
      <c r="G558" s="429" t="s">
        <v>19</v>
      </c>
      <c r="H558" s="430">
        <v>0</v>
      </c>
      <c r="I558" s="430">
        <v>0</v>
      </c>
      <c r="J558" s="430">
        <v>0</v>
      </c>
      <c r="K558" s="431">
        <v>0</v>
      </c>
      <c r="L558" s="430">
        <v>0</v>
      </c>
      <c r="M558" s="431">
        <v>0</v>
      </c>
      <c r="N558" s="430">
        <v>0</v>
      </c>
      <c r="O558" s="549">
        <v>0</v>
      </c>
      <c r="P558" s="515"/>
      <c r="Q558" s="515"/>
      <c r="R558" s="515"/>
      <c r="S558" s="515"/>
      <c r="T558" s="515"/>
      <c r="U558" s="515"/>
      <c r="V558" s="515"/>
      <c r="W558" s="515"/>
      <c r="X558" s="515"/>
      <c r="Y558" s="515"/>
      <c r="Z558" s="515"/>
      <c r="AA558" s="356" t="s">
        <v>1505</v>
      </c>
      <c r="AB558" s="356" t="s">
        <v>1505</v>
      </c>
      <c r="AC558" s="515"/>
      <c r="AD558" s="515"/>
      <c r="AE558" s="515"/>
      <c r="AF558" s="515"/>
      <c r="AG558" s="515"/>
      <c r="AH558" s="515"/>
      <c r="AI558" s="532"/>
      <c r="AJ558" s="454" t="s">
        <v>1505</v>
      </c>
      <c r="AK558" s="515"/>
      <c r="AL558" s="515"/>
      <c r="AM558" s="515"/>
      <c r="AN558" s="515"/>
      <c r="AO558" s="515"/>
      <c r="AP558" s="515"/>
      <c r="AQ558" s="532"/>
      <c r="AR558" s="517"/>
      <c r="AS558" s="515"/>
      <c r="AT558" s="515"/>
      <c r="AU558" s="515"/>
      <c r="AV558" s="515"/>
      <c r="AW558" s="515"/>
      <c r="AX558" s="515"/>
      <c r="AY558" s="515"/>
      <c r="AZ558" s="515"/>
      <c r="BA558" s="515"/>
      <c r="BB558" s="515"/>
      <c r="BC558" s="515"/>
      <c r="BD558" s="515"/>
      <c r="BE558" s="356" t="s">
        <v>1505</v>
      </c>
      <c r="BF558" s="448">
        <v>12</v>
      </c>
      <c r="BG558" s="441" t="s">
        <v>103</v>
      </c>
      <c r="BH558" s="442">
        <v>3</v>
      </c>
      <c r="BI558" s="442">
        <v>12</v>
      </c>
      <c r="BJ558" s="436">
        <v>4</v>
      </c>
      <c r="BK558" s="436">
        <v>4</v>
      </c>
      <c r="BL558" s="436">
        <v>38</v>
      </c>
      <c r="BM558" s="436">
        <v>0</v>
      </c>
      <c r="BN558" s="436">
        <v>4</v>
      </c>
    </row>
    <row r="559" spans="1:66" ht="15.75" x14ac:dyDescent="0.25">
      <c r="A559" s="425">
        <v>82230</v>
      </c>
      <c r="B559" s="468" t="s">
        <v>1755</v>
      </c>
      <c r="C559" s="468" t="s">
        <v>1755</v>
      </c>
      <c r="D559" s="427">
        <v>4</v>
      </c>
      <c r="E559" s="428">
        <v>3.054656165035518E-3</v>
      </c>
      <c r="F559" s="429">
        <v>0</v>
      </c>
      <c r="G559" s="429" t="s">
        <v>19</v>
      </c>
      <c r="H559" s="430">
        <v>0</v>
      </c>
      <c r="I559" s="430">
        <v>0</v>
      </c>
      <c r="J559" s="430">
        <v>0</v>
      </c>
      <c r="K559" s="431">
        <v>0</v>
      </c>
      <c r="L559" s="430">
        <v>0</v>
      </c>
      <c r="M559" s="431">
        <v>0</v>
      </c>
      <c r="N559" s="430">
        <v>0</v>
      </c>
      <c r="O559" s="549">
        <v>0</v>
      </c>
      <c r="P559" s="515"/>
      <c r="Q559" s="515"/>
      <c r="R559" s="515"/>
      <c r="S559" s="515"/>
      <c r="T559" s="515"/>
      <c r="U559" s="515"/>
      <c r="V559" s="515"/>
      <c r="W559" s="515"/>
      <c r="X559" s="515"/>
      <c r="Y559" s="515"/>
      <c r="Z559" s="515"/>
      <c r="AA559" s="356" t="s">
        <v>1505</v>
      </c>
      <c r="AB559" s="356" t="s">
        <v>1505</v>
      </c>
      <c r="AC559" s="515"/>
      <c r="AD559" s="515"/>
      <c r="AE559" s="515"/>
      <c r="AF559" s="515"/>
      <c r="AG559" s="515"/>
      <c r="AH559" s="515"/>
      <c r="AI559" s="532"/>
      <c r="AJ559" s="454" t="s">
        <v>1505</v>
      </c>
      <c r="AK559" s="515"/>
      <c r="AL559" s="515"/>
      <c r="AM559" s="515"/>
      <c r="AN559" s="515"/>
      <c r="AO559" s="515"/>
      <c r="AP559" s="515"/>
      <c r="AQ559" s="532"/>
      <c r="AR559" s="517"/>
      <c r="AS559" s="515"/>
      <c r="AT559" s="515"/>
      <c r="AU559" s="515"/>
      <c r="AV559" s="515"/>
      <c r="AW559" s="515"/>
      <c r="AX559" s="515"/>
      <c r="AY559" s="515"/>
      <c r="AZ559" s="515"/>
      <c r="BA559" s="515"/>
      <c r="BB559" s="515"/>
      <c r="BC559" s="515"/>
      <c r="BD559" s="515"/>
      <c r="BE559" s="356" t="s">
        <v>1505</v>
      </c>
      <c r="BF559" s="448">
        <v>8</v>
      </c>
      <c r="BG559" s="441" t="s">
        <v>103</v>
      </c>
      <c r="BH559" s="442">
        <v>2</v>
      </c>
      <c r="BI559" s="442">
        <v>8</v>
      </c>
      <c r="BJ559" s="436">
        <v>4</v>
      </c>
      <c r="BK559" s="436">
        <v>4</v>
      </c>
      <c r="BL559" s="436">
        <v>38</v>
      </c>
      <c r="BM559" s="436">
        <v>0</v>
      </c>
      <c r="BN559" s="436">
        <v>4</v>
      </c>
    </row>
    <row r="560" spans="1:66" ht="15.75" x14ac:dyDescent="0.25">
      <c r="A560" s="545">
        <v>82231</v>
      </c>
      <c r="B560" s="468" t="s">
        <v>1897</v>
      </c>
      <c r="C560" s="468" t="s">
        <v>1897</v>
      </c>
      <c r="D560" s="427">
        <v>4</v>
      </c>
      <c r="E560" s="428">
        <v>2.4312773029094817E-3</v>
      </c>
      <c r="F560" s="429">
        <v>0</v>
      </c>
      <c r="G560" s="429" t="s">
        <v>19</v>
      </c>
      <c r="H560" s="430">
        <v>0</v>
      </c>
      <c r="I560" s="430">
        <v>0</v>
      </c>
      <c r="J560" s="430">
        <v>0</v>
      </c>
      <c r="K560" s="431">
        <v>0</v>
      </c>
      <c r="L560" s="430">
        <v>0</v>
      </c>
      <c r="M560" s="431">
        <v>0</v>
      </c>
      <c r="N560" s="430">
        <v>0</v>
      </c>
      <c r="O560" s="549">
        <v>0</v>
      </c>
      <c r="P560" s="515"/>
      <c r="Q560" s="515"/>
      <c r="R560" s="515"/>
      <c r="S560" s="515"/>
      <c r="T560" s="515"/>
      <c r="U560" s="515"/>
      <c r="V560" s="515"/>
      <c r="W560" s="515"/>
      <c r="X560" s="515"/>
      <c r="Y560" s="515"/>
      <c r="Z560" s="515"/>
      <c r="AA560" s="356" t="s">
        <v>1505</v>
      </c>
      <c r="AB560" s="356" t="s">
        <v>1505</v>
      </c>
      <c r="AC560" s="515"/>
      <c r="AD560" s="515"/>
      <c r="AE560" s="515"/>
      <c r="AF560" s="515"/>
      <c r="AG560" s="515"/>
      <c r="AH560" s="515"/>
      <c r="AI560" s="532"/>
      <c r="AJ560" s="454" t="s">
        <v>1505</v>
      </c>
      <c r="AK560" s="515"/>
      <c r="AL560" s="515"/>
      <c r="AM560" s="515"/>
      <c r="AN560" s="515"/>
      <c r="AO560" s="515"/>
      <c r="AP560" s="515"/>
      <c r="AQ560" s="532"/>
      <c r="AR560" s="517"/>
      <c r="AS560" s="515"/>
      <c r="AT560" s="515"/>
      <c r="AU560" s="515"/>
      <c r="AV560" s="515"/>
      <c r="AW560" s="515"/>
      <c r="AX560" s="515"/>
      <c r="AY560" s="515"/>
      <c r="AZ560" s="515"/>
      <c r="BA560" s="515"/>
      <c r="BB560" s="515"/>
      <c r="BC560" s="515"/>
      <c r="BD560" s="515"/>
      <c r="BE560" s="356" t="s">
        <v>1505</v>
      </c>
      <c r="BF560" s="448">
        <v>4</v>
      </c>
      <c r="BG560" s="441" t="s">
        <v>103</v>
      </c>
      <c r="BH560" s="442">
        <v>1</v>
      </c>
      <c r="BI560" s="442">
        <v>4</v>
      </c>
      <c r="BJ560" s="436">
        <v>4</v>
      </c>
      <c r="BK560" s="436">
        <v>4</v>
      </c>
      <c r="BL560" s="436">
        <v>38</v>
      </c>
      <c r="BM560" s="436">
        <v>0</v>
      </c>
      <c r="BN560" s="436">
        <v>4</v>
      </c>
    </row>
    <row r="561" spans="1:66" ht="15.75" x14ac:dyDescent="0.25">
      <c r="A561" s="425">
        <v>81885</v>
      </c>
      <c r="B561" s="468" t="s">
        <v>1763</v>
      </c>
      <c r="C561" s="468" t="s">
        <v>1763</v>
      </c>
      <c r="D561" s="427">
        <v>4</v>
      </c>
      <c r="E561" s="428">
        <v>2.6461185939525992E-3</v>
      </c>
      <c r="F561" s="429">
        <v>0</v>
      </c>
      <c r="G561" s="429" t="s">
        <v>19</v>
      </c>
      <c r="H561" s="430">
        <v>0</v>
      </c>
      <c r="I561" s="430">
        <v>0</v>
      </c>
      <c r="J561" s="430">
        <v>0</v>
      </c>
      <c r="K561" s="431">
        <v>0</v>
      </c>
      <c r="L561" s="430">
        <v>0</v>
      </c>
      <c r="M561" s="431">
        <v>0</v>
      </c>
      <c r="N561" s="430">
        <v>0</v>
      </c>
      <c r="O561" s="549">
        <v>0</v>
      </c>
      <c r="P561" s="515"/>
      <c r="Q561" s="515"/>
      <c r="R561" s="515"/>
      <c r="S561" s="515"/>
      <c r="T561" s="515"/>
      <c r="U561" s="515"/>
      <c r="V561" s="515"/>
      <c r="W561" s="515"/>
      <c r="X561" s="515"/>
      <c r="Y561" s="515"/>
      <c r="Z561" s="515"/>
      <c r="AA561" s="356"/>
      <c r="AB561" s="356"/>
      <c r="AC561" s="515"/>
      <c r="AD561" s="515"/>
      <c r="AE561" s="515"/>
      <c r="AF561" s="515"/>
      <c r="AG561" s="515"/>
      <c r="AH561" s="515"/>
      <c r="AI561" s="532"/>
      <c r="AJ561" s="454"/>
      <c r="AK561" s="515"/>
      <c r="AL561" s="515"/>
      <c r="AM561" s="515"/>
      <c r="AN561" s="515"/>
      <c r="AO561" s="515"/>
      <c r="AP561" s="515"/>
      <c r="AQ561" s="532"/>
      <c r="AR561" s="517"/>
      <c r="AS561" s="515"/>
      <c r="AT561" s="515"/>
      <c r="AU561" s="515"/>
      <c r="AV561" s="515"/>
      <c r="AW561" s="515"/>
      <c r="AX561" s="515"/>
      <c r="AY561" s="515"/>
      <c r="AZ561" s="515"/>
      <c r="BA561" s="515"/>
      <c r="BB561" s="515"/>
      <c r="BC561" s="515"/>
      <c r="BD561" s="515"/>
      <c r="BE561" s="562"/>
      <c r="BF561" s="448">
        <v>12</v>
      </c>
      <c r="BG561" s="441" t="s">
        <v>103</v>
      </c>
      <c r="BH561" s="442">
        <v>3</v>
      </c>
      <c r="BI561" s="442">
        <v>12</v>
      </c>
      <c r="BJ561" s="436">
        <v>0</v>
      </c>
      <c r="BK561" s="436">
        <v>0</v>
      </c>
      <c r="BL561" s="436">
        <v>42</v>
      </c>
      <c r="BM561" s="436">
        <v>0</v>
      </c>
      <c r="BN561" s="436">
        <v>4</v>
      </c>
    </row>
    <row r="562" spans="1:66" x14ac:dyDescent="0.25">
      <c r="A562" s="425" t="s">
        <v>1764</v>
      </c>
      <c r="B562" s="495" t="s">
        <v>780</v>
      </c>
      <c r="C562" s="495" t="s">
        <v>780</v>
      </c>
      <c r="D562" s="573"/>
      <c r="E562" s="574"/>
      <c r="F562" s="429" t="s">
        <v>19</v>
      </c>
      <c r="G562" s="429" t="s">
        <v>19</v>
      </c>
      <c r="H562" s="573"/>
      <c r="I562" s="573"/>
      <c r="J562" s="573"/>
      <c r="K562" s="431" t="s">
        <v>19</v>
      </c>
      <c r="L562" s="573"/>
      <c r="M562" s="431" t="s">
        <v>19</v>
      </c>
      <c r="N562" s="573"/>
      <c r="O562" s="467" t="s">
        <v>1919</v>
      </c>
      <c r="P562" s="419"/>
      <c r="Q562" s="419"/>
      <c r="R562" s="419"/>
      <c r="S562" s="419"/>
      <c r="T562" s="419"/>
      <c r="U562" s="419"/>
      <c r="V562" s="419"/>
      <c r="W562" s="419"/>
      <c r="X562" s="419"/>
      <c r="Y562" s="419"/>
      <c r="Z562" s="419"/>
      <c r="AA562" s="419"/>
      <c r="AB562" s="419"/>
      <c r="AC562" s="419"/>
      <c r="AD562" s="419"/>
      <c r="AE562" s="419"/>
      <c r="AF562" s="419"/>
      <c r="AG562" s="419"/>
      <c r="AH562" s="419"/>
      <c r="AI562" s="420"/>
      <c r="AJ562" s="421"/>
      <c r="AK562" s="419"/>
      <c r="AL562" s="419"/>
      <c r="AM562" s="419"/>
      <c r="AN562" s="419"/>
      <c r="AO562" s="419"/>
      <c r="AP562" s="419"/>
      <c r="AQ562" s="420"/>
      <c r="AR562" s="422"/>
      <c r="AS562" s="419"/>
      <c r="AT562" s="419"/>
      <c r="AU562" s="419"/>
      <c r="AV562" s="419"/>
      <c r="AW562" s="419"/>
      <c r="AX562" s="419"/>
      <c r="AY562" s="419"/>
      <c r="AZ562" s="419"/>
      <c r="BA562" s="419"/>
      <c r="BB562" s="419"/>
      <c r="BC562" s="419"/>
      <c r="BD562" s="419"/>
      <c r="BE562" s="419"/>
      <c r="BF562" s="448" t="s">
        <v>19</v>
      </c>
      <c r="BG562" s="441"/>
      <c r="BH562" s="442"/>
      <c r="BI562" s="442"/>
      <c r="BJ562" s="436">
        <v>0</v>
      </c>
      <c r="BK562" s="436" t="s">
        <v>19</v>
      </c>
      <c r="BL562" s="436" t="s">
        <v>19</v>
      </c>
      <c r="BM562" s="436" t="s">
        <v>19</v>
      </c>
      <c r="BN562" s="436" t="s">
        <v>19</v>
      </c>
    </row>
    <row r="563" spans="1:66" ht="15.75" x14ac:dyDescent="0.25">
      <c r="A563" s="425">
        <v>80570</v>
      </c>
      <c r="B563" s="458" t="s">
        <v>1765</v>
      </c>
      <c r="C563" s="458" t="s">
        <v>1765</v>
      </c>
      <c r="D563" s="427">
        <v>4</v>
      </c>
      <c r="E563" s="428">
        <v>0</v>
      </c>
      <c r="F563" s="429">
        <v>0</v>
      </c>
      <c r="G563" s="429" t="s">
        <v>1920</v>
      </c>
      <c r="H563" s="430">
        <v>0</v>
      </c>
      <c r="I563" s="430">
        <v>0</v>
      </c>
      <c r="J563" s="430">
        <v>0</v>
      </c>
      <c r="K563" s="431">
        <v>0</v>
      </c>
      <c r="L563" s="430">
        <v>0</v>
      </c>
      <c r="M563" s="431">
        <v>0</v>
      </c>
      <c r="N563" s="430">
        <v>0</v>
      </c>
      <c r="O563" s="549">
        <v>0</v>
      </c>
      <c r="P563" s="515"/>
      <c r="Q563" s="515"/>
      <c r="R563" s="515"/>
      <c r="S563" s="515"/>
      <c r="T563" s="515"/>
      <c r="U563" s="515"/>
      <c r="V563" s="515"/>
      <c r="W563" s="515"/>
      <c r="X563" s="515"/>
      <c r="Y563" s="515"/>
      <c r="Z563" s="515"/>
      <c r="AA563" s="356" t="s">
        <v>1549</v>
      </c>
      <c r="AB563" s="356" t="s">
        <v>1549</v>
      </c>
      <c r="AC563" s="515"/>
      <c r="AD563" s="515"/>
      <c r="AE563" s="515"/>
      <c r="AF563" s="515"/>
      <c r="AG563" s="515"/>
      <c r="AH563" s="515"/>
      <c r="AI563" s="532"/>
      <c r="AJ563" s="356" t="s">
        <v>1549</v>
      </c>
      <c r="AK563" s="515"/>
      <c r="AL563" s="515"/>
      <c r="AM563" s="515"/>
      <c r="AN563" s="515"/>
      <c r="AO563" s="515"/>
      <c r="AP563" s="515"/>
      <c r="AQ563" s="532"/>
      <c r="AR563" s="517"/>
      <c r="AS563" s="515"/>
      <c r="AT563" s="515"/>
      <c r="AU563" s="515"/>
      <c r="AV563" s="515"/>
      <c r="AW563" s="515"/>
      <c r="AX563" s="515"/>
      <c r="AY563" s="515"/>
      <c r="AZ563" s="515"/>
      <c r="BA563" s="515"/>
      <c r="BB563" s="515"/>
      <c r="BC563" s="515"/>
      <c r="BD563" s="515"/>
      <c r="BE563" s="356"/>
      <c r="BF563" s="448">
        <v>0</v>
      </c>
      <c r="BG563" s="441" t="s">
        <v>103</v>
      </c>
      <c r="BH563" s="442">
        <v>0</v>
      </c>
      <c r="BI563" s="442">
        <v>0</v>
      </c>
      <c r="BJ563" s="436">
        <v>3</v>
      </c>
      <c r="BK563" s="436">
        <v>0</v>
      </c>
      <c r="BL563" s="436">
        <v>39</v>
      </c>
      <c r="BM563" s="436">
        <v>0</v>
      </c>
      <c r="BN563" s="436">
        <v>4</v>
      </c>
    </row>
    <row r="564" spans="1:66" ht="15.75" x14ac:dyDescent="0.25">
      <c r="A564" s="461">
        <v>80656</v>
      </c>
      <c r="B564" s="458" t="s">
        <v>789</v>
      </c>
      <c r="C564" s="458" t="s">
        <v>789</v>
      </c>
      <c r="D564" s="427">
        <v>4</v>
      </c>
      <c r="E564" s="428">
        <v>0</v>
      </c>
      <c r="F564" s="429">
        <v>0</v>
      </c>
      <c r="G564" s="429" t="s">
        <v>1920</v>
      </c>
      <c r="H564" s="430">
        <v>0</v>
      </c>
      <c r="I564" s="430">
        <v>0</v>
      </c>
      <c r="J564" s="430">
        <v>0</v>
      </c>
      <c r="K564" s="431">
        <v>0</v>
      </c>
      <c r="L564" s="430">
        <v>0</v>
      </c>
      <c r="M564" s="431">
        <v>0</v>
      </c>
      <c r="N564" s="430">
        <v>0</v>
      </c>
      <c r="O564" s="549">
        <v>0</v>
      </c>
      <c r="P564" s="515"/>
      <c r="Q564" s="515"/>
      <c r="R564" s="515"/>
      <c r="S564" s="515"/>
      <c r="T564" s="515"/>
      <c r="U564" s="515"/>
      <c r="V564" s="515"/>
      <c r="W564" s="515"/>
      <c r="X564" s="515"/>
      <c r="Y564" s="515"/>
      <c r="Z564" s="515"/>
      <c r="AA564" s="356" t="s">
        <v>1549</v>
      </c>
      <c r="AB564" s="356" t="s">
        <v>1549</v>
      </c>
      <c r="AC564" s="515"/>
      <c r="AD564" s="515"/>
      <c r="AE564" s="515"/>
      <c r="AF564" s="515"/>
      <c r="AG564" s="515"/>
      <c r="AH564" s="515"/>
      <c r="AI564" s="532"/>
      <c r="AJ564" s="356" t="s">
        <v>1549</v>
      </c>
      <c r="AK564" s="515"/>
      <c r="AL564" s="515"/>
      <c r="AM564" s="515"/>
      <c r="AN564" s="515"/>
      <c r="AO564" s="515"/>
      <c r="AP564" s="515"/>
      <c r="AQ564" s="532"/>
      <c r="AR564" s="517"/>
      <c r="AS564" s="515"/>
      <c r="AT564" s="515"/>
      <c r="AU564" s="515"/>
      <c r="AV564" s="515"/>
      <c r="AW564" s="515"/>
      <c r="AX564" s="515"/>
      <c r="AY564" s="515"/>
      <c r="AZ564" s="515"/>
      <c r="BA564" s="515"/>
      <c r="BB564" s="515"/>
      <c r="BC564" s="515"/>
      <c r="BD564" s="515"/>
      <c r="BE564" s="356"/>
      <c r="BF564" s="448">
        <v>0</v>
      </c>
      <c r="BG564" s="441" t="s">
        <v>99</v>
      </c>
      <c r="BH564" s="442">
        <v>0</v>
      </c>
      <c r="BI564" s="442">
        <v>0</v>
      </c>
      <c r="BJ564" s="436">
        <v>3</v>
      </c>
      <c r="BK564" s="436">
        <v>0</v>
      </c>
      <c r="BL564" s="436">
        <v>39</v>
      </c>
      <c r="BM564" s="436">
        <v>0</v>
      </c>
      <c r="BN564" s="436">
        <v>4</v>
      </c>
    </row>
    <row r="565" spans="1:66" ht="30" x14ac:dyDescent="0.25">
      <c r="A565" s="461">
        <v>80810</v>
      </c>
      <c r="B565" s="458" t="s">
        <v>1766</v>
      </c>
      <c r="C565" s="458" t="s">
        <v>1766</v>
      </c>
      <c r="D565" s="427">
        <v>4</v>
      </c>
      <c r="E565" s="428">
        <v>0</v>
      </c>
      <c r="F565" s="429">
        <v>0</v>
      </c>
      <c r="G565" s="429" t="s">
        <v>1920</v>
      </c>
      <c r="H565" s="430">
        <v>0</v>
      </c>
      <c r="I565" s="430">
        <v>0</v>
      </c>
      <c r="J565" s="430">
        <v>0</v>
      </c>
      <c r="K565" s="431">
        <v>0</v>
      </c>
      <c r="L565" s="430">
        <v>0</v>
      </c>
      <c r="M565" s="431">
        <v>0</v>
      </c>
      <c r="N565" s="430">
        <v>0</v>
      </c>
      <c r="O565" s="549">
        <v>0</v>
      </c>
      <c r="P565" s="515"/>
      <c r="Q565" s="515"/>
      <c r="R565" s="515"/>
      <c r="S565" s="515"/>
      <c r="T565" s="515"/>
      <c r="U565" s="515"/>
      <c r="V565" s="515"/>
      <c r="W565" s="515"/>
      <c r="X565" s="515"/>
      <c r="Y565" s="515"/>
      <c r="Z565" s="515"/>
      <c r="AA565" s="356" t="s">
        <v>1549</v>
      </c>
      <c r="AB565" s="356" t="s">
        <v>1549</v>
      </c>
      <c r="AC565" s="515"/>
      <c r="AD565" s="515"/>
      <c r="AE565" s="515"/>
      <c r="AF565" s="515"/>
      <c r="AG565" s="515"/>
      <c r="AH565" s="515"/>
      <c r="AI565" s="532"/>
      <c r="AJ565" s="356" t="s">
        <v>1549</v>
      </c>
      <c r="AK565" s="515"/>
      <c r="AL565" s="515"/>
      <c r="AM565" s="515"/>
      <c r="AN565" s="515"/>
      <c r="AO565" s="515"/>
      <c r="AP565" s="515"/>
      <c r="AQ565" s="532"/>
      <c r="AR565" s="517"/>
      <c r="AS565" s="515"/>
      <c r="AT565" s="515"/>
      <c r="AU565" s="515"/>
      <c r="AV565" s="515"/>
      <c r="AW565" s="515"/>
      <c r="AX565" s="515"/>
      <c r="AY565" s="515"/>
      <c r="AZ565" s="515"/>
      <c r="BA565" s="515"/>
      <c r="BB565" s="515"/>
      <c r="BC565" s="515"/>
      <c r="BD565" s="515"/>
      <c r="BE565" s="356"/>
      <c r="BF565" s="448">
        <v>0</v>
      </c>
      <c r="BG565" s="441" t="s">
        <v>103</v>
      </c>
      <c r="BH565" s="442">
        <v>0</v>
      </c>
      <c r="BI565" s="442">
        <v>0</v>
      </c>
      <c r="BJ565" s="436">
        <v>3</v>
      </c>
      <c r="BK565" s="436">
        <v>0</v>
      </c>
      <c r="BL565" s="436">
        <v>39</v>
      </c>
      <c r="BM565" s="436">
        <v>0</v>
      </c>
      <c r="BN565" s="436">
        <v>4</v>
      </c>
    </row>
    <row r="566" spans="1:66" ht="30" x14ac:dyDescent="0.25">
      <c r="A566" s="425" t="s">
        <v>1898</v>
      </c>
      <c r="B566" s="458" t="s">
        <v>1899</v>
      </c>
      <c r="C566" s="458" t="s">
        <v>1899</v>
      </c>
      <c r="D566" s="427">
        <v>4</v>
      </c>
      <c r="E566" s="428">
        <v>7.6107876444187039E-2</v>
      </c>
      <c r="F566" s="429">
        <v>0</v>
      </c>
      <c r="G566" s="429" t="s">
        <v>19</v>
      </c>
      <c r="H566" s="430">
        <v>0</v>
      </c>
      <c r="I566" s="430">
        <v>0</v>
      </c>
      <c r="J566" s="430">
        <v>0</v>
      </c>
      <c r="K566" s="431">
        <v>0</v>
      </c>
      <c r="L566" s="430">
        <v>0</v>
      </c>
      <c r="M566" s="431">
        <v>0</v>
      </c>
      <c r="N566" s="430">
        <v>0</v>
      </c>
      <c r="O566" s="549">
        <v>0</v>
      </c>
      <c r="P566" s="515"/>
      <c r="Q566" s="515"/>
      <c r="R566" s="515"/>
      <c r="S566" s="515"/>
      <c r="T566" s="515"/>
      <c r="U566" s="515"/>
      <c r="V566" s="515"/>
      <c r="W566" s="515"/>
      <c r="X566" s="515"/>
      <c r="Y566" s="515"/>
      <c r="Z566" s="515"/>
      <c r="AA566" s="356"/>
      <c r="AB566" s="356"/>
      <c r="AC566" s="515"/>
      <c r="AD566" s="515"/>
      <c r="AE566" s="515"/>
      <c r="AF566" s="515"/>
      <c r="AG566" s="515"/>
      <c r="AH566" s="515"/>
      <c r="AI566" s="532"/>
      <c r="AJ566" s="454"/>
      <c r="AK566" s="515"/>
      <c r="AL566" s="515"/>
      <c r="AM566" s="515"/>
      <c r="AN566" s="515"/>
      <c r="AO566" s="515"/>
      <c r="AP566" s="515"/>
      <c r="AQ566" s="532"/>
      <c r="AR566" s="517"/>
      <c r="AS566" s="515"/>
      <c r="AT566" s="515"/>
      <c r="AU566" s="515"/>
      <c r="AV566" s="515"/>
      <c r="AW566" s="515"/>
      <c r="AX566" s="515"/>
      <c r="AY566" s="515"/>
      <c r="AZ566" s="515"/>
      <c r="BA566" s="515"/>
      <c r="BB566" s="515"/>
      <c r="BC566" s="515"/>
      <c r="BD566" s="515"/>
      <c r="BE566" s="356"/>
      <c r="BF566" s="448">
        <v>12</v>
      </c>
      <c r="BG566" s="441" t="s">
        <v>1175</v>
      </c>
      <c r="BH566" s="442">
        <v>3</v>
      </c>
      <c r="BI566" s="442">
        <v>12</v>
      </c>
      <c r="BJ566" s="436">
        <v>0</v>
      </c>
      <c r="BK566" s="436">
        <v>0</v>
      </c>
      <c r="BL566" s="436">
        <v>42</v>
      </c>
      <c r="BM566" s="436">
        <v>0</v>
      </c>
      <c r="BN566" s="436">
        <v>4</v>
      </c>
    </row>
    <row r="567" spans="1:66" ht="30" x14ac:dyDescent="0.25">
      <c r="A567" s="461" t="s">
        <v>1900</v>
      </c>
      <c r="B567" s="458" t="s">
        <v>1901</v>
      </c>
      <c r="C567" s="458" t="s">
        <v>1901</v>
      </c>
      <c r="D567" s="427">
        <v>4</v>
      </c>
      <c r="E567" s="428">
        <v>7.8178691153860773E-3</v>
      </c>
      <c r="F567" s="429">
        <v>0</v>
      </c>
      <c r="G567" s="429" t="s">
        <v>19</v>
      </c>
      <c r="H567" s="430">
        <v>0</v>
      </c>
      <c r="I567" s="430">
        <v>0</v>
      </c>
      <c r="J567" s="430">
        <v>0</v>
      </c>
      <c r="K567" s="431">
        <v>0</v>
      </c>
      <c r="L567" s="430">
        <v>0</v>
      </c>
      <c r="M567" s="431">
        <v>0</v>
      </c>
      <c r="N567" s="430">
        <v>0</v>
      </c>
      <c r="O567" s="549">
        <v>0</v>
      </c>
      <c r="P567" s="515"/>
      <c r="Q567" s="515"/>
      <c r="R567" s="515"/>
      <c r="S567" s="515"/>
      <c r="T567" s="515"/>
      <c r="U567" s="515"/>
      <c r="V567" s="515"/>
      <c r="W567" s="515"/>
      <c r="X567" s="515"/>
      <c r="Y567" s="515"/>
      <c r="Z567" s="515"/>
      <c r="AA567" s="356"/>
      <c r="AB567" s="356"/>
      <c r="AC567" s="515"/>
      <c r="AD567" s="515"/>
      <c r="AE567" s="515"/>
      <c r="AF567" s="515"/>
      <c r="AG567" s="515"/>
      <c r="AH567" s="515"/>
      <c r="AI567" s="532"/>
      <c r="AJ567" s="454"/>
      <c r="AK567" s="515"/>
      <c r="AL567" s="515"/>
      <c r="AM567" s="515"/>
      <c r="AN567" s="515"/>
      <c r="AO567" s="515"/>
      <c r="AP567" s="515"/>
      <c r="AQ567" s="532"/>
      <c r="AR567" s="517"/>
      <c r="AS567" s="515"/>
      <c r="AT567" s="515"/>
      <c r="AU567" s="515"/>
      <c r="AV567" s="515"/>
      <c r="AW567" s="515"/>
      <c r="AX567" s="515"/>
      <c r="AY567" s="515"/>
      <c r="AZ567" s="515"/>
      <c r="BA567" s="515"/>
      <c r="BB567" s="515"/>
      <c r="BC567" s="515"/>
      <c r="BD567" s="515"/>
      <c r="BE567" s="356"/>
      <c r="BF567" s="448">
        <v>4</v>
      </c>
      <c r="BG567" s="441" t="s">
        <v>1175</v>
      </c>
      <c r="BH567" s="442">
        <v>1</v>
      </c>
      <c r="BI567" s="442">
        <v>4</v>
      </c>
      <c r="BJ567" s="436">
        <v>0</v>
      </c>
      <c r="BK567" s="436">
        <v>0</v>
      </c>
      <c r="BL567" s="436">
        <v>42</v>
      </c>
      <c r="BM567" s="436">
        <v>0</v>
      </c>
      <c r="BN567" s="436">
        <v>4</v>
      </c>
    </row>
    <row r="568" spans="1:66" ht="30" x14ac:dyDescent="0.25">
      <c r="A568" s="461">
        <v>80811</v>
      </c>
      <c r="B568" s="458" t="s">
        <v>783</v>
      </c>
      <c r="C568" s="458" t="s">
        <v>783</v>
      </c>
      <c r="D568" s="427">
        <v>4</v>
      </c>
      <c r="E568" s="428">
        <v>5.868538478363476E-3</v>
      </c>
      <c r="F568" s="429">
        <v>0</v>
      </c>
      <c r="G568" s="429" t="s">
        <v>19</v>
      </c>
      <c r="H568" s="430">
        <v>0</v>
      </c>
      <c r="I568" s="430">
        <v>0</v>
      </c>
      <c r="J568" s="430">
        <v>0</v>
      </c>
      <c r="K568" s="431">
        <v>0</v>
      </c>
      <c r="L568" s="430">
        <v>0</v>
      </c>
      <c r="M568" s="431">
        <v>0</v>
      </c>
      <c r="N568" s="430">
        <v>0</v>
      </c>
      <c r="O568" s="549">
        <v>0</v>
      </c>
      <c r="P568" s="515"/>
      <c r="Q568" s="515"/>
      <c r="R568" s="515"/>
      <c r="S568" s="515"/>
      <c r="T568" s="515"/>
      <c r="U568" s="515"/>
      <c r="V568" s="515"/>
      <c r="W568" s="515"/>
      <c r="X568" s="515"/>
      <c r="Y568" s="515"/>
      <c r="Z568" s="515"/>
      <c r="AA568" s="356"/>
      <c r="AB568" s="356"/>
      <c r="AC568" s="515"/>
      <c r="AD568" s="515"/>
      <c r="AE568" s="515"/>
      <c r="AF568" s="515"/>
      <c r="AG568" s="515"/>
      <c r="AH568" s="515"/>
      <c r="AI568" s="532"/>
      <c r="AJ568" s="454"/>
      <c r="AK568" s="515"/>
      <c r="AL568" s="515"/>
      <c r="AM568" s="515"/>
      <c r="AN568" s="515"/>
      <c r="AO568" s="515"/>
      <c r="AP568" s="515"/>
      <c r="AQ568" s="532"/>
      <c r="AR568" s="517"/>
      <c r="AS568" s="515"/>
      <c r="AT568" s="515"/>
      <c r="AU568" s="515"/>
      <c r="AV568" s="515"/>
      <c r="AW568" s="515"/>
      <c r="AX568" s="515"/>
      <c r="AY568" s="515"/>
      <c r="AZ568" s="515"/>
      <c r="BA568" s="515"/>
      <c r="BB568" s="515"/>
      <c r="BC568" s="515"/>
      <c r="BD568" s="515"/>
      <c r="BE568" s="356"/>
      <c r="BF568" s="448">
        <v>4</v>
      </c>
      <c r="BG568" s="441" t="s">
        <v>103</v>
      </c>
      <c r="BH568" s="442">
        <v>1</v>
      </c>
      <c r="BI568" s="442">
        <v>4</v>
      </c>
      <c r="BJ568" s="436">
        <v>0</v>
      </c>
      <c r="BK568" s="436">
        <v>0</v>
      </c>
      <c r="BL568" s="436">
        <v>42</v>
      </c>
      <c r="BM568" s="436">
        <v>0</v>
      </c>
      <c r="BN568" s="436">
        <v>4</v>
      </c>
    </row>
    <row r="569" spans="1:66" ht="15.75" x14ac:dyDescent="0.25">
      <c r="A569" s="461">
        <v>230174</v>
      </c>
      <c r="B569" s="458" t="s">
        <v>892</v>
      </c>
      <c r="C569" s="458" t="s">
        <v>892</v>
      </c>
      <c r="D569" s="427">
        <v>4</v>
      </c>
      <c r="E569" s="428">
        <v>2.5081972674649376E-2</v>
      </c>
      <c r="F569" s="429">
        <v>0</v>
      </c>
      <c r="G569" s="429" t="s">
        <v>19</v>
      </c>
      <c r="H569" s="430">
        <v>0</v>
      </c>
      <c r="I569" s="430">
        <v>0</v>
      </c>
      <c r="J569" s="430">
        <v>0</v>
      </c>
      <c r="K569" s="431">
        <v>0</v>
      </c>
      <c r="L569" s="430">
        <v>0</v>
      </c>
      <c r="M569" s="431">
        <v>0</v>
      </c>
      <c r="N569" s="430">
        <v>0</v>
      </c>
      <c r="O569" s="549">
        <v>0</v>
      </c>
      <c r="P569" s="515"/>
      <c r="Q569" s="515"/>
      <c r="R569" s="515"/>
      <c r="S569" s="515"/>
      <c r="T569" s="515"/>
      <c r="U569" s="515"/>
      <c r="V569" s="515"/>
      <c r="W569" s="515"/>
      <c r="X569" s="515"/>
      <c r="Y569" s="515"/>
      <c r="Z569" s="515"/>
      <c r="AA569" s="356"/>
      <c r="AB569" s="356"/>
      <c r="AC569" s="515"/>
      <c r="AD569" s="515"/>
      <c r="AE569" s="515"/>
      <c r="AF569" s="515"/>
      <c r="AG569" s="515"/>
      <c r="AH569" s="515"/>
      <c r="AI569" s="532"/>
      <c r="AJ569" s="454"/>
      <c r="AK569" s="515"/>
      <c r="AL569" s="515"/>
      <c r="AM569" s="515"/>
      <c r="AN569" s="515"/>
      <c r="AO569" s="515"/>
      <c r="AP569" s="515"/>
      <c r="AQ569" s="532"/>
      <c r="AR569" s="517"/>
      <c r="AS569" s="515"/>
      <c r="AT569" s="515"/>
      <c r="AU569" s="515"/>
      <c r="AV569" s="515"/>
      <c r="AW569" s="515"/>
      <c r="AX569" s="515"/>
      <c r="AY569" s="515"/>
      <c r="AZ569" s="515"/>
      <c r="BA569" s="515"/>
      <c r="BB569" s="515"/>
      <c r="BC569" s="515"/>
      <c r="BD569" s="515"/>
      <c r="BE569" s="356"/>
      <c r="BF569" s="448">
        <v>8</v>
      </c>
      <c r="BG569" s="441" t="s">
        <v>99</v>
      </c>
      <c r="BH569" s="442">
        <v>2</v>
      </c>
      <c r="BI569" s="442">
        <v>8</v>
      </c>
      <c r="BJ569" s="436">
        <v>0</v>
      </c>
      <c r="BK569" s="436">
        <v>0</v>
      </c>
      <c r="BL569" s="436">
        <v>42</v>
      </c>
      <c r="BM569" s="436">
        <v>0</v>
      </c>
      <c r="BN569" s="436">
        <v>4</v>
      </c>
    </row>
    <row r="570" spans="1:66" ht="30" x14ac:dyDescent="0.25">
      <c r="A570" s="461" t="s">
        <v>1902</v>
      </c>
      <c r="B570" s="458" t="s">
        <v>1903</v>
      </c>
      <c r="C570" s="458" t="s">
        <v>1903</v>
      </c>
      <c r="D570" s="427">
        <v>4</v>
      </c>
      <c r="E570" s="428">
        <v>4.6536578556050805E-2</v>
      </c>
      <c r="F570" s="429">
        <v>0</v>
      </c>
      <c r="G570" s="429" t="s">
        <v>19</v>
      </c>
      <c r="H570" s="430">
        <v>0</v>
      </c>
      <c r="I570" s="430">
        <v>0</v>
      </c>
      <c r="J570" s="430">
        <v>0</v>
      </c>
      <c r="K570" s="431">
        <v>0</v>
      </c>
      <c r="L570" s="430">
        <v>0</v>
      </c>
      <c r="M570" s="431">
        <v>0</v>
      </c>
      <c r="N570" s="430">
        <v>0</v>
      </c>
      <c r="O570" s="549">
        <v>0</v>
      </c>
      <c r="P570" s="515"/>
      <c r="Q570" s="515"/>
      <c r="R570" s="515"/>
      <c r="S570" s="515"/>
      <c r="T570" s="515"/>
      <c r="U570" s="515"/>
      <c r="V570" s="515"/>
      <c r="W570" s="515"/>
      <c r="X570" s="515"/>
      <c r="Y570" s="515"/>
      <c r="Z570" s="515"/>
      <c r="AA570" s="356"/>
      <c r="AB570" s="356"/>
      <c r="AC570" s="515"/>
      <c r="AD570" s="515"/>
      <c r="AE570" s="515"/>
      <c r="AF570" s="515"/>
      <c r="AG570" s="515"/>
      <c r="AH570" s="515"/>
      <c r="AI570" s="532"/>
      <c r="AJ570" s="454"/>
      <c r="AK570" s="515"/>
      <c r="AL570" s="515"/>
      <c r="AM570" s="515"/>
      <c r="AN570" s="515"/>
      <c r="AO570" s="515"/>
      <c r="AP570" s="515"/>
      <c r="AQ570" s="532"/>
      <c r="AR570" s="517"/>
      <c r="AS570" s="515"/>
      <c r="AT570" s="515"/>
      <c r="AU570" s="515"/>
      <c r="AV570" s="515"/>
      <c r="AW570" s="515"/>
      <c r="AX570" s="515"/>
      <c r="AY570" s="515"/>
      <c r="AZ570" s="515"/>
      <c r="BA570" s="515"/>
      <c r="BB570" s="515"/>
      <c r="BC570" s="515"/>
      <c r="BD570" s="515"/>
      <c r="BE570" s="356"/>
      <c r="BF570" s="448">
        <v>8</v>
      </c>
      <c r="BG570" s="441" t="s">
        <v>1175</v>
      </c>
      <c r="BH570" s="442">
        <v>2</v>
      </c>
      <c r="BI570" s="442">
        <v>8</v>
      </c>
      <c r="BJ570" s="436">
        <v>0</v>
      </c>
      <c r="BK570" s="436">
        <v>0</v>
      </c>
      <c r="BL570" s="436">
        <v>42</v>
      </c>
      <c r="BM570" s="436">
        <v>0</v>
      </c>
      <c r="BN570" s="436">
        <v>4</v>
      </c>
    </row>
    <row r="571" spans="1:66" ht="30" x14ac:dyDescent="0.25">
      <c r="A571" s="461" t="s">
        <v>1904</v>
      </c>
      <c r="B571" s="458" t="s">
        <v>1905</v>
      </c>
      <c r="C571" s="458" t="s">
        <v>1905</v>
      </c>
      <c r="D571" s="427">
        <v>4</v>
      </c>
      <c r="E571" s="428">
        <v>4.4823234221074627E-2</v>
      </c>
      <c r="F571" s="429">
        <v>0</v>
      </c>
      <c r="G571" s="429" t="s">
        <v>19</v>
      </c>
      <c r="H571" s="430">
        <v>0</v>
      </c>
      <c r="I571" s="430">
        <v>0</v>
      </c>
      <c r="J571" s="430">
        <v>0</v>
      </c>
      <c r="K571" s="431">
        <v>0</v>
      </c>
      <c r="L571" s="430">
        <v>0</v>
      </c>
      <c r="M571" s="431">
        <v>0</v>
      </c>
      <c r="N571" s="430">
        <v>0</v>
      </c>
      <c r="O571" s="549">
        <v>0</v>
      </c>
      <c r="P571" s="515"/>
      <c r="Q571" s="515"/>
      <c r="R571" s="515"/>
      <c r="S571" s="515"/>
      <c r="T571" s="515"/>
      <c r="U571" s="515"/>
      <c r="V571" s="515"/>
      <c r="W571" s="515"/>
      <c r="X571" s="515"/>
      <c r="Y571" s="515"/>
      <c r="Z571" s="515"/>
      <c r="AA571" s="356"/>
      <c r="AB571" s="356"/>
      <c r="AC571" s="515"/>
      <c r="AD571" s="515"/>
      <c r="AE571" s="515"/>
      <c r="AF571" s="515"/>
      <c r="AG571" s="515"/>
      <c r="AH571" s="515"/>
      <c r="AI571" s="532"/>
      <c r="AJ571" s="454"/>
      <c r="AK571" s="515"/>
      <c r="AL571" s="515"/>
      <c r="AM571" s="515"/>
      <c r="AN571" s="515"/>
      <c r="AO571" s="515"/>
      <c r="AP571" s="515"/>
      <c r="AQ571" s="532"/>
      <c r="AR571" s="517"/>
      <c r="AS571" s="515"/>
      <c r="AT571" s="515"/>
      <c r="AU571" s="515"/>
      <c r="AV571" s="515"/>
      <c r="AW571" s="515"/>
      <c r="AX571" s="515"/>
      <c r="AY571" s="515"/>
      <c r="AZ571" s="515"/>
      <c r="BA571" s="515"/>
      <c r="BB571" s="515"/>
      <c r="BC571" s="515"/>
      <c r="BD571" s="515"/>
      <c r="BE571" s="356"/>
      <c r="BF571" s="448">
        <v>4</v>
      </c>
      <c r="BG571" s="441" t="s">
        <v>1175</v>
      </c>
      <c r="BH571" s="442">
        <v>1</v>
      </c>
      <c r="BI571" s="442">
        <v>4</v>
      </c>
      <c r="BJ571" s="436">
        <v>0</v>
      </c>
      <c r="BK571" s="436">
        <v>0</v>
      </c>
      <c r="BL571" s="436">
        <v>42</v>
      </c>
      <c r="BM571" s="436">
        <v>0</v>
      </c>
      <c r="BN571" s="436">
        <v>4</v>
      </c>
    </row>
    <row r="572" spans="1:66" ht="15.75" x14ac:dyDescent="0.25">
      <c r="A572" s="545">
        <v>230176</v>
      </c>
      <c r="B572" s="458" t="s">
        <v>1906</v>
      </c>
      <c r="C572" s="458" t="s">
        <v>1906</v>
      </c>
      <c r="D572" s="427">
        <v>4</v>
      </c>
      <c r="E572" s="428">
        <v>1.7453211770877854E-2</v>
      </c>
      <c r="F572" s="429">
        <v>0</v>
      </c>
      <c r="G572" s="429" t="s">
        <v>19</v>
      </c>
      <c r="H572" s="430">
        <v>0</v>
      </c>
      <c r="I572" s="430">
        <v>0</v>
      </c>
      <c r="J572" s="430">
        <v>0</v>
      </c>
      <c r="K572" s="431">
        <v>0</v>
      </c>
      <c r="L572" s="430">
        <v>0</v>
      </c>
      <c r="M572" s="431">
        <v>0</v>
      </c>
      <c r="N572" s="430">
        <v>0</v>
      </c>
      <c r="O572" s="549">
        <v>0</v>
      </c>
      <c r="P572" s="515"/>
      <c r="Q572" s="515"/>
      <c r="R572" s="515"/>
      <c r="S572" s="515"/>
      <c r="T572" s="515"/>
      <c r="U572" s="515"/>
      <c r="V572" s="515"/>
      <c r="W572" s="515"/>
      <c r="X572" s="515"/>
      <c r="Y572" s="515"/>
      <c r="Z572" s="515"/>
      <c r="AA572" s="356"/>
      <c r="AB572" s="356"/>
      <c r="AC572" s="515"/>
      <c r="AD572" s="515"/>
      <c r="AE572" s="515"/>
      <c r="AF572" s="515"/>
      <c r="AG572" s="515"/>
      <c r="AH572" s="515"/>
      <c r="AI572" s="532"/>
      <c r="AJ572" s="454"/>
      <c r="AK572" s="515"/>
      <c r="AL572" s="515"/>
      <c r="AM572" s="515"/>
      <c r="AN572" s="515"/>
      <c r="AO572" s="515"/>
      <c r="AP572" s="515"/>
      <c r="AQ572" s="532"/>
      <c r="AR572" s="517"/>
      <c r="AS572" s="515"/>
      <c r="AT572" s="515"/>
      <c r="AU572" s="515"/>
      <c r="AV572" s="515"/>
      <c r="AW572" s="515"/>
      <c r="AX572" s="515"/>
      <c r="AY572" s="515"/>
      <c r="AZ572" s="515"/>
      <c r="BA572" s="515"/>
      <c r="BB572" s="515"/>
      <c r="BC572" s="515"/>
      <c r="BD572" s="515"/>
      <c r="BE572" s="356"/>
      <c r="BF572" s="448">
        <v>4</v>
      </c>
      <c r="BG572" s="441" t="s">
        <v>99</v>
      </c>
      <c r="BH572" s="442">
        <v>1</v>
      </c>
      <c r="BI572" s="442">
        <v>4</v>
      </c>
      <c r="BJ572" s="436">
        <v>0</v>
      </c>
      <c r="BK572" s="436">
        <v>0</v>
      </c>
      <c r="BL572" s="436">
        <v>42</v>
      </c>
      <c r="BM572" s="436">
        <v>0</v>
      </c>
      <c r="BN572" s="436">
        <v>4</v>
      </c>
    </row>
    <row r="573" spans="1:66" ht="45" x14ac:dyDescent="0.25">
      <c r="A573" s="425" t="s">
        <v>1907</v>
      </c>
      <c r="B573" s="458" t="s">
        <v>1908</v>
      </c>
      <c r="C573" s="458" t="s">
        <v>1908</v>
      </c>
      <c r="D573" s="427">
        <v>4</v>
      </c>
      <c r="E573" s="428">
        <v>8.1394129195015832E-2</v>
      </c>
      <c r="F573" s="429">
        <v>0</v>
      </c>
      <c r="G573" s="429" t="s">
        <v>19</v>
      </c>
      <c r="H573" s="430">
        <v>0</v>
      </c>
      <c r="I573" s="430">
        <v>0</v>
      </c>
      <c r="J573" s="430">
        <v>0</v>
      </c>
      <c r="K573" s="431">
        <v>0</v>
      </c>
      <c r="L573" s="430">
        <v>0</v>
      </c>
      <c r="M573" s="431">
        <v>0</v>
      </c>
      <c r="N573" s="430">
        <v>0</v>
      </c>
      <c r="O573" s="549">
        <v>0</v>
      </c>
      <c r="P573" s="515"/>
      <c r="Q573" s="515"/>
      <c r="R573" s="515"/>
      <c r="S573" s="515"/>
      <c r="T573" s="515"/>
      <c r="U573" s="515"/>
      <c r="V573" s="515"/>
      <c r="W573" s="515"/>
      <c r="X573" s="515"/>
      <c r="Y573" s="515"/>
      <c r="Z573" s="515"/>
      <c r="AA573" s="356"/>
      <c r="AB573" s="356"/>
      <c r="AC573" s="515"/>
      <c r="AD573" s="515"/>
      <c r="AE573" s="515"/>
      <c r="AF573" s="515"/>
      <c r="AG573" s="515"/>
      <c r="AH573" s="515"/>
      <c r="AI573" s="532"/>
      <c r="AJ573" s="454"/>
      <c r="AK573" s="515"/>
      <c r="AL573" s="515"/>
      <c r="AM573" s="515"/>
      <c r="AN573" s="515"/>
      <c r="AO573" s="515"/>
      <c r="AP573" s="515"/>
      <c r="AQ573" s="532"/>
      <c r="AR573" s="517"/>
      <c r="AS573" s="515"/>
      <c r="AT573" s="515"/>
      <c r="AU573" s="515"/>
      <c r="AV573" s="515"/>
      <c r="AW573" s="515"/>
      <c r="AX573" s="515"/>
      <c r="AY573" s="515"/>
      <c r="AZ573" s="515"/>
      <c r="BA573" s="515"/>
      <c r="BB573" s="515"/>
      <c r="BC573" s="515"/>
      <c r="BD573" s="515"/>
      <c r="BE573" s="356"/>
      <c r="BF573" s="448">
        <v>4</v>
      </c>
      <c r="BG573" s="441" t="s">
        <v>1175</v>
      </c>
      <c r="BH573" s="442">
        <v>1</v>
      </c>
      <c r="BI573" s="442">
        <v>4</v>
      </c>
      <c r="BJ573" s="436">
        <v>0</v>
      </c>
      <c r="BK573" s="436">
        <v>0</v>
      </c>
      <c r="BL573" s="436">
        <v>42</v>
      </c>
      <c r="BM573" s="436">
        <v>0</v>
      </c>
      <c r="BN573" s="436">
        <v>4</v>
      </c>
    </row>
    <row r="574" spans="1:66" x14ac:dyDescent="0.25">
      <c r="A574" s="425" t="s">
        <v>1767</v>
      </c>
      <c r="B574" s="495" t="s">
        <v>757</v>
      </c>
      <c r="C574" s="495" t="s">
        <v>757</v>
      </c>
      <c r="D574" s="573"/>
      <c r="E574" s="574"/>
      <c r="F574" s="429" t="s">
        <v>19</v>
      </c>
      <c r="G574" s="429" t="s">
        <v>19</v>
      </c>
      <c r="H574" s="573"/>
      <c r="I574" s="573"/>
      <c r="J574" s="573"/>
      <c r="K574" s="431" t="s">
        <v>19</v>
      </c>
      <c r="L574" s="573"/>
      <c r="M574" s="431" t="s">
        <v>19</v>
      </c>
      <c r="N574" s="573"/>
      <c r="O574" s="467" t="s">
        <v>1919</v>
      </c>
      <c r="P574" s="419"/>
      <c r="Q574" s="419"/>
      <c r="R574" s="419"/>
      <c r="S574" s="419"/>
      <c r="T574" s="419"/>
      <c r="U574" s="419"/>
      <c r="V574" s="419"/>
      <c r="W574" s="419"/>
      <c r="X574" s="419"/>
      <c r="Y574" s="419"/>
      <c r="Z574" s="419"/>
      <c r="AA574" s="419"/>
      <c r="AB574" s="419"/>
      <c r="AC574" s="419"/>
      <c r="AD574" s="419"/>
      <c r="AE574" s="419"/>
      <c r="AF574" s="419"/>
      <c r="AG574" s="419"/>
      <c r="AH574" s="419"/>
      <c r="AI574" s="420"/>
      <c r="AJ574" s="421"/>
      <c r="AK574" s="419"/>
      <c r="AL574" s="419"/>
      <c r="AM574" s="419"/>
      <c r="AN574" s="419"/>
      <c r="AO574" s="419"/>
      <c r="AP574" s="419"/>
      <c r="AQ574" s="420"/>
      <c r="AR574" s="422"/>
      <c r="AS574" s="419"/>
      <c r="AT574" s="419"/>
      <c r="AU574" s="419"/>
      <c r="AV574" s="419"/>
      <c r="AW574" s="419"/>
      <c r="AX574" s="419"/>
      <c r="AY574" s="419"/>
      <c r="AZ574" s="419"/>
      <c r="BA574" s="419"/>
      <c r="BB574" s="419"/>
      <c r="BC574" s="419"/>
      <c r="BD574" s="419"/>
      <c r="BE574" s="419"/>
      <c r="BF574" s="448" t="s">
        <v>19</v>
      </c>
      <c r="BG574" s="441"/>
      <c r="BH574" s="442"/>
      <c r="BI574" s="442"/>
      <c r="BJ574" s="436">
        <v>0</v>
      </c>
      <c r="BK574" s="436" t="s">
        <v>19</v>
      </c>
      <c r="BL574" s="436" t="s">
        <v>19</v>
      </c>
      <c r="BM574" s="436" t="s">
        <v>19</v>
      </c>
      <c r="BN574" s="436" t="s">
        <v>19</v>
      </c>
    </row>
    <row r="575" spans="1:66" ht="15.75" x14ac:dyDescent="0.25">
      <c r="A575" s="425">
        <v>80651</v>
      </c>
      <c r="B575" s="458" t="s">
        <v>1768</v>
      </c>
      <c r="C575" s="458" t="s">
        <v>1768</v>
      </c>
      <c r="D575" s="427">
        <v>4</v>
      </c>
      <c r="E575" s="428">
        <v>2.2258315780763285E-2</v>
      </c>
      <c r="F575" s="429">
        <v>0</v>
      </c>
      <c r="G575" s="429" t="s">
        <v>19</v>
      </c>
      <c r="H575" s="430">
        <v>0</v>
      </c>
      <c r="I575" s="430">
        <v>0</v>
      </c>
      <c r="J575" s="430">
        <v>0</v>
      </c>
      <c r="K575" s="431">
        <v>0</v>
      </c>
      <c r="L575" s="430">
        <v>0</v>
      </c>
      <c r="M575" s="431">
        <v>0</v>
      </c>
      <c r="N575" s="430">
        <v>0</v>
      </c>
      <c r="O575" s="549">
        <v>0</v>
      </c>
      <c r="P575" s="515"/>
      <c r="Q575" s="515"/>
      <c r="R575" s="515"/>
      <c r="S575" s="515"/>
      <c r="T575" s="515"/>
      <c r="U575" s="515"/>
      <c r="V575" s="515"/>
      <c r="W575" s="515"/>
      <c r="X575" s="515"/>
      <c r="Y575" s="515"/>
      <c r="Z575" s="515"/>
      <c r="AA575" s="356"/>
      <c r="AB575" s="356"/>
      <c r="AC575" s="515"/>
      <c r="AD575" s="515"/>
      <c r="AE575" s="515"/>
      <c r="AF575" s="515"/>
      <c r="AG575" s="515"/>
      <c r="AH575" s="515"/>
      <c r="AI575" s="532"/>
      <c r="AJ575" s="454"/>
      <c r="AK575" s="515"/>
      <c r="AL575" s="515"/>
      <c r="AM575" s="515"/>
      <c r="AN575" s="515"/>
      <c r="AO575" s="515"/>
      <c r="AP575" s="515"/>
      <c r="AQ575" s="532"/>
      <c r="AR575" s="517"/>
      <c r="AS575" s="515"/>
      <c r="AT575" s="515"/>
      <c r="AU575" s="515"/>
      <c r="AV575" s="515"/>
      <c r="AW575" s="515"/>
      <c r="AX575" s="515"/>
      <c r="AY575" s="515"/>
      <c r="AZ575" s="515"/>
      <c r="BA575" s="515"/>
      <c r="BB575" s="515"/>
      <c r="BC575" s="515"/>
      <c r="BD575" s="515"/>
      <c r="BE575" s="356"/>
      <c r="BF575" s="448">
        <v>4</v>
      </c>
      <c r="BG575" s="441" t="s">
        <v>103</v>
      </c>
      <c r="BH575" s="442">
        <v>1</v>
      </c>
      <c r="BI575" s="442">
        <v>4</v>
      </c>
      <c r="BJ575" s="436">
        <v>0</v>
      </c>
      <c r="BK575" s="436">
        <v>0</v>
      </c>
      <c r="BL575" s="436">
        <v>42</v>
      </c>
      <c r="BM575" s="436">
        <v>0</v>
      </c>
      <c r="BN575" s="436">
        <v>4</v>
      </c>
    </row>
    <row r="576" spans="1:66" ht="15.75" x14ac:dyDescent="0.25">
      <c r="A576" s="425">
        <v>80803</v>
      </c>
      <c r="B576" s="458" t="s">
        <v>766</v>
      </c>
      <c r="C576" s="458" t="s">
        <v>766</v>
      </c>
      <c r="D576" s="427">
        <v>4</v>
      </c>
      <c r="E576" s="428">
        <v>1.7050259674399586E-2</v>
      </c>
      <c r="F576" s="429">
        <v>0</v>
      </c>
      <c r="G576" s="429" t="s">
        <v>19</v>
      </c>
      <c r="H576" s="430">
        <v>0</v>
      </c>
      <c r="I576" s="430">
        <v>0</v>
      </c>
      <c r="J576" s="430">
        <v>0</v>
      </c>
      <c r="K576" s="431">
        <v>0</v>
      </c>
      <c r="L576" s="430">
        <v>0</v>
      </c>
      <c r="M576" s="431">
        <v>0</v>
      </c>
      <c r="N576" s="430">
        <v>0</v>
      </c>
      <c r="O576" s="549">
        <v>0</v>
      </c>
      <c r="P576" s="515"/>
      <c r="Q576" s="515"/>
      <c r="R576" s="515"/>
      <c r="S576" s="515"/>
      <c r="T576" s="515"/>
      <c r="U576" s="515"/>
      <c r="V576" s="515"/>
      <c r="W576" s="515"/>
      <c r="X576" s="515"/>
      <c r="Y576" s="515"/>
      <c r="Z576" s="515"/>
      <c r="AA576" s="356"/>
      <c r="AB576" s="356"/>
      <c r="AC576" s="515"/>
      <c r="AD576" s="515"/>
      <c r="AE576" s="515"/>
      <c r="AF576" s="515"/>
      <c r="AG576" s="515"/>
      <c r="AH576" s="515"/>
      <c r="AI576" s="532"/>
      <c r="AJ576" s="454"/>
      <c r="AK576" s="515"/>
      <c r="AL576" s="515"/>
      <c r="AM576" s="515"/>
      <c r="AN576" s="515"/>
      <c r="AO576" s="515"/>
      <c r="AP576" s="515"/>
      <c r="AQ576" s="532"/>
      <c r="AR576" s="517"/>
      <c r="AS576" s="515"/>
      <c r="AT576" s="515"/>
      <c r="AU576" s="515"/>
      <c r="AV576" s="515"/>
      <c r="AW576" s="515"/>
      <c r="AX576" s="515"/>
      <c r="AY576" s="515"/>
      <c r="AZ576" s="515"/>
      <c r="BA576" s="515"/>
      <c r="BB576" s="515"/>
      <c r="BC576" s="515"/>
      <c r="BD576" s="515"/>
      <c r="BE576" s="356"/>
      <c r="BF576" s="448">
        <v>4</v>
      </c>
      <c r="BG576" s="441" t="s">
        <v>103</v>
      </c>
      <c r="BH576" s="442">
        <v>1</v>
      </c>
      <c r="BI576" s="442">
        <v>4</v>
      </c>
      <c r="BJ576" s="436">
        <v>0</v>
      </c>
      <c r="BK576" s="436">
        <v>0</v>
      </c>
      <c r="BL576" s="436">
        <v>42</v>
      </c>
      <c r="BM576" s="436">
        <v>0</v>
      </c>
      <c r="BN576" s="436">
        <v>4</v>
      </c>
    </row>
    <row r="577" spans="1:66" ht="15.75" x14ac:dyDescent="0.25">
      <c r="A577" s="545">
        <v>271608</v>
      </c>
      <c r="B577" s="458" t="s">
        <v>1769</v>
      </c>
      <c r="C577" s="458" t="s">
        <v>1769</v>
      </c>
      <c r="D577" s="427">
        <v>4</v>
      </c>
      <c r="E577" s="428">
        <v>5.0862728118587559E-2</v>
      </c>
      <c r="F577" s="429">
        <v>0</v>
      </c>
      <c r="G577" s="429" t="s">
        <v>19</v>
      </c>
      <c r="H577" s="430">
        <v>0</v>
      </c>
      <c r="I577" s="430">
        <v>0</v>
      </c>
      <c r="J577" s="430">
        <v>0</v>
      </c>
      <c r="K577" s="431">
        <v>0</v>
      </c>
      <c r="L577" s="430">
        <v>0</v>
      </c>
      <c r="M577" s="431">
        <v>0</v>
      </c>
      <c r="N577" s="430">
        <v>0</v>
      </c>
      <c r="O577" s="549">
        <v>0</v>
      </c>
      <c r="P577" s="515"/>
      <c r="Q577" s="515"/>
      <c r="R577" s="515"/>
      <c r="S577" s="515"/>
      <c r="T577" s="515"/>
      <c r="U577" s="515"/>
      <c r="V577" s="515"/>
      <c r="W577" s="515"/>
      <c r="X577" s="515"/>
      <c r="Y577" s="515"/>
      <c r="Z577" s="515"/>
      <c r="AA577" s="356"/>
      <c r="AB577" s="356"/>
      <c r="AC577" s="515"/>
      <c r="AD577" s="515"/>
      <c r="AE577" s="515"/>
      <c r="AF577" s="515"/>
      <c r="AG577" s="515"/>
      <c r="AH577" s="515"/>
      <c r="AI577" s="532"/>
      <c r="AJ577" s="454"/>
      <c r="AK577" s="515"/>
      <c r="AL577" s="515"/>
      <c r="AM577" s="515"/>
      <c r="AN577" s="515"/>
      <c r="AO577" s="515"/>
      <c r="AP577" s="515"/>
      <c r="AQ577" s="532"/>
      <c r="AR577" s="517"/>
      <c r="AS577" s="515"/>
      <c r="AT577" s="515"/>
      <c r="AU577" s="515"/>
      <c r="AV577" s="515"/>
      <c r="AW577" s="515"/>
      <c r="AX577" s="515"/>
      <c r="AY577" s="515"/>
      <c r="AZ577" s="515"/>
      <c r="BA577" s="515"/>
      <c r="BB577" s="515"/>
      <c r="BC577" s="515"/>
      <c r="BD577" s="515"/>
      <c r="BE577" s="356"/>
      <c r="BF577" s="448">
        <v>4</v>
      </c>
      <c r="BG577" s="441" t="s">
        <v>37</v>
      </c>
      <c r="BH577" s="442">
        <v>1</v>
      </c>
      <c r="BI577" s="442">
        <v>4</v>
      </c>
      <c r="BJ577" s="436">
        <v>0</v>
      </c>
      <c r="BK577" s="436">
        <v>0</v>
      </c>
      <c r="BL577" s="436">
        <v>42</v>
      </c>
      <c r="BM577" s="436">
        <v>0</v>
      </c>
      <c r="BN577" s="436">
        <v>4</v>
      </c>
    </row>
    <row r="578" spans="1:66" ht="15.75" x14ac:dyDescent="0.25">
      <c r="A578" s="425">
        <v>271605</v>
      </c>
      <c r="B578" s="458" t="s">
        <v>1770</v>
      </c>
      <c r="C578" s="458" t="s">
        <v>1770</v>
      </c>
      <c r="D578" s="427">
        <v>4</v>
      </c>
      <c r="E578" s="428">
        <v>1.4908230163516584E-2</v>
      </c>
      <c r="F578" s="429">
        <v>0</v>
      </c>
      <c r="G578" s="429" t="s">
        <v>19</v>
      </c>
      <c r="H578" s="430">
        <v>0</v>
      </c>
      <c r="I578" s="430">
        <v>0</v>
      </c>
      <c r="J578" s="430">
        <v>0</v>
      </c>
      <c r="K578" s="431">
        <v>0</v>
      </c>
      <c r="L578" s="430">
        <v>0</v>
      </c>
      <c r="M578" s="431">
        <v>0</v>
      </c>
      <c r="N578" s="430">
        <v>0</v>
      </c>
      <c r="O578" s="549">
        <v>0</v>
      </c>
      <c r="P578" s="515"/>
      <c r="Q578" s="515"/>
      <c r="R578" s="515"/>
      <c r="S578" s="515"/>
      <c r="T578" s="515"/>
      <c r="U578" s="515"/>
      <c r="V578" s="515"/>
      <c r="W578" s="515"/>
      <c r="X578" s="515"/>
      <c r="Y578" s="515"/>
      <c r="Z578" s="515"/>
      <c r="AA578" s="356"/>
      <c r="AB578" s="356"/>
      <c r="AC578" s="515"/>
      <c r="AD578" s="515"/>
      <c r="AE578" s="515"/>
      <c r="AF578" s="515"/>
      <c r="AG578" s="515"/>
      <c r="AH578" s="515"/>
      <c r="AI578" s="532"/>
      <c r="AJ578" s="454"/>
      <c r="AK578" s="515"/>
      <c r="AL578" s="515"/>
      <c r="AM578" s="515"/>
      <c r="AN578" s="515"/>
      <c r="AO578" s="515"/>
      <c r="AP578" s="515"/>
      <c r="AQ578" s="532"/>
      <c r="AR578" s="517"/>
      <c r="AS578" s="515"/>
      <c r="AT578" s="515"/>
      <c r="AU578" s="515"/>
      <c r="AV578" s="515"/>
      <c r="AW578" s="515"/>
      <c r="AX578" s="515"/>
      <c r="AY578" s="515"/>
      <c r="AZ578" s="515"/>
      <c r="BA578" s="515"/>
      <c r="BB578" s="515"/>
      <c r="BC578" s="515"/>
      <c r="BD578" s="515"/>
      <c r="BE578" s="356"/>
      <c r="BF578" s="448">
        <v>24</v>
      </c>
      <c r="BG578" s="441" t="s">
        <v>103</v>
      </c>
      <c r="BH578" s="442">
        <v>6</v>
      </c>
      <c r="BI578" s="442">
        <v>24</v>
      </c>
      <c r="BJ578" s="436">
        <v>0</v>
      </c>
      <c r="BK578" s="436">
        <v>0</v>
      </c>
      <c r="BL578" s="436">
        <v>42</v>
      </c>
      <c r="BM578" s="436">
        <v>0</v>
      </c>
      <c r="BN578" s="436">
        <v>4</v>
      </c>
    </row>
    <row r="579" spans="1:66" x14ac:dyDescent="0.25">
      <c r="A579" s="425" t="s">
        <v>1771</v>
      </c>
      <c r="B579" s="495" t="s">
        <v>791</v>
      </c>
      <c r="C579" s="495" t="s">
        <v>791</v>
      </c>
      <c r="D579" s="573"/>
      <c r="E579" s="574"/>
      <c r="F579" s="429" t="s">
        <v>19</v>
      </c>
      <c r="G579" s="429" t="s">
        <v>19</v>
      </c>
      <c r="H579" s="573"/>
      <c r="I579" s="573"/>
      <c r="J579" s="573"/>
      <c r="K579" s="431" t="s">
        <v>19</v>
      </c>
      <c r="L579" s="573"/>
      <c r="M579" s="431" t="s">
        <v>19</v>
      </c>
      <c r="N579" s="573"/>
      <c r="O579" s="467" t="s">
        <v>1919</v>
      </c>
      <c r="P579" s="419"/>
      <c r="Q579" s="419"/>
      <c r="R579" s="419"/>
      <c r="S579" s="419"/>
      <c r="T579" s="419"/>
      <c r="U579" s="419"/>
      <c r="V579" s="419"/>
      <c r="W579" s="419"/>
      <c r="X579" s="419"/>
      <c r="Y579" s="419"/>
      <c r="Z579" s="419"/>
      <c r="AA579" s="419"/>
      <c r="AB579" s="419"/>
      <c r="AC579" s="419"/>
      <c r="AD579" s="419"/>
      <c r="AE579" s="419"/>
      <c r="AF579" s="419"/>
      <c r="AG579" s="419"/>
      <c r="AH579" s="419"/>
      <c r="AI579" s="420"/>
      <c r="AJ579" s="421"/>
      <c r="AK579" s="419"/>
      <c r="AL579" s="419"/>
      <c r="AM579" s="419"/>
      <c r="AN579" s="419"/>
      <c r="AO579" s="419"/>
      <c r="AP579" s="419"/>
      <c r="AQ579" s="420"/>
      <c r="AR579" s="422"/>
      <c r="AS579" s="419"/>
      <c r="AT579" s="419"/>
      <c r="AU579" s="419"/>
      <c r="AV579" s="419"/>
      <c r="AW579" s="419"/>
      <c r="AX579" s="419"/>
      <c r="AY579" s="419"/>
      <c r="AZ579" s="419"/>
      <c r="BA579" s="419"/>
      <c r="BB579" s="419"/>
      <c r="BC579" s="419"/>
      <c r="BD579" s="419"/>
      <c r="BE579" s="419"/>
      <c r="BF579" s="448" t="s">
        <v>19</v>
      </c>
      <c r="BG579" s="441"/>
      <c r="BH579" s="442"/>
      <c r="BI579" s="442"/>
      <c r="BJ579" s="436">
        <v>0</v>
      </c>
      <c r="BK579" s="436" t="s">
        <v>19</v>
      </c>
      <c r="BL579" s="436" t="s">
        <v>19</v>
      </c>
      <c r="BM579" s="436" t="s">
        <v>19</v>
      </c>
      <c r="BN579" s="436" t="s">
        <v>19</v>
      </c>
    </row>
    <row r="580" spans="1:66" ht="30" x14ac:dyDescent="0.25">
      <c r="A580" s="425">
        <v>80504</v>
      </c>
      <c r="B580" s="458" t="s">
        <v>1772</v>
      </c>
      <c r="C580" s="458" t="s">
        <v>1772</v>
      </c>
      <c r="D580" s="427">
        <v>4</v>
      </c>
      <c r="E580" s="428">
        <v>0</v>
      </c>
      <c r="F580" s="429">
        <v>0</v>
      </c>
      <c r="G580" s="429" t="s">
        <v>1920</v>
      </c>
      <c r="H580" s="430">
        <v>0</v>
      </c>
      <c r="I580" s="430">
        <v>0</v>
      </c>
      <c r="J580" s="430">
        <v>0</v>
      </c>
      <c r="K580" s="431">
        <v>0</v>
      </c>
      <c r="L580" s="430">
        <v>0</v>
      </c>
      <c r="M580" s="431">
        <v>0</v>
      </c>
      <c r="N580" s="430">
        <v>0</v>
      </c>
      <c r="O580" s="549">
        <v>0</v>
      </c>
      <c r="P580" s="515"/>
      <c r="Q580" s="515"/>
      <c r="R580" s="515"/>
      <c r="S580" s="515"/>
      <c r="T580" s="515"/>
      <c r="U580" s="515"/>
      <c r="V580" s="515"/>
      <c r="W580" s="515"/>
      <c r="X580" s="515"/>
      <c r="Y580" s="515"/>
      <c r="Z580" s="515"/>
      <c r="AA580" s="356" t="s">
        <v>1549</v>
      </c>
      <c r="AB580" s="356" t="s">
        <v>1549</v>
      </c>
      <c r="AC580" s="515"/>
      <c r="AD580" s="515"/>
      <c r="AE580" s="515"/>
      <c r="AF580" s="515"/>
      <c r="AG580" s="515"/>
      <c r="AH580" s="515"/>
      <c r="AI580" s="532"/>
      <c r="AJ580" s="356" t="s">
        <v>1549</v>
      </c>
      <c r="AK580" s="515"/>
      <c r="AL580" s="515"/>
      <c r="AM580" s="515"/>
      <c r="AN580" s="515"/>
      <c r="AO580" s="515"/>
      <c r="AP580" s="515"/>
      <c r="AQ580" s="532"/>
      <c r="AR580" s="517"/>
      <c r="AS580" s="515"/>
      <c r="AT580" s="515"/>
      <c r="AU580" s="515"/>
      <c r="AV580" s="515"/>
      <c r="AW580" s="515"/>
      <c r="AX580" s="515"/>
      <c r="AY580" s="515"/>
      <c r="AZ580" s="515"/>
      <c r="BA580" s="515"/>
      <c r="BB580" s="515"/>
      <c r="BC580" s="515"/>
      <c r="BD580" s="515"/>
      <c r="BE580" s="356"/>
      <c r="BF580" s="448">
        <v>0</v>
      </c>
      <c r="BG580" s="441" t="s">
        <v>103</v>
      </c>
      <c r="BH580" s="442">
        <v>0</v>
      </c>
      <c r="BI580" s="442">
        <v>0</v>
      </c>
      <c r="BJ580" s="436">
        <v>3</v>
      </c>
      <c r="BK580" s="436">
        <v>0</v>
      </c>
      <c r="BL580" s="436">
        <v>39</v>
      </c>
      <c r="BM580" s="436">
        <v>0</v>
      </c>
      <c r="BN580" s="436">
        <v>4</v>
      </c>
    </row>
    <row r="581" spans="1:66" ht="15.75" x14ac:dyDescent="0.25">
      <c r="A581" s="425">
        <v>80542</v>
      </c>
      <c r="B581" s="458" t="s">
        <v>1409</v>
      </c>
      <c r="C581" s="458" t="s">
        <v>1409</v>
      </c>
      <c r="D581" s="427">
        <v>4</v>
      </c>
      <c r="E581" s="428">
        <v>0</v>
      </c>
      <c r="F581" s="429">
        <v>0</v>
      </c>
      <c r="G581" s="429" t="s">
        <v>1920</v>
      </c>
      <c r="H581" s="430">
        <v>0</v>
      </c>
      <c r="I581" s="430">
        <v>0</v>
      </c>
      <c r="J581" s="430">
        <v>0</v>
      </c>
      <c r="K581" s="431">
        <v>0</v>
      </c>
      <c r="L581" s="430">
        <v>0</v>
      </c>
      <c r="M581" s="431">
        <v>0</v>
      </c>
      <c r="N581" s="430">
        <v>0</v>
      </c>
      <c r="O581" s="549">
        <v>0</v>
      </c>
      <c r="P581" s="515"/>
      <c r="Q581" s="515"/>
      <c r="R581" s="515"/>
      <c r="S581" s="515"/>
      <c r="T581" s="515"/>
      <c r="U581" s="515"/>
      <c r="V581" s="515"/>
      <c r="W581" s="515"/>
      <c r="X581" s="515"/>
      <c r="Y581" s="515"/>
      <c r="Z581" s="515"/>
      <c r="AA581" s="356" t="s">
        <v>1549</v>
      </c>
      <c r="AB581" s="356" t="s">
        <v>1549</v>
      </c>
      <c r="AC581" s="515"/>
      <c r="AD581" s="515"/>
      <c r="AE581" s="515"/>
      <c r="AF581" s="515"/>
      <c r="AG581" s="515"/>
      <c r="AH581" s="515"/>
      <c r="AI581" s="532"/>
      <c r="AJ581" s="356" t="s">
        <v>1549</v>
      </c>
      <c r="AK581" s="515"/>
      <c r="AL581" s="515"/>
      <c r="AM581" s="515"/>
      <c r="AN581" s="515"/>
      <c r="AO581" s="515"/>
      <c r="AP581" s="515"/>
      <c r="AQ581" s="532"/>
      <c r="AR581" s="517"/>
      <c r="AS581" s="515"/>
      <c r="AT581" s="515"/>
      <c r="AU581" s="515"/>
      <c r="AV581" s="515"/>
      <c r="AW581" s="515"/>
      <c r="AX581" s="515"/>
      <c r="AY581" s="515"/>
      <c r="AZ581" s="515"/>
      <c r="BA581" s="515"/>
      <c r="BB581" s="515"/>
      <c r="BC581" s="515"/>
      <c r="BD581" s="515"/>
      <c r="BE581" s="356"/>
      <c r="BF581" s="448">
        <v>0</v>
      </c>
      <c r="BG581" s="441" t="s">
        <v>103</v>
      </c>
      <c r="BH581" s="442">
        <v>0</v>
      </c>
      <c r="BI581" s="442">
        <v>0</v>
      </c>
      <c r="BJ581" s="436">
        <v>3</v>
      </c>
      <c r="BK581" s="436">
        <v>0</v>
      </c>
      <c r="BL581" s="436">
        <v>39</v>
      </c>
      <c r="BM581" s="436">
        <v>0</v>
      </c>
      <c r="BN581" s="436">
        <v>4</v>
      </c>
    </row>
    <row r="582" spans="1:66" ht="15.75" x14ac:dyDescent="0.25">
      <c r="A582" s="461">
        <v>80550</v>
      </c>
      <c r="B582" s="458" t="s">
        <v>1773</v>
      </c>
      <c r="C582" s="458" t="s">
        <v>1773</v>
      </c>
      <c r="D582" s="427">
        <v>4</v>
      </c>
      <c r="E582" s="428">
        <v>0</v>
      </c>
      <c r="F582" s="429">
        <v>0</v>
      </c>
      <c r="G582" s="429" t="s">
        <v>1920</v>
      </c>
      <c r="H582" s="430">
        <v>0</v>
      </c>
      <c r="I582" s="430">
        <v>0</v>
      </c>
      <c r="J582" s="430">
        <v>0</v>
      </c>
      <c r="K582" s="431">
        <v>0</v>
      </c>
      <c r="L582" s="430">
        <v>0</v>
      </c>
      <c r="M582" s="431">
        <v>0</v>
      </c>
      <c r="N582" s="430">
        <v>0</v>
      </c>
      <c r="O582" s="549">
        <v>0</v>
      </c>
      <c r="P582" s="515"/>
      <c r="Q582" s="515"/>
      <c r="R582" s="515"/>
      <c r="S582" s="515"/>
      <c r="T582" s="515"/>
      <c r="U582" s="515"/>
      <c r="V582" s="515"/>
      <c r="W582" s="515"/>
      <c r="X582" s="515"/>
      <c r="Y582" s="515"/>
      <c r="Z582" s="515"/>
      <c r="AA582" s="356" t="s">
        <v>1549</v>
      </c>
      <c r="AB582" s="356" t="s">
        <v>1549</v>
      </c>
      <c r="AC582" s="515"/>
      <c r="AD582" s="515"/>
      <c r="AE582" s="515"/>
      <c r="AF582" s="515"/>
      <c r="AG582" s="515"/>
      <c r="AH582" s="515"/>
      <c r="AI582" s="532"/>
      <c r="AJ582" s="356" t="s">
        <v>1549</v>
      </c>
      <c r="AK582" s="515"/>
      <c r="AL582" s="515"/>
      <c r="AM582" s="515"/>
      <c r="AN582" s="515"/>
      <c r="AO582" s="515"/>
      <c r="AP582" s="515"/>
      <c r="AQ582" s="532"/>
      <c r="AR582" s="517"/>
      <c r="AS582" s="515"/>
      <c r="AT582" s="515"/>
      <c r="AU582" s="515"/>
      <c r="AV582" s="515"/>
      <c r="AW582" s="515"/>
      <c r="AX582" s="515"/>
      <c r="AY582" s="515"/>
      <c r="AZ582" s="515"/>
      <c r="BA582" s="515"/>
      <c r="BB582" s="515"/>
      <c r="BC582" s="515"/>
      <c r="BD582" s="515"/>
      <c r="BE582" s="356"/>
      <c r="BF582" s="448">
        <v>0</v>
      </c>
      <c r="BG582" s="441" t="s">
        <v>1774</v>
      </c>
      <c r="BH582" s="442">
        <v>0</v>
      </c>
      <c r="BI582" s="442">
        <v>0</v>
      </c>
      <c r="BJ582" s="436">
        <v>3</v>
      </c>
      <c r="BK582" s="436">
        <v>0</v>
      </c>
      <c r="BL582" s="436">
        <v>39</v>
      </c>
      <c r="BM582" s="436">
        <v>0</v>
      </c>
      <c r="BN582" s="436">
        <v>4</v>
      </c>
    </row>
    <row r="583" spans="1:66" ht="15.75" x14ac:dyDescent="0.25">
      <c r="A583" s="461">
        <v>80520</v>
      </c>
      <c r="B583" s="458" t="s">
        <v>1775</v>
      </c>
      <c r="C583" s="458" t="s">
        <v>1775</v>
      </c>
      <c r="D583" s="427">
        <v>4</v>
      </c>
      <c r="E583" s="428">
        <v>0</v>
      </c>
      <c r="F583" s="429">
        <v>0</v>
      </c>
      <c r="G583" s="429" t="s">
        <v>1920</v>
      </c>
      <c r="H583" s="430">
        <v>0</v>
      </c>
      <c r="I583" s="430">
        <v>0</v>
      </c>
      <c r="J583" s="430">
        <v>0</v>
      </c>
      <c r="K583" s="431">
        <v>0</v>
      </c>
      <c r="L583" s="430">
        <v>0</v>
      </c>
      <c r="M583" s="431">
        <v>0</v>
      </c>
      <c r="N583" s="430">
        <v>0</v>
      </c>
      <c r="O583" s="549">
        <v>0</v>
      </c>
      <c r="P583" s="515"/>
      <c r="Q583" s="515"/>
      <c r="R583" s="515"/>
      <c r="S583" s="515"/>
      <c r="T583" s="515"/>
      <c r="U583" s="515"/>
      <c r="V583" s="515"/>
      <c r="W583" s="515"/>
      <c r="X583" s="515"/>
      <c r="Y583" s="515"/>
      <c r="Z583" s="515"/>
      <c r="AA583" s="356" t="s">
        <v>1549</v>
      </c>
      <c r="AB583" s="356" t="s">
        <v>1549</v>
      </c>
      <c r="AC583" s="515"/>
      <c r="AD583" s="515"/>
      <c r="AE583" s="515"/>
      <c r="AF583" s="515"/>
      <c r="AG583" s="515"/>
      <c r="AH583" s="515"/>
      <c r="AI583" s="532"/>
      <c r="AJ583" s="356" t="s">
        <v>1549</v>
      </c>
      <c r="AK583" s="515"/>
      <c r="AL583" s="515"/>
      <c r="AM583" s="515"/>
      <c r="AN583" s="515"/>
      <c r="AO583" s="515"/>
      <c r="AP583" s="515"/>
      <c r="AQ583" s="532"/>
      <c r="AR583" s="517"/>
      <c r="AS583" s="515"/>
      <c r="AT583" s="515"/>
      <c r="AU583" s="515"/>
      <c r="AV583" s="515"/>
      <c r="AW583" s="515"/>
      <c r="AX583" s="515"/>
      <c r="AY583" s="515"/>
      <c r="AZ583" s="515"/>
      <c r="BA583" s="515"/>
      <c r="BB583" s="515"/>
      <c r="BC583" s="515"/>
      <c r="BD583" s="515"/>
      <c r="BE583" s="356"/>
      <c r="BF583" s="448">
        <v>0</v>
      </c>
      <c r="BG583" s="441" t="s">
        <v>1776</v>
      </c>
      <c r="BH583" s="442">
        <v>0</v>
      </c>
      <c r="BI583" s="442">
        <v>0</v>
      </c>
      <c r="BJ583" s="436">
        <v>3</v>
      </c>
      <c r="BK583" s="436">
        <v>0</v>
      </c>
      <c r="BL583" s="436">
        <v>39</v>
      </c>
      <c r="BM583" s="436">
        <v>0</v>
      </c>
      <c r="BN583" s="436">
        <v>4</v>
      </c>
    </row>
    <row r="584" spans="1:66" ht="30" x14ac:dyDescent="0.25">
      <c r="A584" s="545">
        <v>80505</v>
      </c>
      <c r="B584" s="458" t="s">
        <v>1909</v>
      </c>
      <c r="C584" s="458" t="s">
        <v>1909</v>
      </c>
      <c r="D584" s="427">
        <v>4</v>
      </c>
      <c r="E584" s="428">
        <v>7.9454573138551365E-2</v>
      </c>
      <c r="F584" s="429">
        <v>0</v>
      </c>
      <c r="G584" s="429" t="s">
        <v>19</v>
      </c>
      <c r="H584" s="430">
        <v>0</v>
      </c>
      <c r="I584" s="430">
        <v>0</v>
      </c>
      <c r="J584" s="430">
        <v>0</v>
      </c>
      <c r="K584" s="431">
        <v>0</v>
      </c>
      <c r="L584" s="430">
        <v>0</v>
      </c>
      <c r="M584" s="431">
        <v>0</v>
      </c>
      <c r="N584" s="430">
        <v>0</v>
      </c>
      <c r="O584" s="549">
        <v>0</v>
      </c>
      <c r="P584" s="515"/>
      <c r="Q584" s="515"/>
      <c r="R584" s="515"/>
      <c r="S584" s="515"/>
      <c r="T584" s="515"/>
      <c r="U584" s="515"/>
      <c r="V584" s="515"/>
      <c r="W584" s="515"/>
      <c r="X584" s="515"/>
      <c r="Y584" s="515"/>
      <c r="Z584" s="515"/>
      <c r="AA584" s="356"/>
      <c r="AB584" s="356"/>
      <c r="AC584" s="515"/>
      <c r="AD584" s="515"/>
      <c r="AE584" s="515"/>
      <c r="AF584" s="515"/>
      <c r="AG584" s="515"/>
      <c r="AH584" s="515"/>
      <c r="AI584" s="532"/>
      <c r="AJ584" s="454"/>
      <c r="AK584" s="515"/>
      <c r="AL584" s="515"/>
      <c r="AM584" s="515"/>
      <c r="AN584" s="515"/>
      <c r="AO584" s="515"/>
      <c r="AP584" s="515"/>
      <c r="AQ584" s="532"/>
      <c r="AR584" s="517"/>
      <c r="AS584" s="515"/>
      <c r="AT584" s="515"/>
      <c r="AU584" s="515"/>
      <c r="AV584" s="515"/>
      <c r="AW584" s="515"/>
      <c r="AX584" s="515"/>
      <c r="AY584" s="515"/>
      <c r="AZ584" s="515"/>
      <c r="BA584" s="515"/>
      <c r="BB584" s="515"/>
      <c r="BC584" s="515"/>
      <c r="BD584" s="515"/>
      <c r="BE584" s="356"/>
      <c r="BF584" s="448">
        <v>4</v>
      </c>
      <c r="BG584" s="441" t="s">
        <v>99</v>
      </c>
      <c r="BH584" s="442">
        <v>1</v>
      </c>
      <c r="BI584" s="442">
        <v>4</v>
      </c>
      <c r="BJ584" s="436">
        <v>0</v>
      </c>
      <c r="BK584" s="436">
        <v>0</v>
      </c>
      <c r="BL584" s="436">
        <v>42</v>
      </c>
      <c r="BM584" s="436">
        <v>0</v>
      </c>
      <c r="BN584" s="436">
        <v>4</v>
      </c>
    </row>
    <row r="585" spans="1:66" ht="30" x14ac:dyDescent="0.25">
      <c r="A585" s="425" t="s">
        <v>1910</v>
      </c>
      <c r="B585" s="458" t="s">
        <v>1911</v>
      </c>
      <c r="C585" s="458" t="s">
        <v>1911</v>
      </c>
      <c r="D585" s="427">
        <v>4</v>
      </c>
      <c r="E585" s="428">
        <v>8.7991173146814289E-3</v>
      </c>
      <c r="F585" s="429">
        <v>0</v>
      </c>
      <c r="G585" s="429" t="s">
        <v>19</v>
      </c>
      <c r="H585" s="430">
        <v>0</v>
      </c>
      <c r="I585" s="430">
        <v>0</v>
      </c>
      <c r="J585" s="430">
        <v>0</v>
      </c>
      <c r="K585" s="431">
        <v>0</v>
      </c>
      <c r="L585" s="430">
        <v>0</v>
      </c>
      <c r="M585" s="431">
        <v>0</v>
      </c>
      <c r="N585" s="430">
        <v>0</v>
      </c>
      <c r="O585" s="549">
        <v>0</v>
      </c>
      <c r="P585" s="515"/>
      <c r="Q585" s="515"/>
      <c r="R585" s="515"/>
      <c r="S585" s="515"/>
      <c r="T585" s="515"/>
      <c r="U585" s="515"/>
      <c r="V585" s="515"/>
      <c r="W585" s="515"/>
      <c r="X585" s="515"/>
      <c r="Y585" s="515"/>
      <c r="Z585" s="515"/>
      <c r="AA585" s="356"/>
      <c r="AB585" s="356"/>
      <c r="AC585" s="515"/>
      <c r="AD585" s="515"/>
      <c r="AE585" s="515"/>
      <c r="AF585" s="515"/>
      <c r="AG585" s="515"/>
      <c r="AH585" s="515"/>
      <c r="AI585" s="532"/>
      <c r="AJ585" s="454"/>
      <c r="AK585" s="515"/>
      <c r="AL585" s="515"/>
      <c r="AM585" s="515"/>
      <c r="AN585" s="515"/>
      <c r="AO585" s="515"/>
      <c r="AP585" s="515"/>
      <c r="AQ585" s="532"/>
      <c r="AR585" s="517"/>
      <c r="AS585" s="515"/>
      <c r="AT585" s="515"/>
      <c r="AU585" s="515"/>
      <c r="AV585" s="515"/>
      <c r="AW585" s="515"/>
      <c r="AX585" s="515"/>
      <c r="AY585" s="515"/>
      <c r="AZ585" s="515"/>
      <c r="BA585" s="515"/>
      <c r="BB585" s="515"/>
      <c r="BC585" s="515"/>
      <c r="BD585" s="515"/>
      <c r="BE585" s="356"/>
      <c r="BF585" s="448">
        <v>4</v>
      </c>
      <c r="BG585" s="441" t="s">
        <v>1175</v>
      </c>
      <c r="BH585" s="442">
        <v>1</v>
      </c>
      <c r="BI585" s="442">
        <v>4</v>
      </c>
      <c r="BJ585" s="436">
        <v>0</v>
      </c>
      <c r="BK585" s="436">
        <v>0</v>
      </c>
      <c r="BL585" s="436">
        <v>42</v>
      </c>
      <c r="BM585" s="436">
        <v>0</v>
      </c>
      <c r="BN585" s="436">
        <v>4</v>
      </c>
    </row>
    <row r="586" spans="1:66" x14ac:dyDescent="0.25">
      <c r="A586" s="425" t="s">
        <v>1777</v>
      </c>
      <c r="B586" s="495" t="s">
        <v>1778</v>
      </c>
      <c r="C586" s="495" t="s">
        <v>1778</v>
      </c>
      <c r="D586" s="573"/>
      <c r="E586" s="574"/>
      <c r="F586" s="429" t="s">
        <v>19</v>
      </c>
      <c r="G586" s="429" t="s">
        <v>19</v>
      </c>
      <c r="H586" s="573"/>
      <c r="I586" s="573"/>
      <c r="J586" s="573"/>
      <c r="K586" s="431" t="s">
        <v>19</v>
      </c>
      <c r="L586" s="573"/>
      <c r="M586" s="431" t="s">
        <v>19</v>
      </c>
      <c r="N586" s="573"/>
      <c r="O586" s="467" t="s">
        <v>1919</v>
      </c>
      <c r="P586" s="419"/>
      <c r="Q586" s="419"/>
      <c r="R586" s="419"/>
      <c r="S586" s="419"/>
      <c r="T586" s="419"/>
      <c r="U586" s="419"/>
      <c r="V586" s="419"/>
      <c r="W586" s="419"/>
      <c r="X586" s="419"/>
      <c r="Y586" s="419"/>
      <c r="Z586" s="419"/>
      <c r="AA586" s="419"/>
      <c r="AB586" s="419"/>
      <c r="AC586" s="419"/>
      <c r="AD586" s="419"/>
      <c r="AE586" s="419"/>
      <c r="AF586" s="419"/>
      <c r="AG586" s="419"/>
      <c r="AH586" s="419"/>
      <c r="AI586" s="420"/>
      <c r="AJ586" s="421"/>
      <c r="AK586" s="419"/>
      <c r="AL586" s="419"/>
      <c r="AM586" s="419"/>
      <c r="AN586" s="419"/>
      <c r="AO586" s="419"/>
      <c r="AP586" s="419"/>
      <c r="AQ586" s="420"/>
      <c r="AR586" s="422"/>
      <c r="AS586" s="419"/>
      <c r="AT586" s="419"/>
      <c r="AU586" s="419"/>
      <c r="AV586" s="419"/>
      <c r="AW586" s="419"/>
      <c r="AX586" s="419"/>
      <c r="AY586" s="419"/>
      <c r="AZ586" s="419"/>
      <c r="BA586" s="419"/>
      <c r="BB586" s="419"/>
      <c r="BC586" s="419"/>
      <c r="BD586" s="419"/>
      <c r="BE586" s="419"/>
      <c r="BF586" s="448" t="s">
        <v>19</v>
      </c>
      <c r="BG586" s="441"/>
      <c r="BH586" s="442"/>
      <c r="BI586" s="442"/>
      <c r="BJ586" s="436">
        <v>0</v>
      </c>
      <c r="BK586" s="436" t="s">
        <v>19</v>
      </c>
      <c r="BL586" s="436" t="s">
        <v>19</v>
      </c>
      <c r="BM586" s="436" t="s">
        <v>19</v>
      </c>
      <c r="BN586" s="436" t="s">
        <v>19</v>
      </c>
    </row>
    <row r="587" spans="1:66" ht="30" x14ac:dyDescent="0.25">
      <c r="A587" s="425">
        <v>80526</v>
      </c>
      <c r="B587" s="458" t="s">
        <v>794</v>
      </c>
      <c r="C587" s="458" t="s">
        <v>794</v>
      </c>
      <c r="D587" s="427">
        <v>4</v>
      </c>
      <c r="E587" s="428">
        <v>1.0730095678003038E-2</v>
      </c>
      <c r="F587" s="429">
        <v>0</v>
      </c>
      <c r="G587" s="429" t="s">
        <v>19</v>
      </c>
      <c r="H587" s="430">
        <v>0</v>
      </c>
      <c r="I587" s="430">
        <v>0</v>
      </c>
      <c r="J587" s="430">
        <v>0</v>
      </c>
      <c r="K587" s="431">
        <v>0</v>
      </c>
      <c r="L587" s="430">
        <v>0</v>
      </c>
      <c r="M587" s="431">
        <v>0</v>
      </c>
      <c r="N587" s="430">
        <v>0</v>
      </c>
      <c r="O587" s="549">
        <v>0</v>
      </c>
      <c r="P587" s="515"/>
      <c r="Q587" s="515"/>
      <c r="R587" s="515"/>
      <c r="S587" s="515"/>
      <c r="T587" s="515"/>
      <c r="U587" s="515"/>
      <c r="V587" s="515"/>
      <c r="W587" s="515"/>
      <c r="X587" s="515"/>
      <c r="Y587" s="515"/>
      <c r="Z587" s="515"/>
      <c r="AA587" s="356"/>
      <c r="AB587" s="356"/>
      <c r="AC587" s="515"/>
      <c r="AD587" s="515"/>
      <c r="AE587" s="515"/>
      <c r="AF587" s="515"/>
      <c r="AG587" s="515"/>
      <c r="AH587" s="515"/>
      <c r="AI587" s="532"/>
      <c r="AJ587" s="454"/>
      <c r="AK587" s="515"/>
      <c r="AL587" s="515"/>
      <c r="AM587" s="515"/>
      <c r="AN587" s="515"/>
      <c r="AO587" s="515"/>
      <c r="AP587" s="515"/>
      <c r="AQ587" s="532"/>
      <c r="AR587" s="517"/>
      <c r="AS587" s="515"/>
      <c r="AT587" s="515"/>
      <c r="AU587" s="515"/>
      <c r="AV587" s="515"/>
      <c r="AW587" s="515"/>
      <c r="AX587" s="515"/>
      <c r="AY587" s="515"/>
      <c r="AZ587" s="515"/>
      <c r="BA587" s="515"/>
      <c r="BB587" s="515"/>
      <c r="BC587" s="515"/>
      <c r="BD587" s="515"/>
      <c r="BE587" s="356"/>
      <c r="BF587" s="448">
        <v>4</v>
      </c>
      <c r="BG587" s="441" t="s">
        <v>103</v>
      </c>
      <c r="BH587" s="442">
        <v>1</v>
      </c>
      <c r="BI587" s="442">
        <v>4</v>
      </c>
      <c r="BJ587" s="436">
        <v>0</v>
      </c>
      <c r="BK587" s="436">
        <v>0</v>
      </c>
      <c r="BL587" s="436">
        <v>42</v>
      </c>
      <c r="BM587" s="436">
        <v>0</v>
      </c>
      <c r="BN587" s="436">
        <v>4</v>
      </c>
    </row>
    <row r="588" spans="1:66" ht="15.75" x14ac:dyDescent="0.25">
      <c r="A588" s="425">
        <v>80532</v>
      </c>
      <c r="B588" s="458" t="s">
        <v>1779</v>
      </c>
      <c r="C588" s="458" t="s">
        <v>1779</v>
      </c>
      <c r="D588" s="427">
        <v>4</v>
      </c>
      <c r="E588" s="428">
        <v>3.0420888471750572E-3</v>
      </c>
      <c r="F588" s="429">
        <v>0</v>
      </c>
      <c r="G588" s="429" t="s">
        <v>19</v>
      </c>
      <c r="H588" s="430">
        <v>0</v>
      </c>
      <c r="I588" s="430">
        <v>0</v>
      </c>
      <c r="J588" s="430">
        <v>0</v>
      </c>
      <c r="K588" s="431">
        <v>0</v>
      </c>
      <c r="L588" s="430">
        <v>0</v>
      </c>
      <c r="M588" s="431">
        <v>0</v>
      </c>
      <c r="N588" s="430">
        <v>0</v>
      </c>
      <c r="O588" s="549">
        <v>0</v>
      </c>
      <c r="P588" s="515"/>
      <c r="Q588" s="515"/>
      <c r="R588" s="515"/>
      <c r="S588" s="515"/>
      <c r="T588" s="515"/>
      <c r="U588" s="515"/>
      <c r="V588" s="515"/>
      <c r="W588" s="515"/>
      <c r="X588" s="515"/>
      <c r="Y588" s="515"/>
      <c r="Z588" s="515"/>
      <c r="AA588" s="356"/>
      <c r="AB588" s="356"/>
      <c r="AC588" s="515"/>
      <c r="AD588" s="515"/>
      <c r="AE588" s="515"/>
      <c r="AF588" s="515"/>
      <c r="AG588" s="515"/>
      <c r="AH588" s="515"/>
      <c r="AI588" s="532"/>
      <c r="AJ588" s="454"/>
      <c r="AK588" s="515"/>
      <c r="AL588" s="515"/>
      <c r="AM588" s="515"/>
      <c r="AN588" s="515"/>
      <c r="AO588" s="515"/>
      <c r="AP588" s="515"/>
      <c r="AQ588" s="532"/>
      <c r="AR588" s="517"/>
      <c r="AS588" s="515"/>
      <c r="AT588" s="515"/>
      <c r="AU588" s="515"/>
      <c r="AV588" s="515"/>
      <c r="AW588" s="515"/>
      <c r="AX588" s="515"/>
      <c r="AY588" s="515"/>
      <c r="AZ588" s="515"/>
      <c r="BA588" s="515"/>
      <c r="BB588" s="515"/>
      <c r="BC588" s="515"/>
      <c r="BD588" s="515"/>
      <c r="BE588" s="356"/>
      <c r="BF588" s="448">
        <v>4</v>
      </c>
      <c r="BG588" s="441" t="s">
        <v>103</v>
      </c>
      <c r="BH588" s="442">
        <v>1</v>
      </c>
      <c r="BI588" s="442">
        <v>4</v>
      </c>
      <c r="BJ588" s="436">
        <v>0</v>
      </c>
      <c r="BK588" s="436">
        <v>0</v>
      </c>
      <c r="BL588" s="436">
        <v>42</v>
      </c>
      <c r="BM588" s="436">
        <v>0</v>
      </c>
      <c r="BN588" s="436">
        <v>4</v>
      </c>
    </row>
    <row r="589" spans="1:66" ht="15.75" x14ac:dyDescent="0.25">
      <c r="A589" s="425">
        <v>80741</v>
      </c>
      <c r="B589" s="458" t="s">
        <v>1780</v>
      </c>
      <c r="C589" s="458" t="s">
        <v>1780</v>
      </c>
      <c r="D589" s="427">
        <v>4</v>
      </c>
      <c r="E589" s="428">
        <v>2.7081572583113824E-3</v>
      </c>
      <c r="F589" s="429">
        <v>0</v>
      </c>
      <c r="G589" s="429" t="s">
        <v>19</v>
      </c>
      <c r="H589" s="430">
        <v>0</v>
      </c>
      <c r="I589" s="430">
        <v>0</v>
      </c>
      <c r="J589" s="430">
        <v>0</v>
      </c>
      <c r="K589" s="431">
        <v>0</v>
      </c>
      <c r="L589" s="430">
        <v>0</v>
      </c>
      <c r="M589" s="431">
        <v>0</v>
      </c>
      <c r="N589" s="430">
        <v>0</v>
      </c>
      <c r="O589" s="549">
        <v>0</v>
      </c>
      <c r="P589" s="515"/>
      <c r="Q589" s="515"/>
      <c r="R589" s="515"/>
      <c r="S589" s="515"/>
      <c r="T589" s="515"/>
      <c r="U589" s="515"/>
      <c r="V589" s="515"/>
      <c r="W589" s="515"/>
      <c r="X589" s="515"/>
      <c r="Y589" s="515"/>
      <c r="Z589" s="515"/>
      <c r="AA589" s="356"/>
      <c r="AB589" s="356"/>
      <c r="AC589" s="515"/>
      <c r="AD589" s="515"/>
      <c r="AE589" s="515"/>
      <c r="AF589" s="515"/>
      <c r="AG589" s="515"/>
      <c r="AH589" s="515"/>
      <c r="AI589" s="532"/>
      <c r="AJ589" s="454"/>
      <c r="AK589" s="515"/>
      <c r="AL589" s="515"/>
      <c r="AM589" s="515"/>
      <c r="AN589" s="515"/>
      <c r="AO589" s="515"/>
      <c r="AP589" s="515"/>
      <c r="AQ589" s="532"/>
      <c r="AR589" s="517"/>
      <c r="AS589" s="515"/>
      <c r="AT589" s="515"/>
      <c r="AU589" s="515"/>
      <c r="AV589" s="515"/>
      <c r="AW589" s="515"/>
      <c r="AX589" s="515"/>
      <c r="AY589" s="515"/>
      <c r="AZ589" s="515"/>
      <c r="BA589" s="515"/>
      <c r="BB589" s="515"/>
      <c r="BC589" s="515"/>
      <c r="BD589" s="515"/>
      <c r="BE589" s="356"/>
      <c r="BF589" s="448">
        <v>4</v>
      </c>
      <c r="BG589" s="441" t="s">
        <v>103</v>
      </c>
      <c r="BH589" s="442">
        <v>1</v>
      </c>
      <c r="BI589" s="442">
        <v>4</v>
      </c>
      <c r="BJ589" s="436">
        <v>0</v>
      </c>
      <c r="BK589" s="436">
        <v>0</v>
      </c>
      <c r="BL589" s="436">
        <v>42</v>
      </c>
      <c r="BM589" s="436">
        <v>0</v>
      </c>
      <c r="BN589" s="436">
        <v>4</v>
      </c>
    </row>
    <row r="590" spans="1:66" ht="30" x14ac:dyDescent="0.25">
      <c r="A590" s="479">
        <v>80732</v>
      </c>
      <c r="B590" s="458" t="s">
        <v>1781</v>
      </c>
      <c r="C590" s="458" t="s">
        <v>1781</v>
      </c>
      <c r="D590" s="427">
        <v>4</v>
      </c>
      <c r="E590" s="428">
        <v>3.4306782946699433E-3</v>
      </c>
      <c r="F590" s="429">
        <v>0</v>
      </c>
      <c r="G590" s="429" t="s">
        <v>19</v>
      </c>
      <c r="H590" s="430">
        <v>0</v>
      </c>
      <c r="I590" s="430">
        <v>0</v>
      </c>
      <c r="J590" s="430">
        <v>0</v>
      </c>
      <c r="K590" s="431">
        <v>0</v>
      </c>
      <c r="L590" s="430">
        <v>0</v>
      </c>
      <c r="M590" s="431">
        <v>0</v>
      </c>
      <c r="N590" s="430">
        <v>0</v>
      </c>
      <c r="O590" s="549">
        <v>0</v>
      </c>
      <c r="P590" s="515"/>
      <c r="Q590" s="515"/>
      <c r="R590" s="515"/>
      <c r="S590" s="515"/>
      <c r="T590" s="515"/>
      <c r="U590" s="515"/>
      <c r="V590" s="515"/>
      <c r="W590" s="515"/>
      <c r="X590" s="515"/>
      <c r="Y590" s="515"/>
      <c r="Z590" s="515"/>
      <c r="AA590" s="356"/>
      <c r="AB590" s="356"/>
      <c r="AC590" s="515"/>
      <c r="AD590" s="515"/>
      <c r="AE590" s="515"/>
      <c r="AF590" s="515"/>
      <c r="AG590" s="515"/>
      <c r="AH590" s="515"/>
      <c r="AI590" s="532"/>
      <c r="AJ590" s="454"/>
      <c r="AK590" s="515"/>
      <c r="AL590" s="515"/>
      <c r="AM590" s="515"/>
      <c r="AN590" s="515"/>
      <c r="AO590" s="515"/>
      <c r="AP590" s="515"/>
      <c r="AQ590" s="532"/>
      <c r="AR590" s="517"/>
      <c r="AS590" s="515"/>
      <c r="AT590" s="515"/>
      <c r="AU590" s="515"/>
      <c r="AV590" s="515"/>
      <c r="AW590" s="515"/>
      <c r="AX590" s="515"/>
      <c r="AY590" s="515"/>
      <c r="AZ590" s="515"/>
      <c r="BA590" s="515"/>
      <c r="BB590" s="515"/>
      <c r="BC590" s="515"/>
      <c r="BD590" s="515"/>
      <c r="BE590" s="356"/>
      <c r="BF590" s="448">
        <v>4</v>
      </c>
      <c r="BG590" s="441" t="s">
        <v>103</v>
      </c>
      <c r="BH590" s="442">
        <v>1</v>
      </c>
      <c r="BI590" s="442">
        <v>4</v>
      </c>
      <c r="BJ590" s="436">
        <v>0</v>
      </c>
      <c r="BK590" s="436">
        <v>0</v>
      </c>
      <c r="BL590" s="436">
        <v>42</v>
      </c>
      <c r="BM590" s="436">
        <v>0</v>
      </c>
      <c r="BN590" s="436">
        <v>4</v>
      </c>
    </row>
    <row r="591" spans="1:66" ht="15.75" x14ac:dyDescent="0.25">
      <c r="A591" s="465">
        <v>80721</v>
      </c>
      <c r="B591" s="458" t="s">
        <v>797</v>
      </c>
      <c r="C591" s="458" t="s">
        <v>797</v>
      </c>
      <c r="D591" s="427">
        <v>4</v>
      </c>
      <c r="E591" s="428">
        <v>8.4316728781898571E-3</v>
      </c>
      <c r="F591" s="429">
        <v>0</v>
      </c>
      <c r="G591" s="429" t="s">
        <v>19</v>
      </c>
      <c r="H591" s="430">
        <v>0</v>
      </c>
      <c r="I591" s="430">
        <v>0</v>
      </c>
      <c r="J591" s="430">
        <v>0</v>
      </c>
      <c r="K591" s="431">
        <v>0</v>
      </c>
      <c r="L591" s="430">
        <v>0</v>
      </c>
      <c r="M591" s="431">
        <v>0</v>
      </c>
      <c r="N591" s="430">
        <v>0</v>
      </c>
      <c r="O591" s="549">
        <v>0</v>
      </c>
      <c r="P591" s="515"/>
      <c r="Q591" s="515"/>
      <c r="R591" s="515"/>
      <c r="S591" s="515"/>
      <c r="T591" s="515"/>
      <c r="U591" s="515"/>
      <c r="V591" s="515"/>
      <c r="W591" s="515"/>
      <c r="X591" s="515"/>
      <c r="Y591" s="515"/>
      <c r="Z591" s="515"/>
      <c r="AA591" s="356"/>
      <c r="AB591" s="356"/>
      <c r="AC591" s="515"/>
      <c r="AD591" s="515"/>
      <c r="AE591" s="515"/>
      <c r="AF591" s="515"/>
      <c r="AG591" s="515"/>
      <c r="AH591" s="515"/>
      <c r="AI591" s="532"/>
      <c r="AJ591" s="454"/>
      <c r="AK591" s="515"/>
      <c r="AL591" s="515"/>
      <c r="AM591" s="515"/>
      <c r="AN591" s="515"/>
      <c r="AO591" s="515"/>
      <c r="AP591" s="515"/>
      <c r="AQ591" s="532"/>
      <c r="AR591" s="517"/>
      <c r="AS591" s="515"/>
      <c r="AT591" s="515"/>
      <c r="AU591" s="515"/>
      <c r="AV591" s="515"/>
      <c r="AW591" s="515"/>
      <c r="AX591" s="515"/>
      <c r="AY591" s="515"/>
      <c r="AZ591" s="515"/>
      <c r="BA591" s="515"/>
      <c r="BB591" s="515"/>
      <c r="BC591" s="515"/>
      <c r="BD591" s="515"/>
      <c r="BE591" s="356"/>
      <c r="BF591" s="448">
        <v>4</v>
      </c>
      <c r="BG591" s="441" t="s">
        <v>103</v>
      </c>
      <c r="BH591" s="442">
        <v>1</v>
      </c>
      <c r="BI591" s="442">
        <v>4</v>
      </c>
      <c r="BJ591" s="436">
        <v>0</v>
      </c>
      <c r="BK591" s="436">
        <v>0</v>
      </c>
      <c r="BL591" s="436">
        <v>42</v>
      </c>
      <c r="BM591" s="436">
        <v>0</v>
      </c>
      <c r="BN591" s="436">
        <v>4</v>
      </c>
    </row>
    <row r="592" spans="1:66" x14ac:dyDescent="0.25">
      <c r="A592" s="465" t="s">
        <v>1782</v>
      </c>
      <c r="B592" s="445" t="s">
        <v>817</v>
      </c>
      <c r="C592" s="445" t="s">
        <v>817</v>
      </c>
      <c r="D592" s="573"/>
      <c r="E592" s="574"/>
      <c r="F592" s="429" t="s">
        <v>19</v>
      </c>
      <c r="G592" s="429" t="s">
        <v>19</v>
      </c>
      <c r="H592" s="573"/>
      <c r="I592" s="573"/>
      <c r="J592" s="573"/>
      <c r="K592" s="431" t="s">
        <v>19</v>
      </c>
      <c r="L592" s="573"/>
      <c r="M592" s="431" t="s">
        <v>19</v>
      </c>
      <c r="N592" s="573"/>
      <c r="O592" s="467" t="s">
        <v>1919</v>
      </c>
      <c r="P592" s="419"/>
      <c r="Q592" s="419"/>
      <c r="R592" s="419"/>
      <c r="S592" s="419"/>
      <c r="T592" s="419"/>
      <c r="U592" s="419"/>
      <c r="V592" s="419"/>
      <c r="W592" s="419"/>
      <c r="X592" s="419"/>
      <c r="Y592" s="419"/>
      <c r="Z592" s="419"/>
      <c r="AA592" s="419"/>
      <c r="AB592" s="419"/>
      <c r="AC592" s="419"/>
      <c r="AD592" s="419"/>
      <c r="AE592" s="419"/>
      <c r="AF592" s="419"/>
      <c r="AG592" s="419"/>
      <c r="AH592" s="419"/>
      <c r="AI592" s="420"/>
      <c r="AJ592" s="421"/>
      <c r="AK592" s="419"/>
      <c r="AL592" s="419"/>
      <c r="AM592" s="419"/>
      <c r="AN592" s="419"/>
      <c r="AO592" s="419"/>
      <c r="AP592" s="419"/>
      <c r="AQ592" s="420"/>
      <c r="AR592" s="422"/>
      <c r="AS592" s="419"/>
      <c r="AT592" s="419"/>
      <c r="AU592" s="419"/>
      <c r="AV592" s="419"/>
      <c r="AW592" s="419"/>
      <c r="AX592" s="419"/>
      <c r="AY592" s="419"/>
      <c r="AZ592" s="419"/>
      <c r="BA592" s="419"/>
      <c r="BB592" s="419"/>
      <c r="BC592" s="419"/>
      <c r="BD592" s="419"/>
      <c r="BE592" s="419"/>
      <c r="BF592" s="448" t="s">
        <v>19</v>
      </c>
      <c r="BG592" s="441"/>
      <c r="BH592" s="442"/>
      <c r="BI592" s="442"/>
      <c r="BJ592" s="436">
        <v>0</v>
      </c>
      <c r="BK592" s="436" t="s">
        <v>19</v>
      </c>
      <c r="BL592" s="436" t="s">
        <v>19</v>
      </c>
      <c r="BM592" s="436" t="s">
        <v>19</v>
      </c>
      <c r="BN592" s="436" t="s">
        <v>19</v>
      </c>
    </row>
    <row r="593" spans="1:66" ht="45" x14ac:dyDescent="0.25">
      <c r="A593" s="425">
        <v>100807</v>
      </c>
      <c r="B593" s="458" t="s">
        <v>1783</v>
      </c>
      <c r="C593" s="458" t="s">
        <v>1783</v>
      </c>
      <c r="D593" s="427">
        <v>4</v>
      </c>
      <c r="E593" s="428">
        <v>6.5854740401173877E-3</v>
      </c>
      <c r="F593" s="429">
        <v>0</v>
      </c>
      <c r="G593" s="429" t="s">
        <v>19</v>
      </c>
      <c r="H593" s="430">
        <v>0</v>
      </c>
      <c r="I593" s="430">
        <v>0</v>
      </c>
      <c r="J593" s="430">
        <v>0</v>
      </c>
      <c r="K593" s="431">
        <v>0</v>
      </c>
      <c r="L593" s="430">
        <v>0</v>
      </c>
      <c r="M593" s="431">
        <v>0</v>
      </c>
      <c r="N593" s="430">
        <v>0</v>
      </c>
      <c r="O593" s="549">
        <v>0</v>
      </c>
      <c r="P593" s="515"/>
      <c r="Q593" s="515"/>
      <c r="R593" s="515"/>
      <c r="S593" s="515"/>
      <c r="T593" s="515"/>
      <c r="U593" s="515"/>
      <c r="V593" s="515"/>
      <c r="W593" s="515"/>
      <c r="X593" s="515"/>
      <c r="Y593" s="515"/>
      <c r="Z593" s="515"/>
      <c r="AA593" s="356"/>
      <c r="AB593" s="356"/>
      <c r="AC593" s="515"/>
      <c r="AD593" s="515"/>
      <c r="AE593" s="515"/>
      <c r="AF593" s="515"/>
      <c r="AG593" s="515"/>
      <c r="AH593" s="515"/>
      <c r="AI593" s="532"/>
      <c r="AJ593" s="454"/>
      <c r="AK593" s="515"/>
      <c r="AL593" s="515"/>
      <c r="AM593" s="515"/>
      <c r="AN593" s="515"/>
      <c r="AO593" s="515"/>
      <c r="AP593" s="515"/>
      <c r="AQ593" s="532"/>
      <c r="AR593" s="517"/>
      <c r="AS593" s="515"/>
      <c r="AT593" s="515"/>
      <c r="AU593" s="515"/>
      <c r="AV593" s="515"/>
      <c r="AW593" s="515"/>
      <c r="AX593" s="515"/>
      <c r="AY593" s="515"/>
      <c r="AZ593" s="515"/>
      <c r="BA593" s="515"/>
      <c r="BB593" s="515"/>
      <c r="BC593" s="515"/>
      <c r="BD593" s="515"/>
      <c r="BE593" s="356"/>
      <c r="BF593" s="448">
        <v>12.8</v>
      </c>
      <c r="BG593" s="441" t="s">
        <v>92</v>
      </c>
      <c r="BH593" s="442">
        <v>3.2</v>
      </c>
      <c r="BI593" s="442">
        <v>12.8</v>
      </c>
      <c r="BJ593" s="436">
        <v>0</v>
      </c>
      <c r="BK593" s="436">
        <v>0</v>
      </c>
      <c r="BL593" s="436">
        <v>42</v>
      </c>
      <c r="BM593" s="436">
        <v>0</v>
      </c>
      <c r="BN593" s="436">
        <v>4</v>
      </c>
    </row>
    <row r="594" spans="1:66" ht="60" x14ac:dyDescent="0.25">
      <c r="A594" s="479">
        <v>93075</v>
      </c>
      <c r="B594" s="458" t="s">
        <v>1784</v>
      </c>
      <c r="C594" s="458" t="s">
        <v>1784</v>
      </c>
      <c r="D594" s="427">
        <v>4</v>
      </c>
      <c r="E594" s="428">
        <v>8.2321916423095248E-3</v>
      </c>
      <c r="F594" s="429">
        <v>0</v>
      </c>
      <c r="G594" s="429" t="s">
        <v>19</v>
      </c>
      <c r="H594" s="430">
        <v>0</v>
      </c>
      <c r="I594" s="430">
        <v>0</v>
      </c>
      <c r="J594" s="430">
        <v>0</v>
      </c>
      <c r="K594" s="431">
        <v>0</v>
      </c>
      <c r="L594" s="430">
        <v>0</v>
      </c>
      <c r="M594" s="431">
        <v>0</v>
      </c>
      <c r="N594" s="430">
        <v>0</v>
      </c>
      <c r="O594" s="549">
        <v>0</v>
      </c>
      <c r="P594" s="515"/>
      <c r="Q594" s="515"/>
      <c r="R594" s="515"/>
      <c r="S594" s="515"/>
      <c r="T594" s="515"/>
      <c r="U594" s="515"/>
      <c r="V594" s="515"/>
      <c r="W594" s="515"/>
      <c r="X594" s="515"/>
      <c r="Y594" s="515"/>
      <c r="Z594" s="515"/>
      <c r="AA594" s="356"/>
      <c r="AB594" s="356"/>
      <c r="AC594" s="515"/>
      <c r="AD594" s="515"/>
      <c r="AE594" s="515"/>
      <c r="AF594" s="515"/>
      <c r="AG594" s="515"/>
      <c r="AH594" s="515"/>
      <c r="AI594" s="532"/>
      <c r="AJ594" s="454"/>
      <c r="AK594" s="515"/>
      <c r="AL594" s="515"/>
      <c r="AM594" s="515"/>
      <c r="AN594" s="515"/>
      <c r="AO594" s="515"/>
      <c r="AP594" s="515"/>
      <c r="AQ594" s="532"/>
      <c r="AR594" s="517"/>
      <c r="AS594" s="515"/>
      <c r="AT594" s="515"/>
      <c r="AU594" s="515"/>
      <c r="AV594" s="515"/>
      <c r="AW594" s="515"/>
      <c r="AX594" s="515"/>
      <c r="AY594" s="515"/>
      <c r="AZ594" s="515"/>
      <c r="BA594" s="515"/>
      <c r="BB594" s="515"/>
      <c r="BC594" s="515"/>
      <c r="BD594" s="515"/>
      <c r="BE594" s="356"/>
      <c r="BF594" s="448">
        <v>16</v>
      </c>
      <c r="BG594" s="441" t="s">
        <v>1785</v>
      </c>
      <c r="BH594" s="442">
        <v>4</v>
      </c>
      <c r="BI594" s="442">
        <v>16</v>
      </c>
      <c r="BJ594" s="436">
        <v>0</v>
      </c>
      <c r="BK594" s="436">
        <v>0</v>
      </c>
      <c r="BL594" s="436">
        <v>42</v>
      </c>
      <c r="BM594" s="436">
        <v>0</v>
      </c>
      <c r="BN594" s="436">
        <v>4</v>
      </c>
    </row>
    <row r="595" spans="1:66" ht="15.75" x14ac:dyDescent="0.25">
      <c r="A595" s="461" t="s">
        <v>1194</v>
      </c>
      <c r="B595" s="458" t="s">
        <v>1786</v>
      </c>
      <c r="C595" s="458" t="s">
        <v>1786</v>
      </c>
      <c r="D595" s="427">
        <v>4</v>
      </c>
      <c r="E595" s="428">
        <v>6.10532270535343E-3</v>
      </c>
      <c r="F595" s="429">
        <v>0</v>
      </c>
      <c r="G595" s="429" t="s">
        <v>19</v>
      </c>
      <c r="H595" s="430">
        <v>0</v>
      </c>
      <c r="I595" s="430">
        <v>0</v>
      </c>
      <c r="J595" s="430">
        <v>0</v>
      </c>
      <c r="K595" s="431">
        <v>0</v>
      </c>
      <c r="L595" s="430">
        <v>0</v>
      </c>
      <c r="M595" s="431">
        <v>0</v>
      </c>
      <c r="N595" s="430">
        <v>0</v>
      </c>
      <c r="O595" s="549">
        <v>0</v>
      </c>
      <c r="P595" s="515"/>
      <c r="Q595" s="515"/>
      <c r="R595" s="515"/>
      <c r="S595" s="515"/>
      <c r="T595" s="515"/>
      <c r="U595" s="515"/>
      <c r="V595" s="515"/>
      <c r="W595" s="515"/>
      <c r="X595" s="515"/>
      <c r="Y595" s="515"/>
      <c r="Z595" s="515"/>
      <c r="AA595" s="356"/>
      <c r="AB595" s="356"/>
      <c r="AC595" s="515"/>
      <c r="AD595" s="515"/>
      <c r="AE595" s="515"/>
      <c r="AF595" s="515"/>
      <c r="AG595" s="515"/>
      <c r="AH595" s="515"/>
      <c r="AI595" s="532"/>
      <c r="AJ595" s="454"/>
      <c r="AK595" s="515"/>
      <c r="AL595" s="515"/>
      <c r="AM595" s="515"/>
      <c r="AN595" s="515"/>
      <c r="AO595" s="515"/>
      <c r="AP595" s="515"/>
      <c r="AQ595" s="532"/>
      <c r="AR595" s="517"/>
      <c r="AS595" s="515"/>
      <c r="AT595" s="515"/>
      <c r="AU595" s="515"/>
      <c r="AV595" s="515"/>
      <c r="AW595" s="515"/>
      <c r="AX595" s="515"/>
      <c r="AY595" s="515"/>
      <c r="AZ595" s="515"/>
      <c r="BA595" s="515"/>
      <c r="BB595" s="515"/>
      <c r="BC595" s="515"/>
      <c r="BD595" s="515"/>
      <c r="BE595" s="356"/>
      <c r="BF595" s="448">
        <v>4</v>
      </c>
      <c r="BG595" s="441">
        <v>0</v>
      </c>
      <c r="BH595" s="442">
        <v>1</v>
      </c>
      <c r="BI595" s="442">
        <v>4</v>
      </c>
      <c r="BJ595" s="436">
        <v>0</v>
      </c>
      <c r="BK595" s="436">
        <v>0</v>
      </c>
      <c r="BL595" s="436">
        <v>42</v>
      </c>
      <c r="BM595" s="436">
        <v>0</v>
      </c>
      <c r="BN595" s="436">
        <v>4</v>
      </c>
    </row>
    <row r="596" spans="1:66" x14ac:dyDescent="0.25">
      <c r="A596" s="425" t="s">
        <v>1788</v>
      </c>
      <c r="B596" s="445" t="s">
        <v>1789</v>
      </c>
      <c r="C596" s="445" t="s">
        <v>1789</v>
      </c>
      <c r="D596" s="573"/>
      <c r="E596" s="574"/>
      <c r="F596" s="429" t="s">
        <v>19</v>
      </c>
      <c r="G596" s="429" t="s">
        <v>19</v>
      </c>
      <c r="H596" s="573"/>
      <c r="I596" s="573"/>
      <c r="J596" s="573"/>
      <c r="K596" s="431" t="s">
        <v>19</v>
      </c>
      <c r="L596" s="573"/>
      <c r="M596" s="431" t="s">
        <v>19</v>
      </c>
      <c r="N596" s="573"/>
      <c r="O596" s="467" t="s">
        <v>1919</v>
      </c>
      <c r="P596" s="419"/>
      <c r="Q596" s="419"/>
      <c r="R596" s="419"/>
      <c r="S596" s="419"/>
      <c r="T596" s="419"/>
      <c r="U596" s="419"/>
      <c r="V596" s="419"/>
      <c r="W596" s="419"/>
      <c r="X596" s="419"/>
      <c r="Y596" s="419"/>
      <c r="Z596" s="419"/>
      <c r="AA596" s="419"/>
      <c r="AB596" s="419"/>
      <c r="AC596" s="419"/>
      <c r="AD596" s="419"/>
      <c r="AE596" s="419"/>
      <c r="AF596" s="419"/>
      <c r="AG596" s="419"/>
      <c r="AH596" s="419"/>
      <c r="AI596" s="420"/>
      <c r="AJ596" s="421"/>
      <c r="AK596" s="419"/>
      <c r="AL596" s="419"/>
      <c r="AM596" s="419"/>
      <c r="AN596" s="419"/>
      <c r="AO596" s="419"/>
      <c r="AP596" s="419"/>
      <c r="AQ596" s="420"/>
      <c r="AR596" s="422"/>
      <c r="AS596" s="419"/>
      <c r="AT596" s="419"/>
      <c r="AU596" s="419"/>
      <c r="AV596" s="419"/>
      <c r="AW596" s="419"/>
      <c r="AX596" s="419"/>
      <c r="AY596" s="419"/>
      <c r="AZ596" s="419"/>
      <c r="BA596" s="419"/>
      <c r="BB596" s="419"/>
      <c r="BC596" s="419"/>
      <c r="BD596" s="419"/>
      <c r="BE596" s="419"/>
      <c r="BF596" s="448" t="s">
        <v>19</v>
      </c>
      <c r="BG596" s="441"/>
      <c r="BH596" s="442"/>
      <c r="BI596" s="442"/>
      <c r="BJ596" s="436">
        <v>0</v>
      </c>
      <c r="BK596" s="436" t="s">
        <v>19</v>
      </c>
      <c r="BL596" s="436" t="s">
        <v>19</v>
      </c>
      <c r="BM596" s="436" t="s">
        <v>19</v>
      </c>
      <c r="BN596" s="436" t="s">
        <v>19</v>
      </c>
    </row>
    <row r="597" spans="1:66" ht="15.75" x14ac:dyDescent="0.25">
      <c r="A597" s="461">
        <v>100101</v>
      </c>
      <c r="B597" s="468" t="s">
        <v>1790</v>
      </c>
      <c r="C597" s="468" t="s">
        <v>1790</v>
      </c>
      <c r="D597" s="427">
        <v>4</v>
      </c>
      <c r="E597" s="428">
        <v>7.2205624507895999E-2</v>
      </c>
      <c r="F597" s="429">
        <v>1.8051406126974E-2</v>
      </c>
      <c r="G597" s="429" t="s">
        <v>19</v>
      </c>
      <c r="H597" s="430">
        <v>1</v>
      </c>
      <c r="I597" s="430">
        <v>3</v>
      </c>
      <c r="J597" s="430">
        <v>4</v>
      </c>
      <c r="K597" s="431">
        <v>5.4154218380922006E-2</v>
      </c>
      <c r="L597" s="430">
        <v>75</v>
      </c>
      <c r="M597" s="431">
        <v>7.2205624507895999E-2</v>
      </c>
      <c r="N597" s="430">
        <v>100</v>
      </c>
      <c r="O597" s="549">
        <v>7.2205624507895999E-2</v>
      </c>
      <c r="P597" s="515"/>
      <c r="Q597" s="515"/>
      <c r="R597" s="515"/>
      <c r="S597" s="515"/>
      <c r="T597" s="515"/>
      <c r="U597" s="515"/>
      <c r="V597" s="515"/>
      <c r="W597" s="515"/>
      <c r="X597" s="515"/>
      <c r="Y597" s="515"/>
      <c r="Z597" s="515"/>
      <c r="AA597" s="356">
        <v>3</v>
      </c>
      <c r="AB597" s="356">
        <v>3</v>
      </c>
      <c r="AC597" s="515"/>
      <c r="AD597" s="515"/>
      <c r="AE597" s="515"/>
      <c r="AF597" s="515"/>
      <c r="AG597" s="515"/>
      <c r="AH597" s="515"/>
      <c r="AI597" s="532"/>
      <c r="AJ597" s="454">
        <v>3</v>
      </c>
      <c r="AK597" s="515"/>
      <c r="AL597" s="515"/>
      <c r="AM597" s="515"/>
      <c r="AN597" s="515"/>
      <c r="AO597" s="515"/>
      <c r="AP597" s="515"/>
      <c r="AQ597" s="532"/>
      <c r="AR597" s="517"/>
      <c r="AS597" s="515"/>
      <c r="AT597" s="515"/>
      <c r="AU597" s="515"/>
      <c r="AV597" s="515"/>
      <c r="AW597" s="515"/>
      <c r="AX597" s="515"/>
      <c r="AY597" s="515"/>
      <c r="AZ597" s="515"/>
      <c r="BA597" s="515"/>
      <c r="BB597" s="515"/>
      <c r="BC597" s="515"/>
      <c r="BD597" s="515"/>
      <c r="BE597" s="356">
        <v>2</v>
      </c>
      <c r="BF597" s="448">
        <v>0</v>
      </c>
      <c r="BG597" s="441" t="s">
        <v>37</v>
      </c>
      <c r="BH597" s="442">
        <v>14.283000000000001</v>
      </c>
      <c r="BI597" s="442">
        <v>57.12</v>
      </c>
      <c r="BJ597" s="436">
        <v>4</v>
      </c>
      <c r="BK597" s="436">
        <v>0</v>
      </c>
      <c r="BL597" s="436">
        <v>38</v>
      </c>
      <c r="BM597" s="436">
        <v>4</v>
      </c>
      <c r="BN597" s="436">
        <v>4</v>
      </c>
    </row>
    <row r="598" spans="1:66" ht="15.75" x14ac:dyDescent="0.25">
      <c r="A598" s="479" t="s">
        <v>1194</v>
      </c>
      <c r="B598" s="468" t="s">
        <v>1791</v>
      </c>
      <c r="C598" s="349" t="s">
        <v>1791</v>
      </c>
      <c r="D598" s="427">
        <v>4</v>
      </c>
      <c r="E598" s="428">
        <v>9.6620731410997432E-3</v>
      </c>
      <c r="F598" s="429">
        <v>0</v>
      </c>
      <c r="G598" s="429" t="s">
        <v>19</v>
      </c>
      <c r="H598" s="430">
        <v>0</v>
      </c>
      <c r="I598" s="430">
        <v>0</v>
      </c>
      <c r="J598" s="430">
        <v>0</v>
      </c>
      <c r="K598" s="431">
        <v>0</v>
      </c>
      <c r="L598" s="430">
        <v>0</v>
      </c>
      <c r="M598" s="431">
        <v>0</v>
      </c>
      <c r="N598" s="430">
        <v>0</v>
      </c>
      <c r="O598" s="549">
        <v>0</v>
      </c>
      <c r="P598" s="515"/>
      <c r="Q598" s="515"/>
      <c r="R598" s="515"/>
      <c r="S598" s="515"/>
      <c r="T598" s="515"/>
      <c r="U598" s="515"/>
      <c r="V598" s="515"/>
      <c r="W598" s="515"/>
      <c r="X598" s="515"/>
      <c r="Y598" s="515"/>
      <c r="Z598" s="515"/>
      <c r="AA598" s="356"/>
      <c r="AB598" s="356"/>
      <c r="AC598" s="515"/>
      <c r="AD598" s="515"/>
      <c r="AE598" s="515"/>
      <c r="AF598" s="515"/>
      <c r="AG598" s="515"/>
      <c r="AH598" s="515"/>
      <c r="AI598" s="532"/>
      <c r="AJ598" s="454"/>
      <c r="AK598" s="515"/>
      <c r="AL598" s="515"/>
      <c r="AM598" s="515"/>
      <c r="AN598" s="515"/>
      <c r="AO598" s="515"/>
      <c r="AP598" s="515"/>
      <c r="AQ598" s="532"/>
      <c r="AR598" s="517"/>
      <c r="AS598" s="515"/>
      <c r="AT598" s="515"/>
      <c r="AU598" s="515"/>
      <c r="AV598" s="515"/>
      <c r="AW598" s="515"/>
      <c r="AX598" s="515"/>
      <c r="AY598" s="515"/>
      <c r="AZ598" s="515"/>
      <c r="BA598" s="515"/>
      <c r="BB598" s="515"/>
      <c r="BC598" s="515"/>
      <c r="BD598" s="515"/>
      <c r="BE598" s="356"/>
      <c r="BF598" s="448">
        <v>24</v>
      </c>
      <c r="BG598" s="441" t="s">
        <v>92</v>
      </c>
      <c r="BH598" s="442">
        <v>6</v>
      </c>
      <c r="BI598" s="442">
        <v>24</v>
      </c>
      <c r="BJ598" s="436">
        <v>0</v>
      </c>
      <c r="BK598" s="436">
        <v>0</v>
      </c>
      <c r="BL598" s="436">
        <v>42</v>
      </c>
      <c r="BM598" s="436">
        <v>0</v>
      </c>
      <c r="BN598" s="436">
        <v>4</v>
      </c>
    </row>
    <row r="599" spans="1:66" ht="30" x14ac:dyDescent="0.25">
      <c r="A599" s="425" t="s">
        <v>1912</v>
      </c>
      <c r="B599" s="468" t="s">
        <v>1913</v>
      </c>
      <c r="C599" s="468" t="s">
        <v>1913</v>
      </c>
      <c r="D599" s="427">
        <v>4</v>
      </c>
      <c r="E599" s="428">
        <v>2.2898850029175029E-2</v>
      </c>
      <c r="F599" s="429">
        <v>0</v>
      </c>
      <c r="G599" s="429" t="s">
        <v>19</v>
      </c>
      <c r="H599" s="430">
        <v>0</v>
      </c>
      <c r="I599" s="430">
        <v>0</v>
      </c>
      <c r="J599" s="430">
        <v>0</v>
      </c>
      <c r="K599" s="431">
        <v>0</v>
      </c>
      <c r="L599" s="430">
        <v>0</v>
      </c>
      <c r="M599" s="431">
        <v>0</v>
      </c>
      <c r="N599" s="430">
        <v>0</v>
      </c>
      <c r="O599" s="549">
        <v>0</v>
      </c>
      <c r="P599" s="515"/>
      <c r="Q599" s="515"/>
      <c r="R599" s="515"/>
      <c r="S599" s="515"/>
      <c r="T599" s="515"/>
      <c r="U599" s="515"/>
      <c r="V599" s="515"/>
      <c r="W599" s="515"/>
      <c r="X599" s="515"/>
      <c r="Y599" s="515"/>
      <c r="Z599" s="515"/>
      <c r="AA599" s="356"/>
      <c r="AB599" s="356"/>
      <c r="AC599" s="515"/>
      <c r="AD599" s="515"/>
      <c r="AE599" s="515"/>
      <c r="AF599" s="515"/>
      <c r="AG599" s="515"/>
      <c r="AH599" s="515"/>
      <c r="AI599" s="532"/>
      <c r="AJ599" s="454"/>
      <c r="AK599" s="515"/>
      <c r="AL599" s="515"/>
      <c r="AM599" s="515"/>
      <c r="AN599" s="515"/>
      <c r="AO599" s="515"/>
      <c r="AP599" s="515"/>
      <c r="AQ599" s="532"/>
      <c r="AR599" s="517"/>
      <c r="AS599" s="515"/>
      <c r="AT599" s="515"/>
      <c r="AU599" s="515"/>
      <c r="AV599" s="515"/>
      <c r="AW599" s="515"/>
      <c r="AX599" s="515"/>
      <c r="AY599" s="515"/>
      <c r="AZ599" s="515"/>
      <c r="BA599" s="515"/>
      <c r="BB599" s="515"/>
      <c r="BC599" s="515"/>
      <c r="BD599" s="515"/>
      <c r="BE599" s="356"/>
      <c r="BF599" s="448">
        <v>4.2</v>
      </c>
      <c r="BG599" s="441" t="s">
        <v>1170</v>
      </c>
      <c r="BH599" s="442">
        <v>1.0530000000000002</v>
      </c>
      <c r="BI599" s="442">
        <v>4.2</v>
      </c>
      <c r="BJ599" s="436">
        <v>0</v>
      </c>
      <c r="BK599" s="436">
        <v>0</v>
      </c>
      <c r="BL599" s="436">
        <v>42</v>
      </c>
      <c r="BM599" s="436">
        <v>0</v>
      </c>
      <c r="BN599" s="436">
        <v>4</v>
      </c>
    </row>
    <row r="600" spans="1:66" x14ac:dyDescent="0.25">
      <c r="A600" s="425" t="s">
        <v>1792</v>
      </c>
      <c r="B600" s="445" t="s">
        <v>470</v>
      </c>
      <c r="C600" s="445" t="s">
        <v>470</v>
      </c>
      <c r="D600" s="573"/>
      <c r="E600" s="574"/>
      <c r="F600" s="429" t="s">
        <v>19</v>
      </c>
      <c r="G600" s="429" t="s">
        <v>19</v>
      </c>
      <c r="H600" s="573"/>
      <c r="I600" s="573"/>
      <c r="J600" s="573"/>
      <c r="K600" s="431" t="s">
        <v>19</v>
      </c>
      <c r="L600" s="573"/>
      <c r="M600" s="431" t="s">
        <v>19</v>
      </c>
      <c r="N600" s="573"/>
      <c r="O600" s="467" t="s">
        <v>1919</v>
      </c>
      <c r="P600" s="419"/>
      <c r="Q600" s="419"/>
      <c r="R600" s="419"/>
      <c r="S600" s="419"/>
      <c r="T600" s="419"/>
      <c r="U600" s="419"/>
      <c r="V600" s="419"/>
      <c r="W600" s="419"/>
      <c r="X600" s="419"/>
      <c r="Y600" s="419"/>
      <c r="Z600" s="419"/>
      <c r="AA600" s="419"/>
      <c r="AB600" s="419"/>
      <c r="AC600" s="419"/>
      <c r="AD600" s="419"/>
      <c r="AE600" s="419"/>
      <c r="AF600" s="419"/>
      <c r="AG600" s="419"/>
      <c r="AH600" s="419"/>
      <c r="AI600" s="420"/>
      <c r="AJ600" s="421"/>
      <c r="AK600" s="419"/>
      <c r="AL600" s="419"/>
      <c r="AM600" s="419"/>
      <c r="AN600" s="419"/>
      <c r="AO600" s="419"/>
      <c r="AP600" s="419"/>
      <c r="AQ600" s="420"/>
      <c r="AR600" s="422"/>
      <c r="AS600" s="419"/>
      <c r="AT600" s="419"/>
      <c r="AU600" s="419"/>
      <c r="AV600" s="419"/>
      <c r="AW600" s="419"/>
      <c r="AX600" s="419"/>
      <c r="AY600" s="419"/>
      <c r="AZ600" s="419"/>
      <c r="BA600" s="419"/>
      <c r="BB600" s="419"/>
      <c r="BC600" s="419"/>
      <c r="BD600" s="419"/>
      <c r="BE600" s="419"/>
      <c r="BF600" s="448" t="s">
        <v>19</v>
      </c>
      <c r="BG600" s="441"/>
      <c r="BH600" s="442"/>
      <c r="BI600" s="442"/>
      <c r="BJ600" s="436">
        <v>0</v>
      </c>
      <c r="BK600" s="436" t="s">
        <v>19</v>
      </c>
      <c r="BL600" s="436" t="s">
        <v>19</v>
      </c>
      <c r="BM600" s="436" t="s">
        <v>19</v>
      </c>
      <c r="BN600" s="436" t="s">
        <v>19</v>
      </c>
    </row>
    <row r="601" spans="1:66" ht="30" x14ac:dyDescent="0.25">
      <c r="A601" s="425">
        <v>120902</v>
      </c>
      <c r="B601" s="468" t="s">
        <v>1793</v>
      </c>
      <c r="C601" s="349" t="s">
        <v>1793</v>
      </c>
      <c r="D601" s="427">
        <v>4</v>
      </c>
      <c r="E601" s="428">
        <v>3.8937340875189574E-2</v>
      </c>
      <c r="F601" s="429">
        <v>0</v>
      </c>
      <c r="G601" s="429" t="s">
        <v>19</v>
      </c>
      <c r="H601" s="430">
        <v>0</v>
      </c>
      <c r="I601" s="430">
        <v>0</v>
      </c>
      <c r="J601" s="430">
        <v>0</v>
      </c>
      <c r="K601" s="431">
        <v>0</v>
      </c>
      <c r="L601" s="430">
        <v>0</v>
      </c>
      <c r="M601" s="431">
        <v>0</v>
      </c>
      <c r="N601" s="430">
        <v>0</v>
      </c>
      <c r="O601" s="549">
        <v>0</v>
      </c>
      <c r="P601" s="515"/>
      <c r="Q601" s="515"/>
      <c r="R601" s="515"/>
      <c r="S601" s="515"/>
      <c r="T601" s="515"/>
      <c r="U601" s="515"/>
      <c r="V601" s="515"/>
      <c r="W601" s="515"/>
      <c r="X601" s="515"/>
      <c r="Y601" s="515"/>
      <c r="Z601" s="515"/>
      <c r="AA601" s="356"/>
      <c r="AB601" s="356"/>
      <c r="AC601" s="515"/>
      <c r="AD601" s="515"/>
      <c r="AE601" s="515"/>
      <c r="AF601" s="515"/>
      <c r="AG601" s="515"/>
      <c r="AH601" s="515"/>
      <c r="AI601" s="532"/>
      <c r="AJ601" s="454"/>
      <c r="AK601" s="515"/>
      <c r="AL601" s="515"/>
      <c r="AM601" s="515"/>
      <c r="AN601" s="515"/>
      <c r="AO601" s="515"/>
      <c r="AP601" s="515"/>
      <c r="AQ601" s="532"/>
      <c r="AR601" s="517"/>
      <c r="AS601" s="515"/>
      <c r="AT601" s="515"/>
      <c r="AU601" s="515"/>
      <c r="AV601" s="515"/>
      <c r="AW601" s="515"/>
      <c r="AX601" s="515"/>
      <c r="AY601" s="515"/>
      <c r="AZ601" s="515"/>
      <c r="BA601" s="515"/>
      <c r="BB601" s="515"/>
      <c r="BC601" s="515"/>
      <c r="BD601" s="515"/>
      <c r="BE601" s="356"/>
      <c r="BF601" s="448">
        <v>56.4</v>
      </c>
      <c r="BG601" s="441" t="s">
        <v>37</v>
      </c>
      <c r="BH601" s="442">
        <v>14.1</v>
      </c>
      <c r="BI601" s="442">
        <v>56.4</v>
      </c>
      <c r="BJ601" s="436">
        <v>0</v>
      </c>
      <c r="BK601" s="436">
        <v>0</v>
      </c>
      <c r="BL601" s="436">
        <v>42</v>
      </c>
      <c r="BM601" s="436">
        <v>0</v>
      </c>
      <c r="BN601" s="436">
        <v>4</v>
      </c>
    </row>
    <row r="602" spans="1:66" ht="30" x14ac:dyDescent="0.25">
      <c r="A602" s="479">
        <v>121001</v>
      </c>
      <c r="B602" s="468" t="s">
        <v>1794</v>
      </c>
      <c r="C602" s="349" t="s">
        <v>1794</v>
      </c>
      <c r="D602" s="427">
        <v>4</v>
      </c>
      <c r="E602" s="428">
        <v>3.7370814729821328E-3</v>
      </c>
      <c r="F602" s="429">
        <v>0</v>
      </c>
      <c r="G602" s="429" t="s">
        <v>19</v>
      </c>
      <c r="H602" s="430">
        <v>0</v>
      </c>
      <c r="I602" s="430">
        <v>0</v>
      </c>
      <c r="J602" s="430">
        <v>0</v>
      </c>
      <c r="K602" s="431">
        <v>0</v>
      </c>
      <c r="L602" s="430">
        <v>0</v>
      </c>
      <c r="M602" s="431">
        <v>0</v>
      </c>
      <c r="N602" s="430">
        <v>0</v>
      </c>
      <c r="O602" s="549">
        <v>0</v>
      </c>
      <c r="P602" s="515"/>
      <c r="Q602" s="515"/>
      <c r="R602" s="515"/>
      <c r="S602" s="515"/>
      <c r="T602" s="515"/>
      <c r="U602" s="515"/>
      <c r="V602" s="515"/>
      <c r="W602" s="515"/>
      <c r="X602" s="515"/>
      <c r="Y602" s="515"/>
      <c r="Z602" s="515"/>
      <c r="AA602" s="356"/>
      <c r="AB602" s="356"/>
      <c r="AC602" s="515"/>
      <c r="AD602" s="515"/>
      <c r="AE602" s="515"/>
      <c r="AF602" s="515"/>
      <c r="AG602" s="515"/>
      <c r="AH602" s="515"/>
      <c r="AI602" s="532"/>
      <c r="AJ602" s="454"/>
      <c r="AK602" s="515"/>
      <c r="AL602" s="515"/>
      <c r="AM602" s="515"/>
      <c r="AN602" s="515"/>
      <c r="AO602" s="515"/>
      <c r="AP602" s="515"/>
      <c r="AQ602" s="532"/>
      <c r="AR602" s="517"/>
      <c r="AS602" s="515"/>
      <c r="AT602" s="515"/>
      <c r="AU602" s="515"/>
      <c r="AV602" s="515"/>
      <c r="AW602" s="515"/>
      <c r="AX602" s="515"/>
      <c r="AY602" s="515"/>
      <c r="AZ602" s="515"/>
      <c r="BA602" s="515"/>
      <c r="BB602" s="515"/>
      <c r="BC602" s="515"/>
      <c r="BD602" s="515"/>
      <c r="BE602" s="356"/>
      <c r="BF602" s="448">
        <v>15.08</v>
      </c>
      <c r="BG602" s="441" t="s">
        <v>37</v>
      </c>
      <c r="BH602" s="442">
        <v>3.7679999999999998</v>
      </c>
      <c r="BI602" s="442">
        <v>15.08</v>
      </c>
      <c r="BJ602" s="436">
        <v>0</v>
      </c>
      <c r="BK602" s="436">
        <v>0</v>
      </c>
      <c r="BL602" s="436">
        <v>42</v>
      </c>
      <c r="BM602" s="436">
        <v>0</v>
      </c>
      <c r="BN602" s="436">
        <v>4</v>
      </c>
    </row>
    <row r="603" spans="1:66" ht="15.75" x14ac:dyDescent="0.25">
      <c r="A603" s="425">
        <v>121001</v>
      </c>
      <c r="B603" s="468" t="s">
        <v>1795</v>
      </c>
      <c r="C603" s="349" t="s">
        <v>1795</v>
      </c>
      <c r="D603" s="427">
        <v>4</v>
      </c>
      <c r="E603" s="428">
        <v>4.0028503235454982E-2</v>
      </c>
      <c r="F603" s="429">
        <v>0</v>
      </c>
      <c r="G603" s="429" t="s">
        <v>19</v>
      </c>
      <c r="H603" s="430">
        <v>0</v>
      </c>
      <c r="I603" s="430">
        <v>0</v>
      </c>
      <c r="J603" s="430">
        <v>0</v>
      </c>
      <c r="K603" s="431">
        <v>0</v>
      </c>
      <c r="L603" s="430">
        <v>0</v>
      </c>
      <c r="M603" s="431">
        <v>0</v>
      </c>
      <c r="N603" s="430">
        <v>0</v>
      </c>
      <c r="O603" s="549">
        <v>0</v>
      </c>
      <c r="P603" s="515"/>
      <c r="Q603" s="515"/>
      <c r="R603" s="515"/>
      <c r="S603" s="515"/>
      <c r="T603" s="515"/>
      <c r="U603" s="515"/>
      <c r="V603" s="515"/>
      <c r="W603" s="515"/>
      <c r="X603" s="515"/>
      <c r="Y603" s="515"/>
      <c r="Z603" s="515"/>
      <c r="AA603" s="356"/>
      <c r="AB603" s="356"/>
      <c r="AC603" s="515"/>
      <c r="AD603" s="515"/>
      <c r="AE603" s="515"/>
      <c r="AF603" s="515"/>
      <c r="AG603" s="515"/>
      <c r="AH603" s="515"/>
      <c r="AI603" s="532"/>
      <c r="AJ603" s="454"/>
      <c r="AK603" s="515"/>
      <c r="AL603" s="515"/>
      <c r="AM603" s="515"/>
      <c r="AN603" s="515"/>
      <c r="AO603" s="515"/>
      <c r="AP603" s="515"/>
      <c r="AQ603" s="532"/>
      <c r="AR603" s="517"/>
      <c r="AS603" s="515"/>
      <c r="AT603" s="515"/>
      <c r="AU603" s="515"/>
      <c r="AV603" s="515"/>
      <c r="AW603" s="515"/>
      <c r="AX603" s="515"/>
      <c r="AY603" s="515"/>
      <c r="AZ603" s="515"/>
      <c r="BA603" s="515"/>
      <c r="BB603" s="515"/>
      <c r="BC603" s="515"/>
      <c r="BD603" s="515"/>
      <c r="BE603" s="356"/>
      <c r="BF603" s="448">
        <v>161.44</v>
      </c>
      <c r="BG603" s="441" t="s">
        <v>37</v>
      </c>
      <c r="BH603" s="442">
        <v>40.36</v>
      </c>
      <c r="BI603" s="442">
        <v>161.44</v>
      </c>
      <c r="BJ603" s="436">
        <v>0</v>
      </c>
      <c r="BK603" s="436">
        <v>0</v>
      </c>
      <c r="BL603" s="436">
        <v>42</v>
      </c>
      <c r="BM603" s="436">
        <v>0</v>
      </c>
      <c r="BN603" s="436">
        <v>4</v>
      </c>
    </row>
    <row r="604" spans="1:66" x14ac:dyDescent="0.25">
      <c r="A604" s="479" t="s">
        <v>1796</v>
      </c>
      <c r="B604" s="445" t="s">
        <v>475</v>
      </c>
      <c r="C604" s="445" t="s">
        <v>475</v>
      </c>
      <c r="D604" s="573"/>
      <c r="E604" s="574"/>
      <c r="F604" s="429" t="s">
        <v>19</v>
      </c>
      <c r="G604" s="429" t="s">
        <v>19</v>
      </c>
      <c r="H604" s="573"/>
      <c r="I604" s="573"/>
      <c r="J604" s="573"/>
      <c r="K604" s="431" t="s">
        <v>19</v>
      </c>
      <c r="L604" s="573"/>
      <c r="M604" s="431" t="s">
        <v>19</v>
      </c>
      <c r="N604" s="573"/>
      <c r="O604" s="467" t="s">
        <v>1919</v>
      </c>
      <c r="P604" s="419"/>
      <c r="Q604" s="419"/>
      <c r="R604" s="419"/>
      <c r="S604" s="419"/>
      <c r="T604" s="419"/>
      <c r="U604" s="419"/>
      <c r="V604" s="419"/>
      <c r="W604" s="419"/>
      <c r="X604" s="419"/>
      <c r="Y604" s="419"/>
      <c r="Z604" s="419"/>
      <c r="AA604" s="419"/>
      <c r="AB604" s="419"/>
      <c r="AC604" s="419"/>
      <c r="AD604" s="419"/>
      <c r="AE604" s="419"/>
      <c r="AF604" s="419"/>
      <c r="AG604" s="419"/>
      <c r="AH604" s="419"/>
      <c r="AI604" s="420"/>
      <c r="AJ604" s="421"/>
      <c r="AK604" s="419"/>
      <c r="AL604" s="419"/>
      <c r="AM604" s="419"/>
      <c r="AN604" s="419"/>
      <c r="AO604" s="419"/>
      <c r="AP604" s="419"/>
      <c r="AQ604" s="420"/>
      <c r="AR604" s="422"/>
      <c r="AS604" s="419"/>
      <c r="AT604" s="419"/>
      <c r="AU604" s="419"/>
      <c r="AV604" s="419"/>
      <c r="AW604" s="419"/>
      <c r="AX604" s="419"/>
      <c r="AY604" s="419"/>
      <c r="AZ604" s="419"/>
      <c r="BA604" s="419"/>
      <c r="BB604" s="419"/>
      <c r="BC604" s="419"/>
      <c r="BD604" s="419"/>
      <c r="BE604" s="419"/>
      <c r="BF604" s="448" t="s">
        <v>19</v>
      </c>
      <c r="BG604" s="441"/>
      <c r="BH604" s="442"/>
      <c r="BI604" s="442"/>
      <c r="BJ604" s="436">
        <v>0</v>
      </c>
      <c r="BK604" s="436" t="s">
        <v>19</v>
      </c>
      <c r="BL604" s="436" t="s">
        <v>19</v>
      </c>
      <c r="BM604" s="436" t="s">
        <v>19</v>
      </c>
      <c r="BN604" s="436" t="s">
        <v>19</v>
      </c>
    </row>
    <row r="605" spans="1:66" ht="30" x14ac:dyDescent="0.25">
      <c r="A605" s="425">
        <v>150103</v>
      </c>
      <c r="B605" s="468" t="s">
        <v>1797</v>
      </c>
      <c r="C605" s="550" t="s">
        <v>1797</v>
      </c>
      <c r="D605" s="427">
        <v>4</v>
      </c>
      <c r="E605" s="428">
        <v>2.177589235472265</v>
      </c>
      <c r="F605" s="429">
        <v>0</v>
      </c>
      <c r="G605" s="429" t="s">
        <v>19</v>
      </c>
      <c r="H605" s="430">
        <v>0</v>
      </c>
      <c r="I605" s="430">
        <v>0</v>
      </c>
      <c r="J605" s="430">
        <v>0</v>
      </c>
      <c r="K605" s="431">
        <v>0</v>
      </c>
      <c r="L605" s="430">
        <v>0</v>
      </c>
      <c r="M605" s="431">
        <v>0</v>
      </c>
      <c r="N605" s="430">
        <v>0</v>
      </c>
      <c r="O605" s="549">
        <v>0</v>
      </c>
      <c r="P605" s="515"/>
      <c r="Q605" s="515"/>
      <c r="R605" s="515"/>
      <c r="S605" s="515"/>
      <c r="T605" s="515"/>
      <c r="U605" s="515"/>
      <c r="V605" s="515"/>
      <c r="W605" s="515"/>
      <c r="X605" s="515"/>
      <c r="Y605" s="515"/>
      <c r="Z605" s="515"/>
      <c r="AA605" s="356"/>
      <c r="AB605" s="356"/>
      <c r="AC605" s="515"/>
      <c r="AD605" s="515"/>
      <c r="AE605" s="515"/>
      <c r="AF605" s="515"/>
      <c r="AG605" s="515"/>
      <c r="AH605" s="515"/>
      <c r="AI605" s="532"/>
      <c r="AJ605" s="454"/>
      <c r="AK605" s="515"/>
      <c r="AL605" s="515"/>
      <c r="AM605" s="515"/>
      <c r="AN605" s="515"/>
      <c r="AO605" s="515"/>
      <c r="AP605" s="515"/>
      <c r="AQ605" s="532"/>
      <c r="AR605" s="517"/>
      <c r="AS605" s="515"/>
      <c r="AT605" s="515"/>
      <c r="AU605" s="515"/>
      <c r="AV605" s="515"/>
      <c r="AW605" s="515"/>
      <c r="AX605" s="515"/>
      <c r="AY605" s="515"/>
      <c r="AZ605" s="515"/>
      <c r="BA605" s="515"/>
      <c r="BB605" s="515"/>
      <c r="BC605" s="515"/>
      <c r="BD605" s="515"/>
      <c r="BE605" s="356"/>
      <c r="BF605" s="448">
        <v>3967.4</v>
      </c>
      <c r="BG605" s="441" t="s">
        <v>263</v>
      </c>
      <c r="BH605" s="442">
        <v>991.85</v>
      </c>
      <c r="BI605" s="442">
        <v>3967.4</v>
      </c>
      <c r="BJ605" s="436">
        <v>0</v>
      </c>
      <c r="BK605" s="436">
        <v>0</v>
      </c>
      <c r="BL605" s="436">
        <v>42</v>
      </c>
      <c r="BM605" s="436">
        <v>0</v>
      </c>
      <c r="BN605" s="436">
        <v>4</v>
      </c>
    </row>
    <row r="606" spans="1:66" x14ac:dyDescent="0.25">
      <c r="A606" s="425" t="s">
        <v>1798</v>
      </c>
      <c r="B606" s="445" t="s">
        <v>1799</v>
      </c>
      <c r="C606" s="445" t="s">
        <v>1799</v>
      </c>
      <c r="D606" s="573"/>
      <c r="E606" s="574"/>
      <c r="F606" s="429" t="s">
        <v>19</v>
      </c>
      <c r="G606" s="429" t="s">
        <v>19</v>
      </c>
      <c r="H606" s="573"/>
      <c r="I606" s="573"/>
      <c r="J606" s="573"/>
      <c r="K606" s="431" t="s">
        <v>19</v>
      </c>
      <c r="L606" s="573"/>
      <c r="M606" s="431" t="s">
        <v>19</v>
      </c>
      <c r="N606" s="573"/>
      <c r="O606" s="467" t="s">
        <v>1919</v>
      </c>
      <c r="P606" s="419"/>
      <c r="Q606" s="419"/>
      <c r="R606" s="419"/>
      <c r="S606" s="419"/>
      <c r="T606" s="419"/>
      <c r="U606" s="419"/>
      <c r="V606" s="419"/>
      <c r="W606" s="419"/>
      <c r="X606" s="419"/>
      <c r="Y606" s="419"/>
      <c r="Z606" s="419"/>
      <c r="AA606" s="419"/>
      <c r="AB606" s="419"/>
      <c r="AC606" s="419"/>
      <c r="AD606" s="419"/>
      <c r="AE606" s="419"/>
      <c r="AF606" s="419"/>
      <c r="AG606" s="419"/>
      <c r="AH606" s="419"/>
      <c r="AI606" s="420"/>
      <c r="AJ606" s="421"/>
      <c r="AK606" s="419"/>
      <c r="AL606" s="419"/>
      <c r="AM606" s="419"/>
      <c r="AN606" s="419"/>
      <c r="AO606" s="419"/>
      <c r="AP606" s="419"/>
      <c r="AQ606" s="420"/>
      <c r="AR606" s="422"/>
      <c r="AS606" s="419"/>
      <c r="AT606" s="419"/>
      <c r="AU606" s="419"/>
      <c r="AV606" s="419"/>
      <c r="AW606" s="419"/>
      <c r="AX606" s="419"/>
      <c r="AY606" s="419"/>
      <c r="AZ606" s="419"/>
      <c r="BA606" s="419"/>
      <c r="BB606" s="419"/>
      <c r="BC606" s="419"/>
      <c r="BD606" s="419"/>
      <c r="BE606" s="419"/>
      <c r="BF606" s="448" t="s">
        <v>19</v>
      </c>
      <c r="BG606" s="441"/>
      <c r="BH606" s="442"/>
      <c r="BI606" s="442"/>
      <c r="BJ606" s="436">
        <v>0</v>
      </c>
      <c r="BK606" s="436" t="s">
        <v>19</v>
      </c>
      <c r="BL606" s="436" t="s">
        <v>19</v>
      </c>
      <c r="BM606" s="436" t="s">
        <v>19</v>
      </c>
      <c r="BN606" s="436" t="s">
        <v>19</v>
      </c>
    </row>
    <row r="607" spans="1:66" ht="39.75" customHeight="1" x14ac:dyDescent="0.25">
      <c r="A607" s="425">
        <v>160100</v>
      </c>
      <c r="B607" s="468" t="s">
        <v>1800</v>
      </c>
      <c r="C607" s="550" t="s">
        <v>1800</v>
      </c>
      <c r="D607" s="427">
        <v>4</v>
      </c>
      <c r="E607" s="428">
        <v>0.15622951483552225</v>
      </c>
      <c r="F607" s="429">
        <v>0</v>
      </c>
      <c r="G607" s="429" t="s">
        <v>19</v>
      </c>
      <c r="H607" s="430">
        <v>0</v>
      </c>
      <c r="I607" s="430">
        <v>0</v>
      </c>
      <c r="J607" s="430">
        <v>0</v>
      </c>
      <c r="K607" s="431">
        <v>0</v>
      </c>
      <c r="L607" s="430">
        <v>0</v>
      </c>
      <c r="M607" s="431">
        <v>0</v>
      </c>
      <c r="N607" s="430">
        <v>0</v>
      </c>
      <c r="O607" s="549">
        <v>0</v>
      </c>
      <c r="P607" s="515"/>
      <c r="Q607" s="515"/>
      <c r="R607" s="515"/>
      <c r="S607" s="515"/>
      <c r="T607" s="515"/>
      <c r="U607" s="515"/>
      <c r="V607" s="515"/>
      <c r="W607" s="515"/>
      <c r="X607" s="515"/>
      <c r="Y607" s="515"/>
      <c r="Z607" s="515"/>
      <c r="AA607" s="356"/>
      <c r="AB607" s="356"/>
      <c r="AC607" s="515"/>
      <c r="AD607" s="515"/>
      <c r="AE607" s="515"/>
      <c r="AF607" s="515"/>
      <c r="AG607" s="515"/>
      <c r="AH607" s="515"/>
      <c r="AI607" s="532"/>
      <c r="AJ607" s="454"/>
      <c r="AK607" s="515"/>
      <c r="AL607" s="515"/>
      <c r="AM607" s="515"/>
      <c r="AN607" s="515"/>
      <c r="AO607" s="515"/>
      <c r="AP607" s="515"/>
      <c r="AQ607" s="532"/>
      <c r="AR607" s="517"/>
      <c r="AS607" s="515"/>
      <c r="AT607" s="515"/>
      <c r="AU607" s="515"/>
      <c r="AV607" s="515"/>
      <c r="AW607" s="515"/>
      <c r="AX607" s="515"/>
      <c r="AY607" s="515"/>
      <c r="AZ607" s="515"/>
      <c r="BA607" s="515"/>
      <c r="BB607" s="515"/>
      <c r="BC607" s="515"/>
      <c r="BD607" s="515"/>
      <c r="BE607" s="356"/>
      <c r="BF607" s="448">
        <v>242.56</v>
      </c>
      <c r="BG607" s="441" t="s">
        <v>37</v>
      </c>
      <c r="BH607" s="442">
        <v>60.64</v>
      </c>
      <c r="BI607" s="442">
        <v>242.56</v>
      </c>
      <c r="BJ607" s="436">
        <v>0</v>
      </c>
      <c r="BK607" s="436">
        <v>0</v>
      </c>
      <c r="BL607" s="436">
        <v>42</v>
      </c>
      <c r="BM607" s="436">
        <v>0</v>
      </c>
      <c r="BN607" s="436">
        <v>4</v>
      </c>
    </row>
    <row r="608" spans="1:66" ht="15.75" x14ac:dyDescent="0.25">
      <c r="A608" s="465">
        <v>160402</v>
      </c>
      <c r="B608" s="468" t="s">
        <v>1801</v>
      </c>
      <c r="C608" s="550" t="s">
        <v>1801</v>
      </c>
      <c r="D608" s="427">
        <v>4</v>
      </c>
      <c r="E608" s="428">
        <v>6.3706327490742707E-3</v>
      </c>
      <c r="F608" s="429">
        <v>0</v>
      </c>
      <c r="G608" s="429" t="s">
        <v>19</v>
      </c>
      <c r="H608" s="430">
        <v>0</v>
      </c>
      <c r="I608" s="430">
        <v>0</v>
      </c>
      <c r="J608" s="430">
        <v>0</v>
      </c>
      <c r="K608" s="431">
        <v>0</v>
      </c>
      <c r="L608" s="430">
        <v>0</v>
      </c>
      <c r="M608" s="431">
        <v>0</v>
      </c>
      <c r="N608" s="430">
        <v>0</v>
      </c>
      <c r="O608" s="549">
        <v>0</v>
      </c>
      <c r="P608" s="515"/>
      <c r="Q608" s="515"/>
      <c r="R608" s="515"/>
      <c r="S608" s="515"/>
      <c r="T608" s="515"/>
      <c r="U608" s="515"/>
      <c r="V608" s="515"/>
      <c r="W608" s="515"/>
      <c r="X608" s="515"/>
      <c r="Y608" s="515"/>
      <c r="Z608" s="515"/>
      <c r="AA608" s="356"/>
      <c r="AB608" s="356"/>
      <c r="AC608" s="515"/>
      <c r="AD608" s="515"/>
      <c r="AE608" s="515"/>
      <c r="AF608" s="515"/>
      <c r="AG608" s="515"/>
      <c r="AH608" s="515"/>
      <c r="AI608" s="532"/>
      <c r="AJ608" s="454"/>
      <c r="AK608" s="515"/>
      <c r="AL608" s="515"/>
      <c r="AM608" s="515"/>
      <c r="AN608" s="515"/>
      <c r="AO608" s="515"/>
      <c r="AP608" s="515"/>
      <c r="AQ608" s="532"/>
      <c r="AR608" s="517"/>
      <c r="AS608" s="515"/>
      <c r="AT608" s="515"/>
      <c r="AU608" s="515"/>
      <c r="AV608" s="515"/>
      <c r="AW608" s="515"/>
      <c r="AX608" s="515"/>
      <c r="AY608" s="515"/>
      <c r="AZ608" s="515"/>
      <c r="BA608" s="515"/>
      <c r="BB608" s="515"/>
      <c r="BC608" s="515"/>
      <c r="BD608" s="515"/>
      <c r="BE608" s="356"/>
      <c r="BF608" s="448">
        <v>9.92</v>
      </c>
      <c r="BG608" s="441" t="s">
        <v>92</v>
      </c>
      <c r="BH608" s="442">
        <v>2.48</v>
      </c>
      <c r="BI608" s="442">
        <v>9.92</v>
      </c>
      <c r="BJ608" s="436">
        <v>0</v>
      </c>
      <c r="BK608" s="436">
        <v>0</v>
      </c>
      <c r="BL608" s="436">
        <v>42</v>
      </c>
      <c r="BM608" s="436">
        <v>0</v>
      </c>
      <c r="BN608" s="436">
        <v>4</v>
      </c>
    </row>
    <row r="609" spans="1:66" ht="15.75" x14ac:dyDescent="0.25">
      <c r="A609" s="425">
        <v>160602</v>
      </c>
      <c r="B609" s="468" t="s">
        <v>486</v>
      </c>
      <c r="C609" s="550" t="s">
        <v>486</v>
      </c>
      <c r="D609" s="427">
        <v>4</v>
      </c>
      <c r="E609" s="428">
        <v>9.4324702386014814E-2</v>
      </c>
      <c r="F609" s="429">
        <v>0</v>
      </c>
      <c r="G609" s="429" t="s">
        <v>19</v>
      </c>
      <c r="H609" s="430">
        <v>0</v>
      </c>
      <c r="I609" s="430">
        <v>0</v>
      </c>
      <c r="J609" s="430">
        <v>0</v>
      </c>
      <c r="K609" s="431">
        <v>0</v>
      </c>
      <c r="L609" s="430">
        <v>0</v>
      </c>
      <c r="M609" s="431">
        <v>0</v>
      </c>
      <c r="N609" s="430">
        <v>0</v>
      </c>
      <c r="O609" s="549">
        <v>0</v>
      </c>
      <c r="P609" s="515"/>
      <c r="Q609" s="515"/>
      <c r="R609" s="515"/>
      <c r="S609" s="515"/>
      <c r="T609" s="515"/>
      <c r="U609" s="515"/>
      <c r="V609" s="515"/>
      <c r="W609" s="515"/>
      <c r="X609" s="515"/>
      <c r="Y609" s="515"/>
      <c r="Z609" s="515"/>
      <c r="AA609" s="356"/>
      <c r="AB609" s="356"/>
      <c r="AC609" s="515"/>
      <c r="AD609" s="515"/>
      <c r="AE609" s="515"/>
      <c r="AF609" s="515"/>
      <c r="AG609" s="515"/>
      <c r="AH609" s="515"/>
      <c r="AI609" s="532"/>
      <c r="AJ609" s="454"/>
      <c r="AK609" s="515"/>
      <c r="AL609" s="515"/>
      <c r="AM609" s="515"/>
      <c r="AN609" s="515"/>
      <c r="AO609" s="515"/>
      <c r="AP609" s="515"/>
      <c r="AQ609" s="532"/>
      <c r="AR609" s="517"/>
      <c r="AS609" s="515"/>
      <c r="AT609" s="515"/>
      <c r="AU609" s="515"/>
      <c r="AV609" s="515"/>
      <c r="AW609" s="515"/>
      <c r="AX609" s="515"/>
      <c r="AY609" s="515"/>
      <c r="AZ609" s="515"/>
      <c r="BA609" s="515"/>
      <c r="BB609" s="515"/>
      <c r="BC609" s="515"/>
      <c r="BD609" s="515"/>
      <c r="BE609" s="356"/>
      <c r="BF609" s="448">
        <v>107</v>
      </c>
      <c r="BG609" s="441" t="s">
        <v>92</v>
      </c>
      <c r="BH609" s="442">
        <v>26.75</v>
      </c>
      <c r="BI609" s="442">
        <v>107</v>
      </c>
      <c r="BJ609" s="436">
        <v>0</v>
      </c>
      <c r="BK609" s="436">
        <v>0</v>
      </c>
      <c r="BL609" s="436">
        <v>42</v>
      </c>
      <c r="BM609" s="436">
        <v>0</v>
      </c>
      <c r="BN609" s="436">
        <v>4</v>
      </c>
    </row>
    <row r="610" spans="1:66" ht="30" x14ac:dyDescent="0.25">
      <c r="A610" s="479">
        <v>94232</v>
      </c>
      <c r="B610" s="468" t="s">
        <v>1802</v>
      </c>
      <c r="C610" s="550" t="s">
        <v>1802</v>
      </c>
      <c r="D610" s="427">
        <v>4</v>
      </c>
      <c r="E610" s="428">
        <v>2.8401938883405736E-2</v>
      </c>
      <c r="F610" s="429">
        <v>0</v>
      </c>
      <c r="G610" s="429" t="s">
        <v>19</v>
      </c>
      <c r="H610" s="430">
        <v>0</v>
      </c>
      <c r="I610" s="430">
        <v>0</v>
      </c>
      <c r="J610" s="430">
        <v>0</v>
      </c>
      <c r="K610" s="431">
        <v>0</v>
      </c>
      <c r="L610" s="430">
        <v>0</v>
      </c>
      <c r="M610" s="431">
        <v>0</v>
      </c>
      <c r="N610" s="430">
        <v>0</v>
      </c>
      <c r="O610" s="549">
        <v>0</v>
      </c>
      <c r="P610" s="515"/>
      <c r="Q610" s="515"/>
      <c r="R610" s="515"/>
      <c r="S610" s="515"/>
      <c r="T610" s="515"/>
      <c r="U610" s="515"/>
      <c r="V610" s="515"/>
      <c r="W610" s="515"/>
      <c r="X610" s="515"/>
      <c r="Y610" s="515"/>
      <c r="Z610" s="515"/>
      <c r="AA610" s="356"/>
      <c r="AB610" s="356"/>
      <c r="AC610" s="515"/>
      <c r="AD610" s="515"/>
      <c r="AE610" s="515"/>
      <c r="AF610" s="515"/>
      <c r="AG610" s="515"/>
      <c r="AH610" s="515"/>
      <c r="AI610" s="532"/>
      <c r="AJ610" s="454"/>
      <c r="AK610" s="515"/>
      <c r="AL610" s="515"/>
      <c r="AM610" s="515"/>
      <c r="AN610" s="515"/>
      <c r="AO610" s="515"/>
      <c r="AP610" s="515"/>
      <c r="AQ610" s="532"/>
      <c r="AR610" s="517"/>
      <c r="AS610" s="515"/>
      <c r="AT610" s="515"/>
      <c r="AU610" s="515"/>
      <c r="AV610" s="515"/>
      <c r="AW610" s="515"/>
      <c r="AX610" s="515"/>
      <c r="AY610" s="515"/>
      <c r="AZ610" s="515"/>
      <c r="BA610" s="515"/>
      <c r="BB610" s="515"/>
      <c r="BC610" s="515"/>
      <c r="BD610" s="515"/>
      <c r="BE610" s="356"/>
      <c r="BF610" s="448">
        <v>456</v>
      </c>
      <c r="BG610" s="441" t="s">
        <v>99</v>
      </c>
      <c r="BH610" s="442">
        <v>114</v>
      </c>
      <c r="BI610" s="442">
        <v>456</v>
      </c>
      <c r="BJ610" s="436">
        <v>0</v>
      </c>
      <c r="BK610" s="436">
        <v>0</v>
      </c>
      <c r="BL610" s="436">
        <v>42</v>
      </c>
      <c r="BM610" s="436">
        <v>0</v>
      </c>
      <c r="BN610" s="436">
        <v>4</v>
      </c>
    </row>
    <row r="611" spans="1:66" ht="45" x14ac:dyDescent="0.25">
      <c r="A611" s="425">
        <v>201410</v>
      </c>
      <c r="B611" s="468" t="s">
        <v>489</v>
      </c>
      <c r="C611" s="349" t="s">
        <v>489</v>
      </c>
      <c r="D611" s="427">
        <v>4</v>
      </c>
      <c r="E611" s="428">
        <v>1.9968470674092957E-2</v>
      </c>
      <c r="F611" s="429">
        <v>0</v>
      </c>
      <c r="G611" s="429" t="s">
        <v>19</v>
      </c>
      <c r="H611" s="430">
        <v>0</v>
      </c>
      <c r="I611" s="430">
        <v>0</v>
      </c>
      <c r="J611" s="430">
        <v>0</v>
      </c>
      <c r="K611" s="431">
        <v>0</v>
      </c>
      <c r="L611" s="430">
        <v>0</v>
      </c>
      <c r="M611" s="431">
        <v>0</v>
      </c>
      <c r="N611" s="430">
        <v>0</v>
      </c>
      <c r="O611" s="549">
        <v>0</v>
      </c>
      <c r="P611" s="515"/>
      <c r="Q611" s="515"/>
      <c r="R611" s="515"/>
      <c r="S611" s="515"/>
      <c r="T611" s="515"/>
      <c r="U611" s="515"/>
      <c r="V611" s="515"/>
      <c r="W611" s="515"/>
      <c r="X611" s="515"/>
      <c r="Y611" s="515"/>
      <c r="Z611" s="515"/>
      <c r="AA611" s="356"/>
      <c r="AB611" s="356"/>
      <c r="AC611" s="515"/>
      <c r="AD611" s="515"/>
      <c r="AE611" s="515"/>
      <c r="AF611" s="515"/>
      <c r="AG611" s="515"/>
      <c r="AH611" s="515"/>
      <c r="AI611" s="532"/>
      <c r="AJ611" s="454"/>
      <c r="AK611" s="515"/>
      <c r="AL611" s="515"/>
      <c r="AM611" s="515"/>
      <c r="AN611" s="515"/>
      <c r="AO611" s="515"/>
      <c r="AP611" s="515"/>
      <c r="AQ611" s="532"/>
      <c r="AR611" s="517"/>
      <c r="AS611" s="515"/>
      <c r="AT611" s="515"/>
      <c r="AU611" s="515"/>
      <c r="AV611" s="515"/>
      <c r="AW611" s="515"/>
      <c r="AX611" s="515"/>
      <c r="AY611" s="515"/>
      <c r="AZ611" s="515"/>
      <c r="BA611" s="515"/>
      <c r="BB611" s="515"/>
      <c r="BC611" s="515"/>
      <c r="BD611" s="515"/>
      <c r="BE611" s="356"/>
      <c r="BF611" s="448">
        <v>15.16</v>
      </c>
      <c r="BG611" s="441" t="s">
        <v>37</v>
      </c>
      <c r="BH611" s="442">
        <v>3.7863000000000002</v>
      </c>
      <c r="BI611" s="442">
        <v>15.16</v>
      </c>
      <c r="BJ611" s="436">
        <v>0</v>
      </c>
      <c r="BK611" s="436">
        <v>0</v>
      </c>
      <c r="BL611" s="436">
        <v>42</v>
      </c>
      <c r="BM611" s="436">
        <v>0</v>
      </c>
      <c r="BN611" s="436">
        <v>4</v>
      </c>
    </row>
    <row r="612" spans="1:66" x14ac:dyDescent="0.25">
      <c r="A612" s="425" t="s">
        <v>1803</v>
      </c>
      <c r="B612" s="445" t="s">
        <v>1804</v>
      </c>
      <c r="C612" s="445" t="s">
        <v>1804</v>
      </c>
      <c r="D612" s="573"/>
      <c r="E612" s="574"/>
      <c r="F612" s="429" t="s">
        <v>19</v>
      </c>
      <c r="G612" s="429" t="s">
        <v>19</v>
      </c>
      <c r="H612" s="573"/>
      <c r="I612" s="573"/>
      <c r="J612" s="573"/>
      <c r="K612" s="431" t="s">
        <v>19</v>
      </c>
      <c r="L612" s="573"/>
      <c r="M612" s="431" t="s">
        <v>19</v>
      </c>
      <c r="N612" s="573"/>
      <c r="O612" s="467" t="s">
        <v>1919</v>
      </c>
      <c r="P612" s="419"/>
      <c r="Q612" s="419"/>
      <c r="R612" s="419"/>
      <c r="S612" s="419"/>
      <c r="T612" s="419"/>
      <c r="U612" s="419"/>
      <c r="V612" s="419"/>
      <c r="W612" s="419"/>
      <c r="X612" s="419"/>
      <c r="Y612" s="419"/>
      <c r="Z612" s="419"/>
      <c r="AA612" s="419"/>
      <c r="AB612" s="419"/>
      <c r="AC612" s="419"/>
      <c r="AD612" s="419"/>
      <c r="AE612" s="419"/>
      <c r="AF612" s="419"/>
      <c r="AG612" s="419"/>
      <c r="AH612" s="419"/>
      <c r="AI612" s="420"/>
      <c r="AJ612" s="421"/>
      <c r="AK612" s="419"/>
      <c r="AL612" s="419"/>
      <c r="AM612" s="419"/>
      <c r="AN612" s="419"/>
      <c r="AO612" s="419"/>
      <c r="AP612" s="419"/>
      <c r="AQ612" s="420"/>
      <c r="AR612" s="422"/>
      <c r="AS612" s="419"/>
      <c r="AT612" s="419"/>
      <c r="AU612" s="419"/>
      <c r="AV612" s="419"/>
      <c r="AW612" s="419"/>
      <c r="AX612" s="419"/>
      <c r="AY612" s="419"/>
      <c r="AZ612" s="419"/>
      <c r="BA612" s="419"/>
      <c r="BB612" s="419"/>
      <c r="BC612" s="419"/>
      <c r="BD612" s="419"/>
      <c r="BE612" s="419"/>
      <c r="BF612" s="448" t="s">
        <v>19</v>
      </c>
      <c r="BG612" s="441"/>
      <c r="BH612" s="442"/>
      <c r="BI612" s="442"/>
      <c r="BJ612" s="436">
        <v>0</v>
      </c>
      <c r="BK612" s="436" t="s">
        <v>19</v>
      </c>
      <c r="BL612" s="436" t="s">
        <v>19</v>
      </c>
      <c r="BM612" s="436" t="s">
        <v>19</v>
      </c>
      <c r="BN612" s="436" t="s">
        <v>19</v>
      </c>
    </row>
    <row r="613" spans="1:66" ht="15.75" x14ac:dyDescent="0.25">
      <c r="A613" s="425">
        <v>180491</v>
      </c>
      <c r="B613" s="458" t="s">
        <v>1805</v>
      </c>
      <c r="C613" s="458" t="s">
        <v>1805</v>
      </c>
      <c r="D613" s="427">
        <v>4</v>
      </c>
      <c r="E613" s="428">
        <v>0</v>
      </c>
      <c r="F613" s="429">
        <v>0</v>
      </c>
      <c r="G613" s="429" t="s">
        <v>1920</v>
      </c>
      <c r="H613" s="430">
        <v>0</v>
      </c>
      <c r="I613" s="430">
        <v>0</v>
      </c>
      <c r="J613" s="430">
        <v>0</v>
      </c>
      <c r="K613" s="431">
        <v>0</v>
      </c>
      <c r="L613" s="430">
        <v>0</v>
      </c>
      <c r="M613" s="431">
        <v>0</v>
      </c>
      <c r="N613" s="430">
        <v>0</v>
      </c>
      <c r="O613" s="549">
        <v>0</v>
      </c>
      <c r="P613" s="515"/>
      <c r="Q613" s="515"/>
      <c r="R613" s="515"/>
      <c r="S613" s="515"/>
      <c r="T613" s="515"/>
      <c r="U613" s="515"/>
      <c r="V613" s="515"/>
      <c r="W613" s="515"/>
      <c r="X613" s="515"/>
      <c r="Y613" s="515"/>
      <c r="Z613" s="515"/>
      <c r="AA613" s="356" t="s">
        <v>1549</v>
      </c>
      <c r="AB613" s="356" t="s">
        <v>1549</v>
      </c>
      <c r="AC613" s="515"/>
      <c r="AD613" s="515"/>
      <c r="AE613" s="515"/>
      <c r="AF613" s="515"/>
      <c r="AG613" s="515"/>
      <c r="AH613" s="515"/>
      <c r="AI613" s="532"/>
      <c r="AJ613" s="454" t="s">
        <v>1549</v>
      </c>
      <c r="AK613" s="515"/>
      <c r="AL613" s="515"/>
      <c r="AM613" s="515"/>
      <c r="AN613" s="515"/>
      <c r="AO613" s="515"/>
      <c r="AP613" s="515"/>
      <c r="AQ613" s="532"/>
      <c r="AR613" s="517"/>
      <c r="AS613" s="515"/>
      <c r="AT613" s="515"/>
      <c r="AU613" s="515"/>
      <c r="AV613" s="515"/>
      <c r="AW613" s="515"/>
      <c r="AX613" s="515"/>
      <c r="AY613" s="515"/>
      <c r="AZ613" s="515"/>
      <c r="BA613" s="515"/>
      <c r="BB613" s="515"/>
      <c r="BC613" s="515"/>
      <c r="BD613" s="515"/>
      <c r="BE613" s="356"/>
      <c r="BF613" s="448">
        <v>0</v>
      </c>
      <c r="BG613" s="441" t="s">
        <v>37</v>
      </c>
      <c r="BH613" s="442">
        <v>0</v>
      </c>
      <c r="BI613" s="442">
        <v>0</v>
      </c>
      <c r="BJ613" s="436">
        <v>3</v>
      </c>
      <c r="BK613" s="436">
        <v>0</v>
      </c>
      <c r="BL613" s="436">
        <v>39</v>
      </c>
      <c r="BM613" s="436">
        <v>0</v>
      </c>
      <c r="BN613" s="436">
        <v>4</v>
      </c>
    </row>
    <row r="614" spans="1:66" ht="15.75" x14ac:dyDescent="0.25">
      <c r="A614" s="425">
        <v>180280</v>
      </c>
      <c r="B614" s="458" t="s">
        <v>1806</v>
      </c>
      <c r="C614" s="458" t="s">
        <v>1806</v>
      </c>
      <c r="D614" s="427">
        <v>4</v>
      </c>
      <c r="E614" s="428">
        <v>0</v>
      </c>
      <c r="F614" s="429">
        <v>0</v>
      </c>
      <c r="G614" s="429" t="s">
        <v>1920</v>
      </c>
      <c r="H614" s="430">
        <v>0</v>
      </c>
      <c r="I614" s="430">
        <v>0</v>
      </c>
      <c r="J614" s="430">
        <v>0</v>
      </c>
      <c r="K614" s="431">
        <v>0</v>
      </c>
      <c r="L614" s="430">
        <v>0</v>
      </c>
      <c r="M614" s="431">
        <v>0</v>
      </c>
      <c r="N614" s="430">
        <v>0</v>
      </c>
      <c r="O614" s="549">
        <v>0</v>
      </c>
      <c r="P614" s="515"/>
      <c r="Q614" s="515"/>
      <c r="R614" s="515"/>
      <c r="S614" s="515"/>
      <c r="T614" s="515"/>
      <c r="U614" s="515"/>
      <c r="V614" s="515"/>
      <c r="W614" s="515"/>
      <c r="X614" s="515"/>
      <c r="Y614" s="515"/>
      <c r="Z614" s="515"/>
      <c r="AA614" s="356" t="s">
        <v>1549</v>
      </c>
      <c r="AB614" s="356" t="s">
        <v>1549</v>
      </c>
      <c r="AC614" s="515"/>
      <c r="AD614" s="515"/>
      <c r="AE614" s="515"/>
      <c r="AF614" s="515"/>
      <c r="AG614" s="515"/>
      <c r="AH614" s="515"/>
      <c r="AI614" s="532"/>
      <c r="AJ614" s="454" t="s">
        <v>1549</v>
      </c>
      <c r="AK614" s="515"/>
      <c r="AL614" s="515"/>
      <c r="AM614" s="515"/>
      <c r="AN614" s="515"/>
      <c r="AO614" s="515"/>
      <c r="AP614" s="515"/>
      <c r="AQ614" s="532"/>
      <c r="AR614" s="517"/>
      <c r="AS614" s="515"/>
      <c r="AT614" s="515"/>
      <c r="AU614" s="515"/>
      <c r="AV614" s="515"/>
      <c r="AW614" s="515"/>
      <c r="AX614" s="515"/>
      <c r="AY614" s="515"/>
      <c r="AZ614" s="515"/>
      <c r="BA614" s="515"/>
      <c r="BB614" s="515"/>
      <c r="BC614" s="515"/>
      <c r="BD614" s="515"/>
      <c r="BE614" s="356"/>
      <c r="BF614" s="448">
        <v>0</v>
      </c>
      <c r="BG614" s="441" t="s">
        <v>37</v>
      </c>
      <c r="BH614" s="442">
        <v>0</v>
      </c>
      <c r="BI614" s="442">
        <v>0</v>
      </c>
      <c r="BJ614" s="436">
        <v>3</v>
      </c>
      <c r="BK614" s="436">
        <v>0</v>
      </c>
      <c r="BL614" s="436">
        <v>39</v>
      </c>
      <c r="BM614" s="436">
        <v>0</v>
      </c>
      <c r="BN614" s="436">
        <v>4</v>
      </c>
    </row>
    <row r="615" spans="1:66" ht="15.75" x14ac:dyDescent="0.25">
      <c r="A615" s="425">
        <v>180401</v>
      </c>
      <c r="B615" s="458" t="s">
        <v>1807</v>
      </c>
      <c r="C615" s="458" t="s">
        <v>1807</v>
      </c>
      <c r="D615" s="427">
        <v>4</v>
      </c>
      <c r="E615" s="428">
        <v>0</v>
      </c>
      <c r="F615" s="429">
        <v>0</v>
      </c>
      <c r="G615" s="429" t="s">
        <v>1920</v>
      </c>
      <c r="H615" s="430">
        <v>0</v>
      </c>
      <c r="I615" s="430">
        <v>0</v>
      </c>
      <c r="J615" s="430">
        <v>0</v>
      </c>
      <c r="K615" s="431">
        <v>0</v>
      </c>
      <c r="L615" s="430">
        <v>0</v>
      </c>
      <c r="M615" s="431">
        <v>0</v>
      </c>
      <c r="N615" s="430">
        <v>0</v>
      </c>
      <c r="O615" s="549">
        <v>0</v>
      </c>
      <c r="P615" s="515"/>
      <c r="Q615" s="515"/>
      <c r="R615" s="515"/>
      <c r="S615" s="515"/>
      <c r="T615" s="515"/>
      <c r="U615" s="515"/>
      <c r="V615" s="515"/>
      <c r="W615" s="515"/>
      <c r="X615" s="515"/>
      <c r="Y615" s="515"/>
      <c r="Z615" s="515"/>
      <c r="AA615" s="356" t="s">
        <v>1549</v>
      </c>
      <c r="AB615" s="356" t="s">
        <v>1549</v>
      </c>
      <c r="AC615" s="515"/>
      <c r="AD615" s="515"/>
      <c r="AE615" s="515"/>
      <c r="AF615" s="515"/>
      <c r="AG615" s="515"/>
      <c r="AH615" s="515"/>
      <c r="AI615" s="532"/>
      <c r="AJ615" s="454" t="s">
        <v>1549</v>
      </c>
      <c r="AK615" s="515"/>
      <c r="AL615" s="515"/>
      <c r="AM615" s="515"/>
      <c r="AN615" s="515"/>
      <c r="AO615" s="515"/>
      <c r="AP615" s="515"/>
      <c r="AQ615" s="532"/>
      <c r="AR615" s="517"/>
      <c r="AS615" s="515"/>
      <c r="AT615" s="515"/>
      <c r="AU615" s="515"/>
      <c r="AV615" s="515"/>
      <c r="AW615" s="515"/>
      <c r="AX615" s="515"/>
      <c r="AY615" s="515"/>
      <c r="AZ615" s="515"/>
      <c r="BA615" s="515"/>
      <c r="BB615" s="515"/>
      <c r="BC615" s="515"/>
      <c r="BD615" s="515"/>
      <c r="BE615" s="356"/>
      <c r="BF615" s="448">
        <v>0</v>
      </c>
      <c r="BG615" s="441" t="s">
        <v>37</v>
      </c>
      <c r="BH615" s="442">
        <v>0</v>
      </c>
      <c r="BI615" s="442">
        <v>0</v>
      </c>
      <c r="BJ615" s="436">
        <v>3</v>
      </c>
      <c r="BK615" s="436">
        <v>0</v>
      </c>
      <c r="BL615" s="436">
        <v>39</v>
      </c>
      <c r="BM615" s="436">
        <v>0</v>
      </c>
      <c r="BN615" s="436">
        <v>4</v>
      </c>
    </row>
    <row r="616" spans="1:66" ht="15.75" x14ac:dyDescent="0.25">
      <c r="A616" s="425">
        <v>180383</v>
      </c>
      <c r="B616" s="458" t="s">
        <v>1808</v>
      </c>
      <c r="C616" s="458" t="s">
        <v>1808</v>
      </c>
      <c r="D616" s="427">
        <v>4</v>
      </c>
      <c r="E616" s="428">
        <v>0</v>
      </c>
      <c r="F616" s="429">
        <v>0</v>
      </c>
      <c r="G616" s="429" t="s">
        <v>1920</v>
      </c>
      <c r="H616" s="430">
        <v>0</v>
      </c>
      <c r="I616" s="430">
        <v>0</v>
      </c>
      <c r="J616" s="430">
        <v>0</v>
      </c>
      <c r="K616" s="431">
        <v>0</v>
      </c>
      <c r="L616" s="430">
        <v>0</v>
      </c>
      <c r="M616" s="431">
        <v>0</v>
      </c>
      <c r="N616" s="430">
        <v>0</v>
      </c>
      <c r="O616" s="549">
        <v>0</v>
      </c>
      <c r="P616" s="515"/>
      <c r="Q616" s="515"/>
      <c r="R616" s="515"/>
      <c r="S616" s="515"/>
      <c r="T616" s="515"/>
      <c r="U616" s="515"/>
      <c r="V616" s="515"/>
      <c r="W616" s="515"/>
      <c r="X616" s="515"/>
      <c r="Y616" s="515"/>
      <c r="Z616" s="515"/>
      <c r="AA616" s="356" t="s">
        <v>1549</v>
      </c>
      <c r="AB616" s="356" t="s">
        <v>1549</v>
      </c>
      <c r="AC616" s="515"/>
      <c r="AD616" s="515"/>
      <c r="AE616" s="515"/>
      <c r="AF616" s="515"/>
      <c r="AG616" s="515"/>
      <c r="AH616" s="515"/>
      <c r="AI616" s="532"/>
      <c r="AJ616" s="454" t="s">
        <v>1549</v>
      </c>
      <c r="AK616" s="515"/>
      <c r="AL616" s="515"/>
      <c r="AM616" s="515"/>
      <c r="AN616" s="515"/>
      <c r="AO616" s="515"/>
      <c r="AP616" s="515"/>
      <c r="AQ616" s="532"/>
      <c r="AR616" s="517"/>
      <c r="AS616" s="515"/>
      <c r="AT616" s="515"/>
      <c r="AU616" s="515"/>
      <c r="AV616" s="515"/>
      <c r="AW616" s="515"/>
      <c r="AX616" s="515"/>
      <c r="AY616" s="515"/>
      <c r="AZ616" s="515"/>
      <c r="BA616" s="515"/>
      <c r="BB616" s="515"/>
      <c r="BC616" s="515"/>
      <c r="BD616" s="515"/>
      <c r="BE616" s="356"/>
      <c r="BF616" s="448">
        <v>0</v>
      </c>
      <c r="BG616" s="441" t="s">
        <v>37</v>
      </c>
      <c r="BH616" s="442">
        <v>0</v>
      </c>
      <c r="BI616" s="442">
        <v>0</v>
      </c>
      <c r="BJ616" s="436">
        <v>3</v>
      </c>
      <c r="BK616" s="436">
        <v>0</v>
      </c>
      <c r="BL616" s="436">
        <v>39</v>
      </c>
      <c r="BM616" s="436">
        <v>0</v>
      </c>
      <c r="BN616" s="436">
        <v>4</v>
      </c>
    </row>
    <row r="617" spans="1:66" ht="15.75" x14ac:dyDescent="0.25">
      <c r="A617" s="425">
        <v>180404</v>
      </c>
      <c r="B617" s="458" t="s">
        <v>1809</v>
      </c>
      <c r="C617" s="458" t="s">
        <v>1809</v>
      </c>
      <c r="D617" s="427">
        <v>4</v>
      </c>
      <c r="E617" s="428">
        <v>0</v>
      </c>
      <c r="F617" s="429">
        <v>0</v>
      </c>
      <c r="G617" s="429" t="s">
        <v>1920</v>
      </c>
      <c r="H617" s="430">
        <v>0</v>
      </c>
      <c r="I617" s="430">
        <v>0</v>
      </c>
      <c r="J617" s="430">
        <v>0</v>
      </c>
      <c r="K617" s="431">
        <v>0</v>
      </c>
      <c r="L617" s="430">
        <v>0</v>
      </c>
      <c r="M617" s="431">
        <v>0</v>
      </c>
      <c r="N617" s="430">
        <v>0</v>
      </c>
      <c r="O617" s="549">
        <v>0</v>
      </c>
      <c r="P617" s="515"/>
      <c r="Q617" s="515"/>
      <c r="R617" s="515"/>
      <c r="S617" s="515"/>
      <c r="T617" s="515"/>
      <c r="U617" s="515"/>
      <c r="V617" s="515"/>
      <c r="W617" s="515"/>
      <c r="X617" s="515"/>
      <c r="Y617" s="515"/>
      <c r="Z617" s="515"/>
      <c r="AA617" s="356" t="s">
        <v>1549</v>
      </c>
      <c r="AB617" s="356" t="s">
        <v>1549</v>
      </c>
      <c r="AC617" s="515"/>
      <c r="AD617" s="515"/>
      <c r="AE617" s="515"/>
      <c r="AF617" s="515"/>
      <c r="AG617" s="515"/>
      <c r="AH617" s="515"/>
      <c r="AI617" s="532"/>
      <c r="AJ617" s="454" t="s">
        <v>1549</v>
      </c>
      <c r="AK617" s="515"/>
      <c r="AL617" s="515"/>
      <c r="AM617" s="515"/>
      <c r="AN617" s="515"/>
      <c r="AO617" s="515"/>
      <c r="AP617" s="515"/>
      <c r="AQ617" s="532"/>
      <c r="AR617" s="517"/>
      <c r="AS617" s="515"/>
      <c r="AT617" s="515"/>
      <c r="AU617" s="515"/>
      <c r="AV617" s="515"/>
      <c r="AW617" s="515"/>
      <c r="AX617" s="515"/>
      <c r="AY617" s="515"/>
      <c r="AZ617" s="515"/>
      <c r="BA617" s="515"/>
      <c r="BB617" s="515"/>
      <c r="BC617" s="515"/>
      <c r="BD617" s="515"/>
      <c r="BE617" s="356"/>
      <c r="BF617" s="448">
        <v>0</v>
      </c>
      <c r="BG617" s="441" t="s">
        <v>37</v>
      </c>
      <c r="BH617" s="442">
        <v>0</v>
      </c>
      <c r="BI617" s="442">
        <v>0</v>
      </c>
      <c r="BJ617" s="436">
        <v>3</v>
      </c>
      <c r="BK617" s="436">
        <v>0</v>
      </c>
      <c r="BL617" s="436">
        <v>39</v>
      </c>
      <c r="BM617" s="436">
        <v>0</v>
      </c>
      <c r="BN617" s="436">
        <v>4</v>
      </c>
    </row>
    <row r="618" spans="1:66" ht="105" x14ac:dyDescent="0.25">
      <c r="A618" s="425" t="s">
        <v>567</v>
      </c>
      <c r="B618" s="458" t="s">
        <v>1408</v>
      </c>
      <c r="C618" s="458" t="s">
        <v>1408</v>
      </c>
      <c r="D618" s="427">
        <v>4</v>
      </c>
      <c r="E618" s="428">
        <v>0.26709480233826238</v>
      </c>
      <c r="F618" s="429">
        <v>0</v>
      </c>
      <c r="G618" s="429" t="s">
        <v>19</v>
      </c>
      <c r="H618" s="430">
        <v>0</v>
      </c>
      <c r="I618" s="430">
        <v>0</v>
      </c>
      <c r="J618" s="430">
        <v>0</v>
      </c>
      <c r="K618" s="431">
        <v>0</v>
      </c>
      <c r="L618" s="430">
        <v>0</v>
      </c>
      <c r="M618" s="431">
        <v>0</v>
      </c>
      <c r="N618" s="430">
        <v>0</v>
      </c>
      <c r="O618" s="549">
        <v>0</v>
      </c>
      <c r="P618" s="515"/>
      <c r="Q618" s="515"/>
      <c r="R618" s="515"/>
      <c r="S618" s="515"/>
      <c r="T618" s="515"/>
      <c r="U618" s="515"/>
      <c r="V618" s="515"/>
      <c r="W618" s="515"/>
      <c r="X618" s="515"/>
      <c r="Y618" s="515"/>
      <c r="Z618" s="515"/>
      <c r="AA618" s="356"/>
      <c r="AB618" s="356"/>
      <c r="AC618" s="515"/>
      <c r="AD618" s="515"/>
      <c r="AE618" s="515"/>
      <c r="AF618" s="515"/>
      <c r="AG618" s="515"/>
      <c r="AH618" s="515"/>
      <c r="AI618" s="532"/>
      <c r="AJ618" s="454"/>
      <c r="AK618" s="515"/>
      <c r="AL618" s="515"/>
      <c r="AM618" s="515"/>
      <c r="AN618" s="515"/>
      <c r="AO618" s="515"/>
      <c r="AP618" s="515"/>
      <c r="AQ618" s="532"/>
      <c r="AR618" s="517"/>
      <c r="AS618" s="515"/>
      <c r="AT618" s="515"/>
      <c r="AU618" s="515"/>
      <c r="AV618" s="515"/>
      <c r="AW618" s="515"/>
      <c r="AX618" s="515"/>
      <c r="AY618" s="515"/>
      <c r="AZ618" s="515"/>
      <c r="BA618" s="515"/>
      <c r="BB618" s="515"/>
      <c r="BC618" s="515"/>
      <c r="BD618" s="515"/>
      <c r="BE618" s="356"/>
      <c r="BF618" s="448">
        <v>20</v>
      </c>
      <c r="BG618" s="441" t="s">
        <v>1810</v>
      </c>
      <c r="BH618" s="442">
        <v>5</v>
      </c>
      <c r="BI618" s="442">
        <v>20</v>
      </c>
      <c r="BJ618" s="436">
        <v>0</v>
      </c>
      <c r="BK618" s="436">
        <v>0</v>
      </c>
      <c r="BL618" s="436">
        <v>42</v>
      </c>
      <c r="BM618" s="436">
        <v>0</v>
      </c>
      <c r="BN618" s="436">
        <v>4</v>
      </c>
    </row>
    <row r="619" spans="1:66" ht="120" x14ac:dyDescent="0.25">
      <c r="A619" s="425" t="s">
        <v>570</v>
      </c>
      <c r="B619" s="458" t="s">
        <v>1811</v>
      </c>
      <c r="C619" s="458" t="s">
        <v>1811</v>
      </c>
      <c r="D619" s="427">
        <v>4</v>
      </c>
      <c r="E619" s="428">
        <v>1.9155185675408845E-2</v>
      </c>
      <c r="F619" s="429">
        <v>0</v>
      </c>
      <c r="G619" s="429" t="s">
        <v>19</v>
      </c>
      <c r="H619" s="430">
        <v>0</v>
      </c>
      <c r="I619" s="430">
        <v>0</v>
      </c>
      <c r="J619" s="430">
        <v>0</v>
      </c>
      <c r="K619" s="431">
        <v>0</v>
      </c>
      <c r="L619" s="430">
        <v>0</v>
      </c>
      <c r="M619" s="431">
        <v>0</v>
      </c>
      <c r="N619" s="430">
        <v>0</v>
      </c>
      <c r="O619" s="549">
        <v>0</v>
      </c>
      <c r="P619" s="515"/>
      <c r="Q619" s="515"/>
      <c r="R619" s="515"/>
      <c r="S619" s="515"/>
      <c r="T619" s="515"/>
      <c r="U619" s="515"/>
      <c r="V619" s="515"/>
      <c r="W619" s="515"/>
      <c r="X619" s="515"/>
      <c r="Y619" s="515"/>
      <c r="Z619" s="515"/>
      <c r="AA619" s="356"/>
      <c r="AB619" s="356"/>
      <c r="AC619" s="515"/>
      <c r="AD619" s="515"/>
      <c r="AE619" s="515"/>
      <c r="AF619" s="515"/>
      <c r="AG619" s="515"/>
      <c r="AH619" s="515"/>
      <c r="AI619" s="532"/>
      <c r="AJ619" s="454"/>
      <c r="AK619" s="515"/>
      <c r="AL619" s="515"/>
      <c r="AM619" s="515"/>
      <c r="AN619" s="515"/>
      <c r="AO619" s="515"/>
      <c r="AP619" s="515"/>
      <c r="AQ619" s="532"/>
      <c r="AR619" s="517"/>
      <c r="AS619" s="515"/>
      <c r="AT619" s="515"/>
      <c r="AU619" s="515"/>
      <c r="AV619" s="515"/>
      <c r="AW619" s="515"/>
      <c r="AX619" s="515"/>
      <c r="AY619" s="515"/>
      <c r="AZ619" s="515"/>
      <c r="BA619" s="515"/>
      <c r="BB619" s="515"/>
      <c r="BC619" s="515"/>
      <c r="BD619" s="515"/>
      <c r="BE619" s="356"/>
      <c r="BF619" s="448">
        <v>4</v>
      </c>
      <c r="BG619" s="441" t="s">
        <v>1810</v>
      </c>
      <c r="BH619" s="442">
        <v>1</v>
      </c>
      <c r="BI619" s="442">
        <v>4</v>
      </c>
      <c r="BJ619" s="436">
        <v>0</v>
      </c>
      <c r="BK619" s="436">
        <v>0</v>
      </c>
      <c r="BL619" s="436">
        <v>42</v>
      </c>
      <c r="BM619" s="436">
        <v>0</v>
      </c>
      <c r="BN619" s="436">
        <v>4</v>
      </c>
    </row>
    <row r="620" spans="1:66" ht="135" x14ac:dyDescent="0.25">
      <c r="A620" s="425" t="s">
        <v>576</v>
      </c>
      <c r="B620" s="458" t="s">
        <v>1812</v>
      </c>
      <c r="C620" s="458" t="s">
        <v>1812</v>
      </c>
      <c r="D620" s="427">
        <v>4</v>
      </c>
      <c r="E620" s="428">
        <v>0.12089480508033146</v>
      </c>
      <c r="F620" s="429">
        <v>0</v>
      </c>
      <c r="G620" s="429" t="s">
        <v>19</v>
      </c>
      <c r="H620" s="430">
        <v>0</v>
      </c>
      <c r="I620" s="430">
        <v>0</v>
      </c>
      <c r="J620" s="430">
        <v>0</v>
      </c>
      <c r="K620" s="431">
        <v>0</v>
      </c>
      <c r="L620" s="430">
        <v>0</v>
      </c>
      <c r="M620" s="431">
        <v>0</v>
      </c>
      <c r="N620" s="430">
        <v>0</v>
      </c>
      <c r="O620" s="549">
        <v>0</v>
      </c>
      <c r="P620" s="515"/>
      <c r="Q620" s="515"/>
      <c r="R620" s="515"/>
      <c r="S620" s="515"/>
      <c r="T620" s="515"/>
      <c r="U620" s="515"/>
      <c r="V620" s="515"/>
      <c r="W620" s="515"/>
      <c r="X620" s="515"/>
      <c r="Y620" s="515"/>
      <c r="Z620" s="515"/>
      <c r="AA620" s="356"/>
      <c r="AB620" s="356"/>
      <c r="AC620" s="515"/>
      <c r="AD620" s="515"/>
      <c r="AE620" s="515"/>
      <c r="AF620" s="515"/>
      <c r="AG620" s="515"/>
      <c r="AH620" s="515"/>
      <c r="AI620" s="532"/>
      <c r="AJ620" s="454"/>
      <c r="AK620" s="515"/>
      <c r="AL620" s="515"/>
      <c r="AM620" s="515"/>
      <c r="AN620" s="515"/>
      <c r="AO620" s="515"/>
      <c r="AP620" s="515"/>
      <c r="AQ620" s="532"/>
      <c r="AR620" s="517"/>
      <c r="AS620" s="515"/>
      <c r="AT620" s="515"/>
      <c r="AU620" s="515"/>
      <c r="AV620" s="515"/>
      <c r="AW620" s="515"/>
      <c r="AX620" s="515"/>
      <c r="AY620" s="515"/>
      <c r="AZ620" s="515"/>
      <c r="BA620" s="515"/>
      <c r="BB620" s="515"/>
      <c r="BC620" s="515"/>
      <c r="BD620" s="515"/>
      <c r="BE620" s="356"/>
      <c r="BF620" s="448">
        <v>8</v>
      </c>
      <c r="BG620" s="441" t="s">
        <v>1810</v>
      </c>
      <c r="BH620" s="442">
        <v>2</v>
      </c>
      <c r="BI620" s="442">
        <v>8</v>
      </c>
      <c r="BJ620" s="436">
        <v>0</v>
      </c>
      <c r="BK620" s="436">
        <v>0</v>
      </c>
      <c r="BL620" s="436">
        <v>42</v>
      </c>
      <c r="BM620" s="436">
        <v>0</v>
      </c>
      <c r="BN620" s="436">
        <v>4</v>
      </c>
    </row>
    <row r="621" spans="1:66" ht="105" x14ac:dyDescent="0.25">
      <c r="A621" s="425" t="s">
        <v>1813</v>
      </c>
      <c r="B621" s="458" t="s">
        <v>1814</v>
      </c>
      <c r="C621" s="458" t="s">
        <v>1814</v>
      </c>
      <c r="D621" s="427">
        <v>4</v>
      </c>
      <c r="E621" s="428">
        <v>1.7151396660990914E-2</v>
      </c>
      <c r="F621" s="429">
        <v>0</v>
      </c>
      <c r="G621" s="429" t="s">
        <v>19</v>
      </c>
      <c r="H621" s="430">
        <v>0</v>
      </c>
      <c r="I621" s="430">
        <v>0</v>
      </c>
      <c r="J621" s="430">
        <v>0</v>
      </c>
      <c r="K621" s="431">
        <v>0</v>
      </c>
      <c r="L621" s="430">
        <v>0</v>
      </c>
      <c r="M621" s="431">
        <v>0</v>
      </c>
      <c r="N621" s="430">
        <v>0</v>
      </c>
      <c r="O621" s="549">
        <v>0</v>
      </c>
      <c r="P621" s="515"/>
      <c r="Q621" s="515"/>
      <c r="R621" s="515"/>
      <c r="S621" s="515"/>
      <c r="T621" s="515"/>
      <c r="U621" s="515"/>
      <c r="V621" s="515"/>
      <c r="W621" s="515"/>
      <c r="X621" s="515"/>
      <c r="Y621" s="515"/>
      <c r="Z621" s="515"/>
      <c r="AA621" s="356"/>
      <c r="AB621" s="356"/>
      <c r="AC621" s="515"/>
      <c r="AD621" s="515"/>
      <c r="AE621" s="515"/>
      <c r="AF621" s="515"/>
      <c r="AG621" s="515"/>
      <c r="AH621" s="515"/>
      <c r="AI621" s="532"/>
      <c r="AJ621" s="454"/>
      <c r="AK621" s="515"/>
      <c r="AL621" s="515"/>
      <c r="AM621" s="515"/>
      <c r="AN621" s="515"/>
      <c r="AO621" s="515"/>
      <c r="AP621" s="515"/>
      <c r="AQ621" s="532"/>
      <c r="AR621" s="517"/>
      <c r="AS621" s="515"/>
      <c r="AT621" s="515"/>
      <c r="AU621" s="515"/>
      <c r="AV621" s="515"/>
      <c r="AW621" s="515"/>
      <c r="AX621" s="515"/>
      <c r="AY621" s="515"/>
      <c r="AZ621" s="515"/>
      <c r="BA621" s="515"/>
      <c r="BB621" s="515"/>
      <c r="BC621" s="515"/>
      <c r="BD621" s="515"/>
      <c r="BE621" s="356"/>
      <c r="BF621" s="448">
        <v>4</v>
      </c>
      <c r="BG621" s="441" t="s">
        <v>1810</v>
      </c>
      <c r="BH621" s="442">
        <v>1</v>
      </c>
      <c r="BI621" s="442">
        <v>4</v>
      </c>
      <c r="BJ621" s="436">
        <v>0</v>
      </c>
      <c r="BK621" s="436">
        <v>0</v>
      </c>
      <c r="BL621" s="436">
        <v>42</v>
      </c>
      <c r="BM621" s="436">
        <v>0</v>
      </c>
      <c r="BN621" s="436">
        <v>4</v>
      </c>
    </row>
    <row r="622" spans="1:66" ht="120" x14ac:dyDescent="0.25">
      <c r="A622" s="479" t="s">
        <v>1815</v>
      </c>
      <c r="B622" s="458" t="s">
        <v>1816</v>
      </c>
      <c r="C622" s="458" t="s">
        <v>1816</v>
      </c>
      <c r="D622" s="427">
        <v>4</v>
      </c>
      <c r="E622" s="428">
        <v>1.5599432645841934E-2</v>
      </c>
      <c r="F622" s="429">
        <v>0</v>
      </c>
      <c r="G622" s="429" t="s">
        <v>19</v>
      </c>
      <c r="H622" s="430">
        <v>0</v>
      </c>
      <c r="I622" s="430">
        <v>0</v>
      </c>
      <c r="J622" s="430">
        <v>0</v>
      </c>
      <c r="K622" s="431">
        <v>0</v>
      </c>
      <c r="L622" s="430">
        <v>0</v>
      </c>
      <c r="M622" s="431">
        <v>0</v>
      </c>
      <c r="N622" s="430">
        <v>0</v>
      </c>
      <c r="O622" s="549">
        <v>0</v>
      </c>
      <c r="P622" s="515"/>
      <c r="Q622" s="515"/>
      <c r="R622" s="515"/>
      <c r="S622" s="515"/>
      <c r="T622" s="515"/>
      <c r="U622" s="515"/>
      <c r="V622" s="515"/>
      <c r="W622" s="515"/>
      <c r="X622" s="515"/>
      <c r="Y622" s="515"/>
      <c r="Z622" s="515"/>
      <c r="AA622" s="356"/>
      <c r="AB622" s="356"/>
      <c r="AC622" s="515"/>
      <c r="AD622" s="515"/>
      <c r="AE622" s="515"/>
      <c r="AF622" s="515"/>
      <c r="AG622" s="515"/>
      <c r="AH622" s="515"/>
      <c r="AI622" s="532"/>
      <c r="AJ622" s="454"/>
      <c r="AK622" s="515"/>
      <c r="AL622" s="515"/>
      <c r="AM622" s="515"/>
      <c r="AN622" s="515"/>
      <c r="AO622" s="515"/>
      <c r="AP622" s="515"/>
      <c r="AQ622" s="532"/>
      <c r="AR622" s="517"/>
      <c r="AS622" s="515"/>
      <c r="AT622" s="515"/>
      <c r="AU622" s="515"/>
      <c r="AV622" s="515"/>
      <c r="AW622" s="515"/>
      <c r="AX622" s="515"/>
      <c r="AY622" s="515"/>
      <c r="AZ622" s="515"/>
      <c r="BA622" s="515"/>
      <c r="BB622" s="515"/>
      <c r="BC622" s="515"/>
      <c r="BD622" s="515"/>
      <c r="BE622" s="356"/>
      <c r="BF622" s="448">
        <v>4</v>
      </c>
      <c r="BG622" s="441" t="s">
        <v>1810</v>
      </c>
      <c r="BH622" s="442">
        <v>1</v>
      </c>
      <c r="BI622" s="442">
        <v>4</v>
      </c>
      <c r="BJ622" s="436">
        <v>0</v>
      </c>
      <c r="BK622" s="436">
        <v>0</v>
      </c>
      <c r="BL622" s="436">
        <v>42</v>
      </c>
      <c r="BM622" s="436">
        <v>0</v>
      </c>
      <c r="BN622" s="436">
        <v>4</v>
      </c>
    </row>
    <row r="623" spans="1:66" ht="120" x14ac:dyDescent="0.25">
      <c r="A623" s="425" t="s">
        <v>1817</v>
      </c>
      <c r="B623" s="458" t="s">
        <v>1818</v>
      </c>
      <c r="C623" s="458" t="s">
        <v>1818</v>
      </c>
      <c r="D623" s="427">
        <v>4</v>
      </c>
      <c r="E623" s="428">
        <v>9.5864298564539208E-2</v>
      </c>
      <c r="F623" s="429">
        <v>0</v>
      </c>
      <c r="G623" s="429" t="s">
        <v>19</v>
      </c>
      <c r="H623" s="430">
        <v>0</v>
      </c>
      <c r="I623" s="430">
        <v>0</v>
      </c>
      <c r="J623" s="430">
        <v>0</v>
      </c>
      <c r="K623" s="431">
        <v>0</v>
      </c>
      <c r="L623" s="430">
        <v>0</v>
      </c>
      <c r="M623" s="431">
        <v>0</v>
      </c>
      <c r="N623" s="430">
        <v>0</v>
      </c>
      <c r="O623" s="549">
        <v>0</v>
      </c>
      <c r="P623" s="515"/>
      <c r="Q623" s="515"/>
      <c r="R623" s="515"/>
      <c r="S623" s="515"/>
      <c r="T623" s="515"/>
      <c r="U623" s="515"/>
      <c r="V623" s="515"/>
      <c r="W623" s="515"/>
      <c r="X623" s="515"/>
      <c r="Y623" s="515"/>
      <c r="Z623" s="515"/>
      <c r="AA623" s="356"/>
      <c r="AB623" s="356"/>
      <c r="AC623" s="515"/>
      <c r="AD623" s="515"/>
      <c r="AE623" s="515"/>
      <c r="AF623" s="515"/>
      <c r="AG623" s="515"/>
      <c r="AH623" s="515"/>
      <c r="AI623" s="532"/>
      <c r="AJ623" s="454"/>
      <c r="AK623" s="515"/>
      <c r="AL623" s="515"/>
      <c r="AM623" s="515"/>
      <c r="AN623" s="515"/>
      <c r="AO623" s="515"/>
      <c r="AP623" s="515"/>
      <c r="AQ623" s="532"/>
      <c r="AR623" s="517"/>
      <c r="AS623" s="515"/>
      <c r="AT623" s="515"/>
      <c r="AU623" s="515"/>
      <c r="AV623" s="515"/>
      <c r="AW623" s="515"/>
      <c r="AX623" s="515"/>
      <c r="AY623" s="515"/>
      <c r="AZ623" s="515"/>
      <c r="BA623" s="515"/>
      <c r="BB623" s="515"/>
      <c r="BC623" s="515"/>
      <c r="BD623" s="515"/>
      <c r="BE623" s="356"/>
      <c r="BF623" s="448">
        <v>8</v>
      </c>
      <c r="BG623" s="441" t="s">
        <v>1810</v>
      </c>
      <c r="BH623" s="442">
        <v>2</v>
      </c>
      <c r="BI623" s="442">
        <v>8</v>
      </c>
      <c r="BJ623" s="436">
        <v>0</v>
      </c>
      <c r="BK623" s="436">
        <v>0</v>
      </c>
      <c r="BL623" s="436">
        <v>42</v>
      </c>
      <c r="BM623" s="436">
        <v>0</v>
      </c>
      <c r="BN623" s="436">
        <v>4</v>
      </c>
    </row>
    <row r="624" spans="1:66" x14ac:dyDescent="0.25">
      <c r="A624" s="425" t="s">
        <v>1819</v>
      </c>
      <c r="B624" s="445" t="s">
        <v>1820</v>
      </c>
      <c r="C624" s="445" t="s">
        <v>1820</v>
      </c>
      <c r="D624" s="573"/>
      <c r="E624" s="574"/>
      <c r="F624" s="429" t="s">
        <v>19</v>
      </c>
      <c r="G624" s="429" t="s">
        <v>19</v>
      </c>
      <c r="H624" s="573"/>
      <c r="I624" s="573"/>
      <c r="J624" s="573"/>
      <c r="K624" s="431" t="s">
        <v>19</v>
      </c>
      <c r="L624" s="573"/>
      <c r="M624" s="431" t="s">
        <v>19</v>
      </c>
      <c r="N624" s="573"/>
      <c r="O624" s="467" t="s">
        <v>1919</v>
      </c>
      <c r="P624" s="419"/>
      <c r="Q624" s="419"/>
      <c r="R624" s="419"/>
      <c r="S624" s="419"/>
      <c r="T624" s="419"/>
      <c r="U624" s="419"/>
      <c r="V624" s="419"/>
      <c r="W624" s="419"/>
      <c r="X624" s="419"/>
      <c r="Y624" s="419"/>
      <c r="Z624" s="419"/>
      <c r="AA624" s="419"/>
      <c r="AB624" s="419"/>
      <c r="AC624" s="419"/>
      <c r="AD624" s="419"/>
      <c r="AE624" s="419"/>
      <c r="AF624" s="419"/>
      <c r="AG624" s="419"/>
      <c r="AH624" s="419"/>
      <c r="AI624" s="420"/>
      <c r="AJ624" s="421"/>
      <c r="AK624" s="419"/>
      <c r="AL624" s="419"/>
      <c r="AM624" s="419"/>
      <c r="AN624" s="419"/>
      <c r="AO624" s="419"/>
      <c r="AP624" s="419"/>
      <c r="AQ624" s="420"/>
      <c r="AR624" s="422"/>
      <c r="AS624" s="419"/>
      <c r="AT624" s="419"/>
      <c r="AU624" s="419"/>
      <c r="AV624" s="419"/>
      <c r="AW624" s="419"/>
      <c r="AX624" s="419"/>
      <c r="AY624" s="419"/>
      <c r="AZ624" s="419"/>
      <c r="BA624" s="419"/>
      <c r="BB624" s="419"/>
      <c r="BC624" s="419"/>
      <c r="BD624" s="419"/>
      <c r="BE624" s="419"/>
      <c r="BF624" s="448" t="s">
        <v>19</v>
      </c>
      <c r="BG624" s="441"/>
      <c r="BH624" s="442"/>
      <c r="BI624" s="442"/>
      <c r="BJ624" s="436">
        <v>0</v>
      </c>
      <c r="BK624" s="436" t="s">
        <v>19</v>
      </c>
      <c r="BL624" s="436" t="s">
        <v>19</v>
      </c>
      <c r="BM624" s="436" t="s">
        <v>19</v>
      </c>
      <c r="BN624" s="436" t="s">
        <v>19</v>
      </c>
    </row>
    <row r="625" spans="1:66" ht="15.75" x14ac:dyDescent="0.25">
      <c r="A625" s="479">
        <v>190105</v>
      </c>
      <c r="B625" s="458" t="s">
        <v>1821</v>
      </c>
      <c r="C625" s="458" t="s">
        <v>1821</v>
      </c>
      <c r="D625" s="427">
        <v>4</v>
      </c>
      <c r="E625" s="428">
        <v>0</v>
      </c>
      <c r="F625" s="429">
        <v>0</v>
      </c>
      <c r="G625" s="429" t="s">
        <v>1920</v>
      </c>
      <c r="H625" s="430">
        <v>0</v>
      </c>
      <c r="I625" s="430">
        <v>0</v>
      </c>
      <c r="J625" s="430">
        <v>0</v>
      </c>
      <c r="K625" s="431">
        <v>0</v>
      </c>
      <c r="L625" s="430">
        <v>0</v>
      </c>
      <c r="M625" s="431">
        <v>0</v>
      </c>
      <c r="N625" s="430">
        <v>0</v>
      </c>
      <c r="O625" s="549">
        <v>0</v>
      </c>
      <c r="P625" s="515"/>
      <c r="Q625" s="515"/>
      <c r="R625" s="515"/>
      <c r="S625" s="515"/>
      <c r="T625" s="515"/>
      <c r="U625" s="515"/>
      <c r="V625" s="515"/>
      <c r="W625" s="515"/>
      <c r="X625" s="515"/>
      <c r="Y625" s="515"/>
      <c r="Z625" s="515"/>
      <c r="AA625" s="356" t="s">
        <v>1549</v>
      </c>
      <c r="AB625" s="356" t="s">
        <v>1549</v>
      </c>
      <c r="AC625" s="515"/>
      <c r="AD625" s="515"/>
      <c r="AE625" s="515"/>
      <c r="AF625" s="515"/>
      <c r="AG625" s="515"/>
      <c r="AH625" s="515"/>
      <c r="AI625" s="532"/>
      <c r="AJ625" s="454" t="s">
        <v>1549</v>
      </c>
      <c r="AK625" s="515"/>
      <c r="AL625" s="515"/>
      <c r="AM625" s="515"/>
      <c r="AN625" s="515"/>
      <c r="AO625" s="515"/>
      <c r="AP625" s="515"/>
      <c r="AQ625" s="532"/>
      <c r="AR625" s="517"/>
      <c r="AS625" s="515"/>
      <c r="AT625" s="515"/>
      <c r="AU625" s="515"/>
      <c r="AV625" s="515"/>
      <c r="AW625" s="515"/>
      <c r="AX625" s="515"/>
      <c r="AY625" s="515"/>
      <c r="AZ625" s="515"/>
      <c r="BA625" s="515"/>
      <c r="BB625" s="515"/>
      <c r="BC625" s="515"/>
      <c r="BD625" s="515"/>
      <c r="BE625" s="356"/>
      <c r="BF625" s="448">
        <v>0</v>
      </c>
      <c r="BG625" s="441" t="s">
        <v>37</v>
      </c>
      <c r="BH625" s="442">
        <v>0</v>
      </c>
      <c r="BI625" s="442">
        <v>0</v>
      </c>
      <c r="BJ625" s="436">
        <v>3</v>
      </c>
      <c r="BK625" s="436">
        <v>0</v>
      </c>
      <c r="BL625" s="436">
        <v>39</v>
      </c>
      <c r="BM625" s="436">
        <v>0</v>
      </c>
      <c r="BN625" s="436">
        <v>4</v>
      </c>
    </row>
    <row r="626" spans="1:66" ht="15.75" x14ac:dyDescent="0.25">
      <c r="A626" s="545">
        <v>190102</v>
      </c>
      <c r="B626" s="458" t="s">
        <v>1822</v>
      </c>
      <c r="C626" s="458" t="s">
        <v>1822</v>
      </c>
      <c r="D626" s="427">
        <v>4</v>
      </c>
      <c r="E626" s="428">
        <v>0</v>
      </c>
      <c r="F626" s="429">
        <v>0</v>
      </c>
      <c r="G626" s="429" t="s">
        <v>1920</v>
      </c>
      <c r="H626" s="430">
        <v>0</v>
      </c>
      <c r="I626" s="430">
        <v>0</v>
      </c>
      <c r="J626" s="430">
        <v>0</v>
      </c>
      <c r="K626" s="431">
        <v>0</v>
      </c>
      <c r="L626" s="430">
        <v>0</v>
      </c>
      <c r="M626" s="431">
        <v>0</v>
      </c>
      <c r="N626" s="430">
        <v>0</v>
      </c>
      <c r="O626" s="549">
        <v>0</v>
      </c>
      <c r="P626" s="515"/>
      <c r="Q626" s="515"/>
      <c r="R626" s="515"/>
      <c r="S626" s="515"/>
      <c r="T626" s="515"/>
      <c r="U626" s="515"/>
      <c r="V626" s="515"/>
      <c r="W626" s="515"/>
      <c r="X626" s="515"/>
      <c r="Y626" s="515"/>
      <c r="Z626" s="515"/>
      <c r="AA626" s="356" t="s">
        <v>1549</v>
      </c>
      <c r="AB626" s="356" t="s">
        <v>1549</v>
      </c>
      <c r="AC626" s="515"/>
      <c r="AD626" s="515"/>
      <c r="AE626" s="515"/>
      <c r="AF626" s="515"/>
      <c r="AG626" s="515"/>
      <c r="AH626" s="515"/>
      <c r="AI626" s="532"/>
      <c r="AJ626" s="454" t="s">
        <v>1549</v>
      </c>
      <c r="AK626" s="515"/>
      <c r="AL626" s="515"/>
      <c r="AM626" s="515"/>
      <c r="AN626" s="515"/>
      <c r="AO626" s="515"/>
      <c r="AP626" s="515"/>
      <c r="AQ626" s="532"/>
      <c r="AR626" s="517"/>
      <c r="AS626" s="515"/>
      <c r="AT626" s="515"/>
      <c r="AU626" s="515"/>
      <c r="AV626" s="515"/>
      <c r="AW626" s="515"/>
      <c r="AX626" s="515"/>
      <c r="AY626" s="515"/>
      <c r="AZ626" s="515"/>
      <c r="BA626" s="515"/>
      <c r="BB626" s="515"/>
      <c r="BC626" s="515"/>
      <c r="BD626" s="515"/>
      <c r="BE626" s="356"/>
      <c r="BF626" s="448">
        <v>0</v>
      </c>
      <c r="BG626" s="441" t="s">
        <v>37</v>
      </c>
      <c r="BH626" s="442">
        <v>0</v>
      </c>
      <c r="BI626" s="442">
        <v>0</v>
      </c>
      <c r="BJ626" s="436">
        <v>3</v>
      </c>
      <c r="BK626" s="436">
        <v>0</v>
      </c>
      <c r="BL626" s="436">
        <v>39</v>
      </c>
      <c r="BM626" s="436">
        <v>0</v>
      </c>
      <c r="BN626" s="436">
        <v>4</v>
      </c>
    </row>
    <row r="627" spans="1:66" x14ac:dyDescent="0.25">
      <c r="A627" s="425" t="s">
        <v>1823</v>
      </c>
      <c r="B627" s="445" t="s">
        <v>513</v>
      </c>
      <c r="C627" s="445" t="s">
        <v>513</v>
      </c>
      <c r="D627" s="573"/>
      <c r="E627" s="574"/>
      <c r="F627" s="429" t="s">
        <v>19</v>
      </c>
      <c r="G627" s="429" t="s">
        <v>19</v>
      </c>
      <c r="H627" s="573"/>
      <c r="I627" s="573"/>
      <c r="J627" s="573"/>
      <c r="K627" s="431" t="s">
        <v>19</v>
      </c>
      <c r="L627" s="573"/>
      <c r="M627" s="431" t="s">
        <v>19</v>
      </c>
      <c r="N627" s="573"/>
      <c r="O627" s="467" t="s">
        <v>1919</v>
      </c>
      <c r="P627" s="419"/>
      <c r="Q627" s="419"/>
      <c r="R627" s="419"/>
      <c r="S627" s="419"/>
      <c r="T627" s="419"/>
      <c r="U627" s="419"/>
      <c r="V627" s="419"/>
      <c r="W627" s="419"/>
      <c r="X627" s="419"/>
      <c r="Y627" s="419"/>
      <c r="Z627" s="419"/>
      <c r="AA627" s="419"/>
      <c r="AB627" s="419"/>
      <c r="AC627" s="419"/>
      <c r="AD627" s="419"/>
      <c r="AE627" s="419"/>
      <c r="AF627" s="419"/>
      <c r="AG627" s="419"/>
      <c r="AH627" s="419"/>
      <c r="AI627" s="420"/>
      <c r="AJ627" s="421"/>
      <c r="AK627" s="419"/>
      <c r="AL627" s="419"/>
      <c r="AM627" s="419"/>
      <c r="AN627" s="419"/>
      <c r="AO627" s="419"/>
      <c r="AP627" s="419"/>
      <c r="AQ627" s="420"/>
      <c r="AR627" s="422"/>
      <c r="AS627" s="419"/>
      <c r="AT627" s="419"/>
      <c r="AU627" s="419"/>
      <c r="AV627" s="419"/>
      <c r="AW627" s="419"/>
      <c r="AX627" s="419"/>
      <c r="AY627" s="419"/>
      <c r="AZ627" s="419"/>
      <c r="BA627" s="419"/>
      <c r="BB627" s="419"/>
      <c r="BC627" s="419"/>
      <c r="BD627" s="419"/>
      <c r="BE627" s="419"/>
      <c r="BF627" s="448" t="s">
        <v>19</v>
      </c>
      <c r="BG627" s="441"/>
      <c r="BH627" s="442"/>
      <c r="BI627" s="442"/>
      <c r="BJ627" s="436">
        <v>0</v>
      </c>
      <c r="BK627" s="436" t="s">
        <v>19</v>
      </c>
      <c r="BL627" s="436" t="s">
        <v>19</v>
      </c>
      <c r="BM627" s="436" t="s">
        <v>19</v>
      </c>
      <c r="BN627" s="436" t="s">
        <v>19</v>
      </c>
    </row>
    <row r="628" spans="1:66" ht="47.25" customHeight="1" x14ac:dyDescent="0.25">
      <c r="A628" s="425" t="s">
        <v>1824</v>
      </c>
      <c r="B628" s="495" t="s">
        <v>1825</v>
      </c>
      <c r="C628" s="495" t="s">
        <v>1825</v>
      </c>
      <c r="D628" s="573"/>
      <c r="E628" s="574"/>
      <c r="F628" s="429" t="s">
        <v>19</v>
      </c>
      <c r="G628" s="429" t="s">
        <v>19</v>
      </c>
      <c r="H628" s="573"/>
      <c r="I628" s="573"/>
      <c r="J628" s="573"/>
      <c r="K628" s="431" t="s">
        <v>19</v>
      </c>
      <c r="L628" s="573"/>
      <c r="M628" s="431" t="s">
        <v>19</v>
      </c>
      <c r="N628" s="573"/>
      <c r="O628" s="467" t="s">
        <v>1919</v>
      </c>
      <c r="P628" s="843" t="s">
        <v>1914</v>
      </c>
      <c r="Q628" s="844"/>
      <c r="R628" s="844"/>
      <c r="S628" s="844"/>
      <c r="T628" s="844"/>
      <c r="U628" s="844"/>
      <c r="V628" s="844"/>
      <c r="W628" s="844"/>
      <c r="X628" s="844"/>
      <c r="Y628" s="844"/>
      <c r="Z628" s="844"/>
      <c r="AA628" s="844"/>
      <c r="AB628" s="844"/>
      <c r="AC628" s="844"/>
      <c r="AD628" s="844"/>
      <c r="AE628" s="844"/>
      <c r="AF628" s="844"/>
      <c r="AG628" s="844"/>
      <c r="AH628" s="844"/>
      <c r="AI628" s="844"/>
      <c r="AJ628" s="844"/>
      <c r="AK628" s="844"/>
      <c r="AL628" s="844"/>
      <c r="AM628" s="844"/>
      <c r="AN628" s="844"/>
      <c r="AO628" s="844"/>
      <c r="AP628" s="844"/>
      <c r="AQ628" s="844"/>
      <c r="AR628" s="844"/>
      <c r="AS628" s="844"/>
      <c r="AT628" s="844"/>
      <c r="AU628" s="844"/>
      <c r="AV628" s="844"/>
      <c r="AW628" s="844"/>
      <c r="AX628" s="844"/>
      <c r="AY628" s="844"/>
      <c r="AZ628" s="844"/>
      <c r="BA628" s="844"/>
      <c r="BB628" s="844"/>
      <c r="BC628" s="844"/>
      <c r="BD628" s="844"/>
      <c r="BE628" s="845"/>
      <c r="BF628" s="448" t="s">
        <v>19</v>
      </c>
      <c r="BG628" s="441"/>
      <c r="BH628" s="442"/>
      <c r="BI628" s="442"/>
      <c r="BJ628" s="436">
        <v>1</v>
      </c>
      <c r="BK628" s="436" t="s">
        <v>19</v>
      </c>
      <c r="BL628" s="436" t="s">
        <v>19</v>
      </c>
      <c r="BM628" s="436" t="s">
        <v>19</v>
      </c>
      <c r="BN628" s="436" t="s">
        <v>19</v>
      </c>
    </row>
    <row r="629" spans="1:66" ht="15.75" x14ac:dyDescent="0.25">
      <c r="A629" s="425">
        <v>200101</v>
      </c>
      <c r="B629" s="468" t="s">
        <v>1404</v>
      </c>
      <c r="C629" s="349" t="s">
        <v>1404</v>
      </c>
      <c r="D629" s="427">
        <v>4</v>
      </c>
      <c r="E629" s="428">
        <v>5.2951296658254626E-2</v>
      </c>
      <c r="F629" s="429">
        <v>0</v>
      </c>
      <c r="G629" s="429" t="s">
        <v>19</v>
      </c>
      <c r="H629" s="430">
        <v>0</v>
      </c>
      <c r="I629" s="430">
        <v>0</v>
      </c>
      <c r="J629" s="430">
        <v>0</v>
      </c>
      <c r="K629" s="431">
        <v>0</v>
      </c>
      <c r="L629" s="430">
        <v>0</v>
      </c>
      <c r="M629" s="431">
        <v>0</v>
      </c>
      <c r="N629" s="430">
        <v>0</v>
      </c>
      <c r="O629" s="549">
        <v>0</v>
      </c>
      <c r="P629" s="515"/>
      <c r="Q629" s="515"/>
      <c r="R629" s="515"/>
      <c r="S629" s="515"/>
      <c r="T629" s="515"/>
      <c r="U629" s="515"/>
      <c r="V629" s="515"/>
      <c r="W629" s="515"/>
      <c r="X629" s="515"/>
      <c r="Y629" s="515"/>
      <c r="Z629" s="515"/>
      <c r="AA629" s="356"/>
      <c r="AB629" s="356"/>
      <c r="AC629" s="515"/>
      <c r="AD629" s="515"/>
      <c r="AE629" s="515"/>
      <c r="AF629" s="515"/>
      <c r="AG629" s="515"/>
      <c r="AH629" s="515"/>
      <c r="AI629" s="532"/>
      <c r="AJ629" s="454"/>
      <c r="AK629" s="515"/>
      <c r="AL629" s="515"/>
      <c r="AM629" s="515"/>
      <c r="AN629" s="515"/>
      <c r="AO629" s="515"/>
      <c r="AP629" s="515"/>
      <c r="AQ629" s="532"/>
      <c r="AR629" s="517"/>
      <c r="AS629" s="515"/>
      <c r="AT629" s="515"/>
      <c r="AU629" s="515"/>
      <c r="AV629" s="515"/>
      <c r="AW629" s="515"/>
      <c r="AX629" s="515"/>
      <c r="AY629" s="515"/>
      <c r="AZ629" s="515"/>
      <c r="BA629" s="515"/>
      <c r="BB629" s="515"/>
      <c r="BC629" s="515"/>
      <c r="BD629" s="515"/>
      <c r="BE629" s="356">
        <v>4</v>
      </c>
      <c r="BF629" s="448">
        <v>348.42</v>
      </c>
      <c r="BG629" s="441" t="s">
        <v>37</v>
      </c>
      <c r="BH629" s="442">
        <v>114.14</v>
      </c>
      <c r="BI629" s="442">
        <v>456.56</v>
      </c>
      <c r="BJ629" s="436">
        <v>1</v>
      </c>
      <c r="BK629" s="436">
        <v>0</v>
      </c>
      <c r="BL629" s="436">
        <v>41</v>
      </c>
      <c r="BM629" s="436">
        <v>1</v>
      </c>
      <c r="BN629" s="436">
        <v>4</v>
      </c>
    </row>
    <row r="630" spans="1:66" ht="15.75" x14ac:dyDescent="0.25">
      <c r="A630" s="425">
        <v>200201</v>
      </c>
      <c r="B630" s="468" t="s">
        <v>524</v>
      </c>
      <c r="C630" s="349" t="s">
        <v>524</v>
      </c>
      <c r="D630" s="427">
        <v>4</v>
      </c>
      <c r="E630" s="428">
        <v>3.5768182480758741E-2</v>
      </c>
      <c r="F630" s="429">
        <v>0</v>
      </c>
      <c r="G630" s="429" t="s">
        <v>19</v>
      </c>
      <c r="H630" s="430">
        <v>0</v>
      </c>
      <c r="I630" s="430">
        <v>0</v>
      </c>
      <c r="J630" s="430">
        <v>0</v>
      </c>
      <c r="K630" s="431">
        <v>0</v>
      </c>
      <c r="L630" s="430">
        <v>0</v>
      </c>
      <c r="M630" s="431">
        <v>0</v>
      </c>
      <c r="N630" s="430">
        <v>0</v>
      </c>
      <c r="O630" s="549">
        <v>0</v>
      </c>
      <c r="P630" s="515"/>
      <c r="Q630" s="515"/>
      <c r="R630" s="515"/>
      <c r="S630" s="515"/>
      <c r="T630" s="515"/>
      <c r="U630" s="515"/>
      <c r="V630" s="515"/>
      <c r="W630" s="515"/>
      <c r="X630" s="515"/>
      <c r="Y630" s="515"/>
      <c r="Z630" s="515"/>
      <c r="AA630" s="356"/>
      <c r="AB630" s="356"/>
      <c r="AC630" s="515"/>
      <c r="AD630" s="515"/>
      <c r="AE630" s="515"/>
      <c r="AF630" s="515"/>
      <c r="AG630" s="515"/>
      <c r="AH630" s="515"/>
      <c r="AI630" s="532"/>
      <c r="AJ630" s="454"/>
      <c r="AK630" s="515"/>
      <c r="AL630" s="515"/>
      <c r="AM630" s="515"/>
      <c r="AN630" s="515"/>
      <c r="AO630" s="515"/>
      <c r="AP630" s="515"/>
      <c r="AQ630" s="532"/>
      <c r="AR630" s="517"/>
      <c r="AS630" s="515"/>
      <c r="AT630" s="515"/>
      <c r="AU630" s="515"/>
      <c r="AV630" s="515"/>
      <c r="AW630" s="515"/>
      <c r="AX630" s="515"/>
      <c r="AY630" s="515"/>
      <c r="AZ630" s="515"/>
      <c r="BA630" s="515"/>
      <c r="BB630" s="515"/>
      <c r="BC630" s="515"/>
      <c r="BD630" s="515"/>
      <c r="BE630" s="356"/>
      <c r="BF630" s="448">
        <v>77.52</v>
      </c>
      <c r="BG630" s="441" t="s">
        <v>37</v>
      </c>
      <c r="BH630" s="442">
        <v>19.375</v>
      </c>
      <c r="BI630" s="442">
        <v>77.52</v>
      </c>
      <c r="BJ630" s="436">
        <v>0</v>
      </c>
      <c r="BK630" s="436">
        <v>0</v>
      </c>
      <c r="BL630" s="436">
        <v>42</v>
      </c>
      <c r="BM630" s="436">
        <v>0</v>
      </c>
      <c r="BN630" s="436">
        <v>4</v>
      </c>
    </row>
    <row r="631" spans="1:66" ht="15.75" x14ac:dyDescent="0.25">
      <c r="A631" s="545">
        <v>200403</v>
      </c>
      <c r="B631" s="468" t="s">
        <v>204</v>
      </c>
      <c r="C631" s="349" t="s">
        <v>204</v>
      </c>
      <c r="D631" s="427">
        <v>4</v>
      </c>
      <c r="E631" s="428">
        <v>0.13260515155145045</v>
      </c>
      <c r="F631" s="429">
        <v>0</v>
      </c>
      <c r="G631" s="429" t="s">
        <v>19</v>
      </c>
      <c r="H631" s="430">
        <v>0</v>
      </c>
      <c r="I631" s="430">
        <v>0</v>
      </c>
      <c r="J631" s="430">
        <v>0</v>
      </c>
      <c r="K631" s="431">
        <v>0</v>
      </c>
      <c r="L631" s="430">
        <v>0</v>
      </c>
      <c r="M631" s="431">
        <v>0</v>
      </c>
      <c r="N631" s="430">
        <v>0</v>
      </c>
      <c r="O631" s="549">
        <v>0</v>
      </c>
      <c r="P631" s="515"/>
      <c r="Q631" s="515"/>
      <c r="R631" s="515"/>
      <c r="S631" s="515"/>
      <c r="T631" s="515"/>
      <c r="U631" s="515"/>
      <c r="V631" s="515"/>
      <c r="W631" s="515"/>
      <c r="X631" s="515"/>
      <c r="Y631" s="515"/>
      <c r="Z631" s="515"/>
      <c r="AA631" s="356"/>
      <c r="AB631" s="356"/>
      <c r="AC631" s="515"/>
      <c r="AD631" s="515"/>
      <c r="AE631" s="515"/>
      <c r="AF631" s="515"/>
      <c r="AG631" s="515"/>
      <c r="AH631" s="515"/>
      <c r="AI631" s="532"/>
      <c r="AJ631" s="454"/>
      <c r="AK631" s="515"/>
      <c r="AL631" s="515"/>
      <c r="AM631" s="515"/>
      <c r="AN631" s="515"/>
      <c r="AO631" s="515"/>
      <c r="AP631" s="515"/>
      <c r="AQ631" s="532"/>
      <c r="AR631" s="517"/>
      <c r="AS631" s="515"/>
      <c r="AT631" s="515"/>
      <c r="AU631" s="515"/>
      <c r="AV631" s="515"/>
      <c r="AW631" s="515"/>
      <c r="AX631" s="515"/>
      <c r="AY631" s="515"/>
      <c r="AZ631" s="515"/>
      <c r="BA631" s="515"/>
      <c r="BB631" s="515"/>
      <c r="BC631" s="515"/>
      <c r="BD631" s="515"/>
      <c r="BE631" s="356">
        <v>4</v>
      </c>
      <c r="BF631" s="448">
        <v>284.28000000000003</v>
      </c>
      <c r="BG631" s="441" t="s">
        <v>37</v>
      </c>
      <c r="BH631" s="442">
        <v>94.76</v>
      </c>
      <c r="BI631" s="442">
        <v>379.04</v>
      </c>
      <c r="BJ631" s="436">
        <v>1</v>
      </c>
      <c r="BK631" s="436">
        <v>0</v>
      </c>
      <c r="BL631" s="436">
        <v>41</v>
      </c>
      <c r="BM631" s="436">
        <v>1</v>
      </c>
      <c r="BN631" s="436">
        <v>4</v>
      </c>
    </row>
    <row r="632" spans="1:66" ht="15.75" x14ac:dyDescent="0.25">
      <c r="A632" s="425">
        <v>201302</v>
      </c>
      <c r="B632" s="458" t="s">
        <v>599</v>
      </c>
      <c r="C632" s="458" t="s">
        <v>599</v>
      </c>
      <c r="D632" s="427">
        <v>4</v>
      </c>
      <c r="E632" s="428">
        <v>9.1271043627158696E-2</v>
      </c>
      <c r="F632" s="429">
        <v>0</v>
      </c>
      <c r="G632" s="429" t="s">
        <v>19</v>
      </c>
      <c r="H632" s="430">
        <v>0</v>
      </c>
      <c r="I632" s="430">
        <v>0</v>
      </c>
      <c r="J632" s="430">
        <v>0</v>
      </c>
      <c r="K632" s="431">
        <v>0</v>
      </c>
      <c r="L632" s="430">
        <v>0</v>
      </c>
      <c r="M632" s="431">
        <v>0</v>
      </c>
      <c r="N632" s="430">
        <v>0</v>
      </c>
      <c r="O632" s="549">
        <v>0</v>
      </c>
      <c r="P632" s="515"/>
      <c r="Q632" s="515"/>
      <c r="R632" s="515"/>
      <c r="S632" s="515"/>
      <c r="T632" s="515"/>
      <c r="U632" s="515"/>
      <c r="V632" s="515"/>
      <c r="W632" s="515"/>
      <c r="X632" s="515"/>
      <c r="Y632" s="515"/>
      <c r="Z632" s="515"/>
      <c r="AA632" s="356"/>
      <c r="AB632" s="356"/>
      <c r="AC632" s="515"/>
      <c r="AD632" s="515"/>
      <c r="AE632" s="515"/>
      <c r="AF632" s="515"/>
      <c r="AG632" s="515"/>
      <c r="AH632" s="515"/>
      <c r="AI632" s="532"/>
      <c r="AJ632" s="454"/>
      <c r="AK632" s="515"/>
      <c r="AL632" s="515"/>
      <c r="AM632" s="515"/>
      <c r="AN632" s="515"/>
      <c r="AO632" s="515"/>
      <c r="AP632" s="515"/>
      <c r="AQ632" s="532"/>
      <c r="AR632" s="517"/>
      <c r="AS632" s="515"/>
      <c r="AT632" s="515"/>
      <c r="AU632" s="515"/>
      <c r="AV632" s="515"/>
      <c r="AW632" s="515"/>
      <c r="AX632" s="515"/>
      <c r="AY632" s="515"/>
      <c r="AZ632" s="515"/>
      <c r="BA632" s="515"/>
      <c r="BB632" s="515"/>
      <c r="BC632" s="515"/>
      <c r="BD632" s="515"/>
      <c r="BE632" s="356"/>
      <c r="BF632" s="448">
        <v>77.52</v>
      </c>
      <c r="BG632" s="441" t="s">
        <v>37</v>
      </c>
      <c r="BH632" s="442">
        <v>19.375</v>
      </c>
      <c r="BI632" s="442">
        <v>77.52</v>
      </c>
      <c r="BJ632" s="436">
        <v>0</v>
      </c>
      <c r="BK632" s="436">
        <v>0</v>
      </c>
      <c r="BL632" s="436">
        <v>42</v>
      </c>
      <c r="BM632" s="436">
        <v>0</v>
      </c>
      <c r="BN632" s="436">
        <v>4</v>
      </c>
    </row>
    <row r="633" spans="1:66" ht="76.5" customHeight="1" x14ac:dyDescent="0.25">
      <c r="A633" s="425" t="s">
        <v>1827</v>
      </c>
      <c r="B633" s="495" t="s">
        <v>1828</v>
      </c>
      <c r="C633" s="495" t="s">
        <v>1828</v>
      </c>
      <c r="D633" s="573"/>
      <c r="E633" s="574"/>
      <c r="F633" s="429" t="s">
        <v>19</v>
      </c>
      <c r="G633" s="429" t="s">
        <v>19</v>
      </c>
      <c r="H633" s="573"/>
      <c r="I633" s="573"/>
      <c r="J633" s="573"/>
      <c r="K633" s="431" t="s">
        <v>19</v>
      </c>
      <c r="L633" s="573"/>
      <c r="M633" s="431" t="s">
        <v>19</v>
      </c>
      <c r="N633" s="573"/>
      <c r="O633" s="467" t="s">
        <v>1919</v>
      </c>
      <c r="P633" s="843" t="s">
        <v>1915</v>
      </c>
      <c r="Q633" s="844"/>
      <c r="R633" s="844"/>
      <c r="S633" s="844"/>
      <c r="T633" s="844"/>
      <c r="U633" s="844"/>
      <c r="V633" s="844"/>
      <c r="W633" s="844"/>
      <c r="X633" s="844"/>
      <c r="Y633" s="844"/>
      <c r="Z633" s="844"/>
      <c r="AA633" s="844"/>
      <c r="AB633" s="844"/>
      <c r="AC633" s="844"/>
      <c r="AD633" s="844"/>
      <c r="AE633" s="844"/>
      <c r="AF633" s="844"/>
      <c r="AG633" s="844"/>
      <c r="AH633" s="844"/>
      <c r="AI633" s="844"/>
      <c r="AJ633" s="844"/>
      <c r="AK633" s="844"/>
      <c r="AL633" s="844"/>
      <c r="AM633" s="844"/>
      <c r="AN633" s="844"/>
      <c r="AO633" s="844"/>
      <c r="AP633" s="844"/>
      <c r="AQ633" s="844"/>
      <c r="AR633" s="844"/>
      <c r="AS633" s="844"/>
      <c r="AT633" s="844"/>
      <c r="AU633" s="844"/>
      <c r="AV633" s="844"/>
      <c r="AW633" s="844"/>
      <c r="AX633" s="844"/>
      <c r="AY633" s="844"/>
      <c r="AZ633" s="844"/>
      <c r="BA633" s="844"/>
      <c r="BB633" s="844"/>
      <c r="BC633" s="844"/>
      <c r="BD633" s="844"/>
      <c r="BE633" s="845"/>
      <c r="BF633" s="448" t="s">
        <v>19</v>
      </c>
      <c r="BG633" s="441"/>
      <c r="BH633" s="442"/>
      <c r="BI633" s="442"/>
      <c r="BJ633" s="436">
        <v>1</v>
      </c>
      <c r="BK633" s="436" t="s">
        <v>19</v>
      </c>
      <c r="BL633" s="436" t="s">
        <v>19</v>
      </c>
      <c r="BM633" s="436" t="s">
        <v>19</v>
      </c>
      <c r="BN633" s="436" t="s">
        <v>19</v>
      </c>
    </row>
    <row r="634" spans="1:66" ht="15.75" x14ac:dyDescent="0.25">
      <c r="A634" s="425">
        <v>200140</v>
      </c>
      <c r="B634" s="468" t="s">
        <v>1830</v>
      </c>
      <c r="C634" s="349" t="s">
        <v>1830</v>
      </c>
      <c r="D634" s="427">
        <v>4</v>
      </c>
      <c r="E634" s="428">
        <v>5.9432641493242483E-2</v>
      </c>
      <c r="F634" s="429">
        <v>0</v>
      </c>
      <c r="G634" s="429" t="s">
        <v>19</v>
      </c>
      <c r="H634" s="430">
        <v>0</v>
      </c>
      <c r="I634" s="430">
        <v>0</v>
      </c>
      <c r="J634" s="430">
        <v>0</v>
      </c>
      <c r="K634" s="431">
        <v>0</v>
      </c>
      <c r="L634" s="430">
        <v>0</v>
      </c>
      <c r="M634" s="431">
        <v>0</v>
      </c>
      <c r="N634" s="430">
        <v>0</v>
      </c>
      <c r="O634" s="549">
        <v>0</v>
      </c>
      <c r="P634" s="515"/>
      <c r="Q634" s="515"/>
      <c r="R634" s="515"/>
      <c r="S634" s="515"/>
      <c r="T634" s="515"/>
      <c r="U634" s="515"/>
      <c r="V634" s="515"/>
      <c r="W634" s="515"/>
      <c r="X634" s="515"/>
      <c r="Y634" s="515"/>
      <c r="Z634" s="515"/>
      <c r="AA634" s="356"/>
      <c r="AB634" s="356"/>
      <c r="AC634" s="515"/>
      <c r="AD634" s="515"/>
      <c r="AE634" s="515"/>
      <c r="AF634" s="515"/>
      <c r="AG634" s="515"/>
      <c r="AH634" s="515"/>
      <c r="AI634" s="532"/>
      <c r="AJ634" s="454"/>
      <c r="AK634" s="515"/>
      <c r="AL634" s="515"/>
      <c r="AM634" s="515"/>
      <c r="AN634" s="515"/>
      <c r="AO634" s="515"/>
      <c r="AP634" s="515"/>
      <c r="AQ634" s="532"/>
      <c r="AR634" s="517"/>
      <c r="AS634" s="515"/>
      <c r="AT634" s="515"/>
      <c r="AU634" s="515"/>
      <c r="AV634" s="515"/>
      <c r="AW634" s="515"/>
      <c r="AX634" s="515"/>
      <c r="AY634" s="515"/>
      <c r="AZ634" s="515"/>
      <c r="BA634" s="515"/>
      <c r="BB634" s="515"/>
      <c r="BC634" s="515"/>
      <c r="BD634" s="515"/>
      <c r="BE634" s="356">
        <v>4</v>
      </c>
      <c r="BF634" s="448">
        <v>362.46</v>
      </c>
      <c r="BG634" s="441" t="s">
        <v>37</v>
      </c>
      <c r="BH634" s="442">
        <v>118.82</v>
      </c>
      <c r="BI634" s="442">
        <v>475.28</v>
      </c>
      <c r="BJ634" s="436">
        <v>1</v>
      </c>
      <c r="BK634" s="436">
        <v>0</v>
      </c>
      <c r="BL634" s="436">
        <v>41</v>
      </c>
      <c r="BM634" s="436">
        <v>1</v>
      </c>
      <c r="BN634" s="436">
        <v>4</v>
      </c>
    </row>
    <row r="635" spans="1:66" ht="15.75" x14ac:dyDescent="0.25">
      <c r="A635" s="425">
        <v>200403</v>
      </c>
      <c r="B635" s="468" t="s">
        <v>204</v>
      </c>
      <c r="C635" s="349" t="s">
        <v>204</v>
      </c>
      <c r="D635" s="427">
        <v>4</v>
      </c>
      <c r="E635" s="428">
        <v>0.16106912909921497</v>
      </c>
      <c r="F635" s="429">
        <v>0</v>
      </c>
      <c r="G635" s="429" t="s">
        <v>19</v>
      </c>
      <c r="H635" s="430">
        <v>0</v>
      </c>
      <c r="I635" s="430">
        <v>0</v>
      </c>
      <c r="J635" s="430">
        <v>0</v>
      </c>
      <c r="K635" s="431">
        <v>0</v>
      </c>
      <c r="L635" s="430">
        <v>0</v>
      </c>
      <c r="M635" s="431">
        <v>0</v>
      </c>
      <c r="N635" s="430">
        <v>0</v>
      </c>
      <c r="O635" s="549">
        <v>0</v>
      </c>
      <c r="P635" s="356"/>
      <c r="Q635" s="356"/>
      <c r="R635" s="356"/>
      <c r="S635" s="356"/>
      <c r="T635" s="356"/>
      <c r="U635" s="356"/>
      <c r="V635" s="356"/>
      <c r="W635" s="356"/>
      <c r="X635" s="356"/>
      <c r="Y635" s="356"/>
      <c r="Z635" s="356"/>
      <c r="AA635" s="356"/>
      <c r="AB635" s="356"/>
      <c r="AC635" s="356"/>
      <c r="AD635" s="356"/>
      <c r="AE635" s="356"/>
      <c r="AF635" s="356"/>
      <c r="AG635" s="356"/>
      <c r="AH635" s="356"/>
      <c r="AI635" s="453"/>
      <c r="AJ635" s="454"/>
      <c r="AK635" s="356"/>
      <c r="AL635" s="356"/>
      <c r="AM635" s="356"/>
      <c r="AN635" s="356"/>
      <c r="AO635" s="356"/>
      <c r="AP635" s="356"/>
      <c r="AQ635" s="453"/>
      <c r="AR635" s="455"/>
      <c r="AS635" s="356"/>
      <c r="AT635" s="356"/>
      <c r="AU635" s="356"/>
      <c r="AV635" s="356"/>
      <c r="AW635" s="356"/>
      <c r="AX635" s="356"/>
      <c r="AY635" s="356"/>
      <c r="AZ635" s="356"/>
      <c r="BA635" s="356"/>
      <c r="BB635" s="356"/>
      <c r="BC635" s="356"/>
      <c r="BD635" s="356"/>
      <c r="BE635" s="356">
        <v>4</v>
      </c>
      <c r="BF635" s="448">
        <v>351.29999999999995</v>
      </c>
      <c r="BG635" s="441" t="s">
        <v>37</v>
      </c>
      <c r="BH635" s="442">
        <v>115.1</v>
      </c>
      <c r="BI635" s="442">
        <v>460.4</v>
      </c>
      <c r="BJ635" s="436">
        <v>1</v>
      </c>
      <c r="BK635" s="436">
        <v>0</v>
      </c>
      <c r="BL635" s="436">
        <v>41</v>
      </c>
      <c r="BM635" s="436">
        <v>1</v>
      </c>
      <c r="BN635" s="436">
        <v>4</v>
      </c>
    </row>
    <row r="636" spans="1:66" ht="15.75" x14ac:dyDescent="0.25">
      <c r="A636" s="479">
        <v>200201</v>
      </c>
      <c r="B636" s="468" t="s">
        <v>524</v>
      </c>
      <c r="C636" s="349" t="s">
        <v>524</v>
      </c>
      <c r="D636" s="427">
        <v>4</v>
      </c>
      <c r="E636" s="428">
        <v>6.8671415451804167E-3</v>
      </c>
      <c r="F636" s="429">
        <v>0</v>
      </c>
      <c r="G636" s="429" t="s">
        <v>19</v>
      </c>
      <c r="H636" s="430">
        <v>0</v>
      </c>
      <c r="I636" s="430">
        <v>0</v>
      </c>
      <c r="J636" s="430">
        <v>0</v>
      </c>
      <c r="K636" s="431">
        <v>0</v>
      </c>
      <c r="L636" s="430">
        <v>0</v>
      </c>
      <c r="M636" s="431">
        <v>0</v>
      </c>
      <c r="N636" s="430">
        <v>0</v>
      </c>
      <c r="O636" s="549">
        <v>0</v>
      </c>
      <c r="P636" s="356"/>
      <c r="Q636" s="356"/>
      <c r="R636" s="356"/>
      <c r="S636" s="356"/>
      <c r="T636" s="356"/>
      <c r="U636" s="356"/>
      <c r="V636" s="356"/>
      <c r="W636" s="356"/>
      <c r="X636" s="356"/>
      <c r="Y636" s="356"/>
      <c r="Z636" s="356"/>
      <c r="AA636" s="356"/>
      <c r="AB636" s="356"/>
      <c r="AC636" s="356"/>
      <c r="AD636" s="356"/>
      <c r="AE636" s="356"/>
      <c r="AF636" s="356"/>
      <c r="AG636" s="356"/>
      <c r="AH636" s="356"/>
      <c r="AI636" s="453"/>
      <c r="AJ636" s="454"/>
      <c r="AK636" s="356"/>
      <c r="AL636" s="356"/>
      <c r="AM636" s="356"/>
      <c r="AN636" s="356"/>
      <c r="AO636" s="356"/>
      <c r="AP636" s="356"/>
      <c r="AQ636" s="453"/>
      <c r="AR636" s="455"/>
      <c r="AS636" s="356"/>
      <c r="AT636" s="356"/>
      <c r="AU636" s="356"/>
      <c r="AV636" s="356"/>
      <c r="AW636" s="356"/>
      <c r="AX636" s="356"/>
      <c r="AY636" s="356"/>
      <c r="AZ636" s="356"/>
      <c r="BA636" s="356"/>
      <c r="BB636" s="356"/>
      <c r="BC636" s="356"/>
      <c r="BD636" s="356"/>
      <c r="BE636" s="356"/>
      <c r="BF636" s="448">
        <v>14.88</v>
      </c>
      <c r="BG636" s="441" t="s">
        <v>37</v>
      </c>
      <c r="BH636" s="442">
        <v>3.72</v>
      </c>
      <c r="BI636" s="442">
        <v>14.88</v>
      </c>
      <c r="BJ636" s="436">
        <v>0</v>
      </c>
      <c r="BK636" s="436">
        <v>0</v>
      </c>
      <c r="BL636" s="436">
        <v>42</v>
      </c>
      <c r="BM636" s="436">
        <v>0</v>
      </c>
      <c r="BN636" s="436" t="e">
        <v>#NAME?</v>
      </c>
    </row>
    <row r="637" spans="1:66" ht="15.75" x14ac:dyDescent="0.25">
      <c r="A637" s="425">
        <v>201302</v>
      </c>
      <c r="B637" s="458" t="s">
        <v>599</v>
      </c>
      <c r="C637" s="458" t="s">
        <v>599</v>
      </c>
      <c r="D637" s="427">
        <v>4</v>
      </c>
      <c r="E637" s="428">
        <v>1.7523828128379493E-2</v>
      </c>
      <c r="F637" s="429">
        <v>0</v>
      </c>
      <c r="G637" s="429" t="s">
        <v>19</v>
      </c>
      <c r="H637" s="430">
        <v>0</v>
      </c>
      <c r="I637" s="430">
        <v>0</v>
      </c>
      <c r="J637" s="430">
        <v>0</v>
      </c>
      <c r="K637" s="431">
        <v>0</v>
      </c>
      <c r="L637" s="430">
        <v>0</v>
      </c>
      <c r="M637" s="431">
        <v>0</v>
      </c>
      <c r="N637" s="430">
        <v>0</v>
      </c>
      <c r="O637" s="549">
        <v>0</v>
      </c>
      <c r="P637" s="356"/>
      <c r="Q637" s="356"/>
      <c r="R637" s="356"/>
      <c r="S637" s="356"/>
      <c r="T637" s="356"/>
      <c r="U637" s="356"/>
      <c r="V637" s="356"/>
      <c r="W637" s="356"/>
      <c r="X637" s="356"/>
      <c r="Y637" s="356"/>
      <c r="Z637" s="356"/>
      <c r="AA637" s="356"/>
      <c r="AB637" s="356"/>
      <c r="AC637" s="356"/>
      <c r="AD637" s="356"/>
      <c r="AE637" s="356"/>
      <c r="AF637" s="356"/>
      <c r="AG637" s="356"/>
      <c r="AH637" s="356"/>
      <c r="AI637" s="453"/>
      <c r="AJ637" s="454"/>
      <c r="AK637" s="356"/>
      <c r="AL637" s="356"/>
      <c r="AM637" s="356"/>
      <c r="AN637" s="356"/>
      <c r="AO637" s="356"/>
      <c r="AP637" s="356"/>
      <c r="AQ637" s="453"/>
      <c r="AR637" s="455"/>
      <c r="AS637" s="356"/>
      <c r="AT637" s="356"/>
      <c r="AU637" s="356"/>
      <c r="AV637" s="356"/>
      <c r="AW637" s="356"/>
      <c r="AX637" s="356"/>
      <c r="AY637" s="356"/>
      <c r="AZ637" s="356"/>
      <c r="BA637" s="356"/>
      <c r="BB637" s="356"/>
      <c r="BC637" s="356"/>
      <c r="BD637" s="356"/>
      <c r="BE637" s="356"/>
      <c r="BF637" s="448">
        <v>14.88</v>
      </c>
      <c r="BG637" s="441" t="s">
        <v>37</v>
      </c>
      <c r="BH637" s="442">
        <v>3.72</v>
      </c>
      <c r="BI637" s="442">
        <v>14.88</v>
      </c>
      <c r="BJ637" s="436">
        <v>0</v>
      </c>
      <c r="BK637" s="436">
        <v>0</v>
      </c>
      <c r="BL637" s="436">
        <v>42</v>
      </c>
      <c r="BM637" s="436">
        <v>0</v>
      </c>
      <c r="BN637" s="436">
        <v>4</v>
      </c>
    </row>
    <row r="638" spans="1:66" x14ac:dyDescent="0.25">
      <c r="A638" s="479" t="s">
        <v>1832</v>
      </c>
      <c r="B638" s="445" t="s">
        <v>601</v>
      </c>
      <c r="C638" s="445" t="s">
        <v>601</v>
      </c>
      <c r="D638" s="573"/>
      <c r="E638" s="574"/>
      <c r="F638" s="429" t="s">
        <v>19</v>
      </c>
      <c r="G638" s="429" t="s">
        <v>19</v>
      </c>
      <c r="H638" s="573"/>
      <c r="I638" s="573"/>
      <c r="J638" s="573"/>
      <c r="K638" s="431" t="s">
        <v>19</v>
      </c>
      <c r="L638" s="573"/>
      <c r="M638" s="431" t="s">
        <v>19</v>
      </c>
      <c r="N638" s="573"/>
      <c r="O638" s="467" t="s">
        <v>1919</v>
      </c>
      <c r="P638" s="419"/>
      <c r="Q638" s="419"/>
      <c r="R638" s="419"/>
      <c r="S638" s="419"/>
      <c r="T638" s="419"/>
      <c r="U638" s="419"/>
      <c r="V638" s="419"/>
      <c r="W638" s="419"/>
      <c r="X638" s="419"/>
      <c r="Y638" s="419"/>
      <c r="Z638" s="419"/>
      <c r="AA638" s="419"/>
      <c r="AB638" s="419"/>
      <c r="AC638" s="419"/>
      <c r="AD638" s="419"/>
      <c r="AE638" s="419"/>
      <c r="AF638" s="419"/>
      <c r="AG638" s="419"/>
      <c r="AH638" s="419"/>
      <c r="AI638" s="420"/>
      <c r="AJ638" s="421"/>
      <c r="AK638" s="419"/>
      <c r="AL638" s="419"/>
      <c r="AM638" s="419"/>
      <c r="AN638" s="419"/>
      <c r="AO638" s="419"/>
      <c r="AP638" s="419"/>
      <c r="AQ638" s="420"/>
      <c r="AR638" s="422"/>
      <c r="AS638" s="419"/>
      <c r="AT638" s="419"/>
      <c r="AU638" s="419"/>
      <c r="AV638" s="419"/>
      <c r="AW638" s="419"/>
      <c r="AX638" s="419"/>
      <c r="AY638" s="419"/>
      <c r="AZ638" s="419"/>
      <c r="BA638" s="419"/>
      <c r="BB638" s="419"/>
      <c r="BC638" s="419"/>
      <c r="BD638" s="419"/>
      <c r="BE638" s="419"/>
      <c r="BF638" s="448" t="s">
        <v>19</v>
      </c>
      <c r="BG638" s="441"/>
      <c r="BH638" s="442"/>
      <c r="BI638" s="442"/>
      <c r="BJ638" s="436">
        <v>0</v>
      </c>
      <c r="BK638" s="436" t="s">
        <v>19</v>
      </c>
      <c r="BL638" s="436" t="s">
        <v>19</v>
      </c>
      <c r="BM638" s="436" t="s">
        <v>19</v>
      </c>
      <c r="BN638" s="436" t="s">
        <v>19</v>
      </c>
    </row>
    <row r="639" spans="1:66" ht="30" x14ac:dyDescent="0.25">
      <c r="A639" s="425">
        <v>210460</v>
      </c>
      <c r="B639" s="458" t="s">
        <v>1833</v>
      </c>
      <c r="C639" s="458" t="s">
        <v>1833</v>
      </c>
      <c r="D639" s="427">
        <v>4</v>
      </c>
      <c r="E639" s="428">
        <v>0.26126057463247032</v>
      </c>
      <c r="F639" s="429">
        <v>0</v>
      </c>
      <c r="G639" s="429" t="s">
        <v>19</v>
      </c>
      <c r="H639" s="430">
        <v>0</v>
      </c>
      <c r="I639" s="430">
        <v>0</v>
      </c>
      <c r="J639" s="430">
        <v>0</v>
      </c>
      <c r="K639" s="431">
        <v>0</v>
      </c>
      <c r="L639" s="430">
        <v>0</v>
      </c>
      <c r="M639" s="431">
        <v>0</v>
      </c>
      <c r="N639" s="430">
        <v>0</v>
      </c>
      <c r="O639" s="549">
        <v>0</v>
      </c>
      <c r="P639" s="515"/>
      <c r="Q639" s="515"/>
      <c r="R639" s="515"/>
      <c r="S639" s="515"/>
      <c r="T639" s="515"/>
      <c r="U639" s="515"/>
      <c r="V639" s="515"/>
      <c r="W639" s="515"/>
      <c r="X639" s="515"/>
      <c r="Y639" s="515"/>
      <c r="Z639" s="515"/>
      <c r="AA639" s="356"/>
      <c r="AB639" s="356"/>
      <c r="AC639" s="515"/>
      <c r="AD639" s="515"/>
      <c r="AE639" s="515"/>
      <c r="AF639" s="515"/>
      <c r="AG639" s="515"/>
      <c r="AH639" s="515"/>
      <c r="AI639" s="532"/>
      <c r="AJ639" s="454"/>
      <c r="AK639" s="515"/>
      <c r="AL639" s="515"/>
      <c r="AM639" s="515"/>
      <c r="AN639" s="515"/>
      <c r="AO639" s="515"/>
      <c r="AP639" s="515"/>
      <c r="AQ639" s="532"/>
      <c r="AR639" s="517"/>
      <c r="AS639" s="515"/>
      <c r="AT639" s="515"/>
      <c r="AU639" s="515"/>
      <c r="AV639" s="515"/>
      <c r="AW639" s="515"/>
      <c r="AX639" s="515"/>
      <c r="AY639" s="515"/>
      <c r="AZ639" s="515"/>
      <c r="BA639" s="515"/>
      <c r="BB639" s="515"/>
      <c r="BC639" s="515"/>
      <c r="BD639" s="515"/>
      <c r="BE639" s="356"/>
      <c r="BF639" s="448">
        <v>149.47999999999999</v>
      </c>
      <c r="BG639" s="441" t="s">
        <v>37</v>
      </c>
      <c r="BH639" s="442">
        <v>37.369999999999997</v>
      </c>
      <c r="BI639" s="442">
        <v>149.47999999999999</v>
      </c>
      <c r="BJ639" s="436">
        <v>0</v>
      </c>
      <c r="BK639" s="436">
        <v>0</v>
      </c>
      <c r="BL639" s="436">
        <v>42</v>
      </c>
      <c r="BM639" s="436">
        <v>0</v>
      </c>
      <c r="BN639" s="436">
        <v>4</v>
      </c>
    </row>
    <row r="640" spans="1:66" x14ac:dyDescent="0.25">
      <c r="A640" s="571" t="s">
        <v>1834</v>
      </c>
      <c r="B640" s="445" t="s">
        <v>1242</v>
      </c>
      <c r="C640" s="445" t="s">
        <v>1242</v>
      </c>
      <c r="D640" s="573"/>
      <c r="E640" s="574"/>
      <c r="F640" s="429" t="s">
        <v>19</v>
      </c>
      <c r="G640" s="429" t="s">
        <v>19</v>
      </c>
      <c r="H640" s="573"/>
      <c r="I640" s="573"/>
      <c r="J640" s="573"/>
      <c r="K640" s="431" t="s">
        <v>19</v>
      </c>
      <c r="L640" s="573"/>
      <c r="M640" s="431" t="s">
        <v>19</v>
      </c>
      <c r="N640" s="573"/>
      <c r="O640" s="467" t="s">
        <v>1919</v>
      </c>
      <c r="P640" s="419"/>
      <c r="Q640" s="419"/>
      <c r="R640" s="419"/>
      <c r="S640" s="419"/>
      <c r="T640" s="419"/>
      <c r="U640" s="419"/>
      <c r="V640" s="419"/>
      <c r="W640" s="419"/>
      <c r="X640" s="419"/>
      <c r="Y640" s="419"/>
      <c r="Z640" s="419"/>
      <c r="AA640" s="419"/>
      <c r="AB640" s="419"/>
      <c r="AC640" s="419"/>
      <c r="AD640" s="419"/>
      <c r="AE640" s="419"/>
      <c r="AF640" s="419"/>
      <c r="AG640" s="419"/>
      <c r="AH640" s="419"/>
      <c r="AI640" s="420"/>
      <c r="AJ640" s="421"/>
      <c r="AK640" s="419"/>
      <c r="AL640" s="419"/>
      <c r="AM640" s="419"/>
      <c r="AN640" s="419"/>
      <c r="AO640" s="419"/>
      <c r="AP640" s="419"/>
      <c r="AQ640" s="420"/>
      <c r="AR640" s="422"/>
      <c r="AS640" s="419"/>
      <c r="AT640" s="419"/>
      <c r="AU640" s="419"/>
      <c r="AV640" s="419"/>
      <c r="AW640" s="419"/>
      <c r="AX640" s="419"/>
      <c r="AY640" s="419"/>
      <c r="AZ640" s="419"/>
      <c r="BA640" s="419"/>
      <c r="BB640" s="419"/>
      <c r="BC640" s="419"/>
      <c r="BD640" s="419"/>
      <c r="BE640" s="419"/>
      <c r="BF640" s="448" t="s">
        <v>19</v>
      </c>
      <c r="BG640" s="441"/>
      <c r="BH640" s="442"/>
      <c r="BI640" s="442"/>
      <c r="BJ640" s="436">
        <v>0</v>
      </c>
      <c r="BK640" s="436" t="s">
        <v>19</v>
      </c>
      <c r="BL640" s="436" t="s">
        <v>19</v>
      </c>
      <c r="BM640" s="436" t="s">
        <v>19</v>
      </c>
      <c r="BN640" s="436" t="s">
        <v>19</v>
      </c>
    </row>
    <row r="641" spans="1:66" ht="30" x14ac:dyDescent="0.25">
      <c r="A641" s="425">
        <v>220050</v>
      </c>
      <c r="B641" s="468" t="s">
        <v>1243</v>
      </c>
      <c r="C641" s="349" t="s">
        <v>1243</v>
      </c>
      <c r="D641" s="427">
        <v>4</v>
      </c>
      <c r="E641" s="428">
        <v>8.0654452772371557E-2</v>
      </c>
      <c r="F641" s="429">
        <v>0</v>
      </c>
      <c r="G641" s="429" t="s">
        <v>19</v>
      </c>
      <c r="H641" s="430">
        <v>0</v>
      </c>
      <c r="I641" s="430">
        <v>0</v>
      </c>
      <c r="J641" s="430">
        <v>0</v>
      </c>
      <c r="K641" s="431">
        <v>0</v>
      </c>
      <c r="L641" s="430">
        <v>0</v>
      </c>
      <c r="M641" s="431">
        <v>0</v>
      </c>
      <c r="N641" s="430">
        <v>0</v>
      </c>
      <c r="O641" s="549">
        <v>0</v>
      </c>
      <c r="P641" s="515"/>
      <c r="Q641" s="515"/>
      <c r="R641" s="515"/>
      <c r="S641" s="515"/>
      <c r="T641" s="515"/>
      <c r="U641" s="515"/>
      <c r="V641" s="515"/>
      <c r="W641" s="515"/>
      <c r="X641" s="515"/>
      <c r="Y641" s="515"/>
      <c r="Z641" s="515"/>
      <c r="AA641" s="356">
        <v>4</v>
      </c>
      <c r="AB641" s="356">
        <v>4</v>
      </c>
      <c r="AC641" s="515"/>
      <c r="AD641" s="515"/>
      <c r="AE641" s="515"/>
      <c r="AF641" s="515"/>
      <c r="AG641" s="515"/>
      <c r="AH641" s="515"/>
      <c r="AI641" s="532"/>
      <c r="AJ641" s="454">
        <v>4</v>
      </c>
      <c r="AK641" s="515"/>
      <c r="AL641" s="515"/>
      <c r="AM641" s="515"/>
      <c r="AN641" s="515"/>
      <c r="AO641" s="515"/>
      <c r="AP641" s="515"/>
      <c r="AQ641" s="532"/>
      <c r="AR641" s="517"/>
      <c r="AS641" s="515"/>
      <c r="AT641" s="515"/>
      <c r="AU641" s="515"/>
      <c r="AV641" s="515"/>
      <c r="AW641" s="515"/>
      <c r="AX641" s="515"/>
      <c r="AY641" s="515"/>
      <c r="AZ641" s="515"/>
      <c r="BA641" s="515"/>
      <c r="BB641" s="515"/>
      <c r="BC641" s="515"/>
      <c r="BD641" s="515"/>
      <c r="BE641" s="356">
        <v>4</v>
      </c>
      <c r="BF641" s="448">
        <v>0</v>
      </c>
      <c r="BG641" s="441" t="s">
        <v>37</v>
      </c>
      <c r="BH641" s="442">
        <v>37.369999999999997</v>
      </c>
      <c r="BI641" s="442">
        <v>149.47999999999999</v>
      </c>
      <c r="BJ641" s="436">
        <v>4</v>
      </c>
      <c r="BK641" s="436">
        <v>0</v>
      </c>
      <c r="BL641" s="436">
        <v>38</v>
      </c>
      <c r="BM641" s="436">
        <v>4</v>
      </c>
      <c r="BN641" s="436">
        <v>4</v>
      </c>
    </row>
    <row r="642" spans="1:66" ht="30" x14ac:dyDescent="0.25">
      <c r="A642" s="572"/>
      <c r="B642" s="458"/>
      <c r="C642" s="501" t="s">
        <v>1916</v>
      </c>
      <c r="D642" s="427"/>
      <c r="E642" s="428"/>
      <c r="F642" s="429"/>
      <c r="G642" s="429"/>
      <c r="H642" s="430"/>
      <c r="I642" s="430"/>
      <c r="J642" s="430"/>
      <c r="K642" s="431"/>
      <c r="L642" s="430"/>
      <c r="M642" s="431"/>
      <c r="N642" s="430"/>
      <c r="O642" s="549"/>
      <c r="P642" s="515"/>
      <c r="Q642" s="515"/>
      <c r="R642" s="515"/>
      <c r="S642" s="515"/>
      <c r="T642" s="515"/>
      <c r="U642" s="515"/>
      <c r="V642" s="515"/>
      <c r="W642" s="515"/>
      <c r="X642" s="515"/>
      <c r="Y642" s="515"/>
      <c r="Z642" s="515"/>
      <c r="AA642" s="356"/>
      <c r="AB642" s="356"/>
      <c r="AC642" s="515"/>
      <c r="AD642" s="515"/>
      <c r="AE642" s="515"/>
      <c r="AF642" s="515"/>
      <c r="AG642" s="515"/>
      <c r="AH642" s="515"/>
      <c r="AI642" s="532"/>
      <c r="AJ642" s="454"/>
      <c r="AK642" s="515"/>
      <c r="AL642" s="515"/>
      <c r="AM642" s="515"/>
      <c r="AN642" s="515"/>
      <c r="AO642" s="515"/>
      <c r="AP642" s="515"/>
      <c r="AQ642" s="532"/>
      <c r="AR642" s="517"/>
      <c r="AS642" s="515"/>
      <c r="AT642" s="515"/>
      <c r="AU642" s="515"/>
      <c r="AV642" s="515"/>
      <c r="AW642" s="515"/>
      <c r="AX642" s="515"/>
      <c r="AY642" s="515"/>
      <c r="AZ642" s="515"/>
      <c r="BA642" s="515"/>
      <c r="BB642" s="515"/>
      <c r="BC642" s="515"/>
      <c r="BD642" s="515"/>
      <c r="BE642" s="356"/>
      <c r="BF642" s="448">
        <v>149.47999999999999</v>
      </c>
      <c r="BG642" s="441" t="s">
        <v>37</v>
      </c>
      <c r="BH642" s="442"/>
      <c r="BI642" s="442"/>
      <c r="BJ642" s="436"/>
      <c r="BK642" s="436"/>
      <c r="BL642" s="436"/>
      <c r="BM642" s="436"/>
      <c r="BN642" s="436"/>
    </row>
    <row r="643" spans="1:66" ht="45" x14ac:dyDescent="0.25">
      <c r="A643" s="425">
        <v>87250</v>
      </c>
      <c r="B643" s="458" t="s">
        <v>1835</v>
      </c>
      <c r="C643" s="458" t="s">
        <v>1835</v>
      </c>
      <c r="D643" s="427">
        <v>4</v>
      </c>
      <c r="E643" s="428">
        <v>0.15281798673949681</v>
      </c>
      <c r="F643" s="429">
        <v>0</v>
      </c>
      <c r="G643" s="429" t="s">
        <v>19</v>
      </c>
      <c r="H643" s="430">
        <v>0</v>
      </c>
      <c r="I643" s="430">
        <v>0</v>
      </c>
      <c r="J643" s="430">
        <v>0</v>
      </c>
      <c r="K643" s="431">
        <v>0</v>
      </c>
      <c r="L643" s="430">
        <v>0</v>
      </c>
      <c r="M643" s="431">
        <v>0</v>
      </c>
      <c r="N643" s="430">
        <v>0</v>
      </c>
      <c r="O643" s="549">
        <v>0</v>
      </c>
      <c r="P643" s="515"/>
      <c r="Q643" s="515"/>
      <c r="R643" s="515"/>
      <c r="S643" s="515"/>
      <c r="T643" s="515"/>
      <c r="U643" s="515"/>
      <c r="V643" s="515"/>
      <c r="W643" s="515"/>
      <c r="X643" s="515"/>
      <c r="Y643" s="515"/>
      <c r="Z643" s="515"/>
      <c r="AA643" s="356"/>
      <c r="AB643" s="356"/>
      <c r="AC643" s="515"/>
      <c r="AD643" s="515"/>
      <c r="AE643" s="515"/>
      <c r="AF643" s="515"/>
      <c r="AG643" s="515"/>
      <c r="AH643" s="515"/>
      <c r="AI643" s="532"/>
      <c r="AJ643" s="454"/>
      <c r="AK643" s="515"/>
      <c r="AL643" s="515"/>
      <c r="AM643" s="515"/>
      <c r="AN643" s="515"/>
      <c r="AO643" s="515"/>
      <c r="AP643" s="515"/>
      <c r="AQ643" s="532"/>
      <c r="AR643" s="517"/>
      <c r="AS643" s="515"/>
      <c r="AT643" s="515"/>
      <c r="AU643" s="515"/>
      <c r="AV643" s="515"/>
      <c r="AW643" s="515"/>
      <c r="AX643" s="515"/>
      <c r="AY643" s="515"/>
      <c r="AZ643" s="515"/>
      <c r="BA643" s="515"/>
      <c r="BB643" s="515"/>
      <c r="BC643" s="515"/>
      <c r="BD643" s="515"/>
      <c r="BE643" s="356"/>
      <c r="BF643" s="448">
        <v>149.47999999999999</v>
      </c>
      <c r="BG643" s="441" t="s">
        <v>37</v>
      </c>
      <c r="BH643" s="442">
        <v>37.369999999999997</v>
      </c>
      <c r="BI643" s="442">
        <v>149.47999999999999</v>
      </c>
      <c r="BJ643" s="436">
        <v>0</v>
      </c>
      <c r="BK643" s="436">
        <v>0</v>
      </c>
      <c r="BL643" s="436">
        <v>42</v>
      </c>
      <c r="BM643" s="436">
        <v>0</v>
      </c>
      <c r="BN643" s="436" t="e">
        <v>#NAME?</v>
      </c>
    </row>
    <row r="644" spans="1:66" ht="45" x14ac:dyDescent="0.25">
      <c r="A644" s="553">
        <v>220100</v>
      </c>
      <c r="B644" s="458" t="s">
        <v>1836</v>
      </c>
      <c r="C644" s="458" t="s">
        <v>1836</v>
      </c>
      <c r="D644" s="427">
        <v>4</v>
      </c>
      <c r="E644" s="428">
        <v>6.9330501455152779E-2</v>
      </c>
      <c r="F644" s="429">
        <v>0</v>
      </c>
      <c r="G644" s="429" t="s">
        <v>19</v>
      </c>
      <c r="H644" s="430">
        <v>0</v>
      </c>
      <c r="I644" s="430">
        <v>0</v>
      </c>
      <c r="J644" s="430">
        <v>0</v>
      </c>
      <c r="K644" s="431">
        <v>0</v>
      </c>
      <c r="L644" s="430">
        <v>0</v>
      </c>
      <c r="M644" s="431">
        <v>0</v>
      </c>
      <c r="N644" s="430">
        <v>0</v>
      </c>
      <c r="O644" s="549">
        <v>0</v>
      </c>
      <c r="P644" s="515"/>
      <c r="Q644" s="515"/>
      <c r="R644" s="515"/>
      <c r="S644" s="515"/>
      <c r="T644" s="515"/>
      <c r="U644" s="515"/>
      <c r="V644" s="515"/>
      <c r="W644" s="515"/>
      <c r="X644" s="515"/>
      <c r="Y644" s="515"/>
      <c r="Z644" s="515"/>
      <c r="AA644" s="356">
        <v>4</v>
      </c>
      <c r="AB644" s="356">
        <v>4</v>
      </c>
      <c r="AC644" s="515"/>
      <c r="AD644" s="515"/>
      <c r="AE644" s="515"/>
      <c r="AF644" s="515"/>
      <c r="AG644" s="515"/>
      <c r="AH644" s="515"/>
      <c r="AI644" s="532"/>
      <c r="AJ644" s="454">
        <v>4</v>
      </c>
      <c r="AK644" s="515"/>
      <c r="AL644" s="515"/>
      <c r="AM644" s="515"/>
      <c r="AN644" s="515"/>
      <c r="AO644" s="515"/>
      <c r="AP644" s="515"/>
      <c r="AQ644" s="532"/>
      <c r="AR644" s="517"/>
      <c r="AS644" s="515"/>
      <c r="AT644" s="515"/>
      <c r="AU644" s="515"/>
      <c r="AV644" s="515"/>
      <c r="AW644" s="515"/>
      <c r="AX644" s="515"/>
      <c r="AY644" s="515"/>
      <c r="AZ644" s="515"/>
      <c r="BA644" s="515"/>
      <c r="BB644" s="515"/>
      <c r="BC644" s="515"/>
      <c r="BD644" s="515"/>
      <c r="BE644" s="356">
        <v>4</v>
      </c>
      <c r="BF644" s="448">
        <v>0</v>
      </c>
      <c r="BG644" s="441" t="s">
        <v>37</v>
      </c>
      <c r="BH644" s="442">
        <v>10.26</v>
      </c>
      <c r="BI644" s="442">
        <v>41.04</v>
      </c>
      <c r="BJ644" s="436">
        <v>4</v>
      </c>
      <c r="BK644" s="436">
        <v>0</v>
      </c>
      <c r="BL644" s="436">
        <v>38</v>
      </c>
      <c r="BM644" s="436">
        <v>4</v>
      </c>
      <c r="BN644" s="436">
        <v>4</v>
      </c>
    </row>
    <row r="645" spans="1:66" ht="30" x14ac:dyDescent="0.25">
      <c r="A645" s="572"/>
      <c r="B645" s="578"/>
      <c r="C645" s="501" t="s">
        <v>1917</v>
      </c>
      <c r="D645" s="427"/>
      <c r="E645" s="428"/>
      <c r="F645" s="429"/>
      <c r="G645" s="429"/>
      <c r="H645" s="430"/>
      <c r="I645" s="430"/>
      <c r="J645" s="430"/>
      <c r="K645" s="431"/>
      <c r="L645" s="430"/>
      <c r="M645" s="431"/>
      <c r="N645" s="430"/>
      <c r="O645" s="549"/>
      <c r="P645" s="515"/>
      <c r="Q645" s="515"/>
      <c r="R645" s="515"/>
      <c r="S645" s="515"/>
      <c r="T645" s="515"/>
      <c r="U645" s="515"/>
      <c r="V645" s="515"/>
      <c r="W645" s="515"/>
      <c r="X645" s="515"/>
      <c r="Y645" s="515"/>
      <c r="Z645" s="515"/>
      <c r="AA645" s="356"/>
      <c r="AB645" s="356"/>
      <c r="AC645" s="515"/>
      <c r="AD645" s="515"/>
      <c r="AE645" s="515"/>
      <c r="AF645" s="515"/>
      <c r="AG645" s="515"/>
      <c r="AH645" s="515"/>
      <c r="AI645" s="532"/>
      <c r="AJ645" s="454"/>
      <c r="AK645" s="515"/>
      <c r="AL645" s="515"/>
      <c r="AM645" s="515"/>
      <c r="AN645" s="515"/>
      <c r="AO645" s="515"/>
      <c r="AP645" s="515"/>
      <c r="AQ645" s="532"/>
      <c r="AR645" s="517"/>
      <c r="AS645" s="515"/>
      <c r="AT645" s="515"/>
      <c r="AU645" s="515"/>
      <c r="AV645" s="515"/>
      <c r="AW645" s="515"/>
      <c r="AX645" s="515"/>
      <c r="AY645" s="515"/>
      <c r="AZ645" s="515"/>
      <c r="BA645" s="515"/>
      <c r="BB645" s="515"/>
      <c r="BC645" s="515"/>
      <c r="BD645" s="515"/>
      <c r="BE645" s="356"/>
      <c r="BF645" s="448">
        <v>41.04</v>
      </c>
      <c r="BG645" s="441" t="s">
        <v>37</v>
      </c>
      <c r="BH645" s="442"/>
      <c r="BI645" s="442"/>
      <c r="BJ645" s="436"/>
      <c r="BK645" s="436"/>
      <c r="BL645" s="436"/>
      <c r="BM645" s="436"/>
      <c r="BN645" s="436"/>
    </row>
    <row r="646" spans="1:66" ht="15.75" x14ac:dyDescent="0.25">
      <c r="A646" s="425">
        <v>220310</v>
      </c>
      <c r="B646" s="458" t="s">
        <v>1838</v>
      </c>
      <c r="C646" s="458" t="s">
        <v>1838</v>
      </c>
      <c r="D646" s="427">
        <v>4</v>
      </c>
      <c r="E646" s="428">
        <v>2.4413710534450263E-2</v>
      </c>
      <c r="F646" s="429">
        <v>0</v>
      </c>
      <c r="G646" s="429" t="s">
        <v>19</v>
      </c>
      <c r="H646" s="430">
        <v>0</v>
      </c>
      <c r="I646" s="430">
        <v>0</v>
      </c>
      <c r="J646" s="430">
        <v>0</v>
      </c>
      <c r="K646" s="431">
        <v>0</v>
      </c>
      <c r="L646" s="430">
        <v>0</v>
      </c>
      <c r="M646" s="431">
        <v>0</v>
      </c>
      <c r="N646" s="430">
        <v>0</v>
      </c>
      <c r="O646" s="549">
        <v>0</v>
      </c>
      <c r="P646" s="515"/>
      <c r="Q646" s="515"/>
      <c r="R646" s="515"/>
      <c r="S646" s="515"/>
      <c r="T646" s="515"/>
      <c r="U646" s="515"/>
      <c r="V646" s="515"/>
      <c r="W646" s="515"/>
      <c r="X646" s="515"/>
      <c r="Y646" s="515"/>
      <c r="Z646" s="515"/>
      <c r="AA646" s="356"/>
      <c r="AB646" s="356"/>
      <c r="AC646" s="515"/>
      <c r="AD646" s="515"/>
      <c r="AE646" s="515"/>
      <c r="AF646" s="515"/>
      <c r="AG646" s="515"/>
      <c r="AH646" s="515"/>
      <c r="AI646" s="532"/>
      <c r="AJ646" s="454"/>
      <c r="AK646" s="515"/>
      <c r="AL646" s="515"/>
      <c r="AM646" s="515"/>
      <c r="AN646" s="515"/>
      <c r="AO646" s="515"/>
      <c r="AP646" s="515"/>
      <c r="AQ646" s="532"/>
      <c r="AR646" s="517"/>
      <c r="AS646" s="515"/>
      <c r="AT646" s="515"/>
      <c r="AU646" s="515"/>
      <c r="AV646" s="515"/>
      <c r="AW646" s="515"/>
      <c r="AX646" s="515"/>
      <c r="AY646" s="515"/>
      <c r="AZ646" s="515"/>
      <c r="BA646" s="515"/>
      <c r="BB646" s="515"/>
      <c r="BC646" s="515"/>
      <c r="BD646" s="515"/>
      <c r="BE646" s="356"/>
      <c r="BF646" s="448">
        <v>137.32</v>
      </c>
      <c r="BG646" s="441" t="s">
        <v>92</v>
      </c>
      <c r="BH646" s="442">
        <v>34.33</v>
      </c>
      <c r="BI646" s="442">
        <v>137.32</v>
      </c>
      <c r="BJ646" s="436">
        <v>0</v>
      </c>
      <c r="BK646" s="436">
        <v>0</v>
      </c>
      <c r="BL646" s="436">
        <v>42</v>
      </c>
      <c r="BM646" s="436">
        <v>0</v>
      </c>
      <c r="BN646" s="436" t="e">
        <v>#NAME?</v>
      </c>
    </row>
    <row r="647" spans="1:66" ht="30" x14ac:dyDescent="0.25">
      <c r="A647" s="479">
        <v>98689</v>
      </c>
      <c r="B647" s="458" t="s">
        <v>1839</v>
      </c>
      <c r="C647" s="458" t="s">
        <v>1839</v>
      </c>
      <c r="D647" s="427">
        <v>4</v>
      </c>
      <c r="E647" s="428">
        <v>2.3288436882849317E-2</v>
      </c>
      <c r="F647" s="429">
        <v>0</v>
      </c>
      <c r="G647" s="429" t="s">
        <v>19</v>
      </c>
      <c r="H647" s="430">
        <v>0</v>
      </c>
      <c r="I647" s="430">
        <v>0</v>
      </c>
      <c r="J647" s="430">
        <v>0</v>
      </c>
      <c r="K647" s="431">
        <v>0</v>
      </c>
      <c r="L647" s="430">
        <v>0</v>
      </c>
      <c r="M647" s="431">
        <v>0</v>
      </c>
      <c r="N647" s="430">
        <v>0</v>
      </c>
      <c r="O647" s="549">
        <v>0</v>
      </c>
      <c r="P647" s="515"/>
      <c r="Q647" s="515"/>
      <c r="R647" s="515"/>
      <c r="S647" s="515"/>
      <c r="T647" s="515"/>
      <c r="U647" s="515"/>
      <c r="V647" s="515"/>
      <c r="W647" s="515"/>
      <c r="X647" s="515"/>
      <c r="Y647" s="515"/>
      <c r="Z647" s="515"/>
      <c r="AA647" s="356"/>
      <c r="AB647" s="356"/>
      <c r="AC647" s="515"/>
      <c r="AD647" s="515"/>
      <c r="AE647" s="515"/>
      <c r="AF647" s="515"/>
      <c r="AG647" s="515"/>
      <c r="AH647" s="515"/>
      <c r="AI647" s="532"/>
      <c r="AJ647" s="454"/>
      <c r="AK647" s="515"/>
      <c r="AL647" s="515"/>
      <c r="AM647" s="515"/>
      <c r="AN647" s="515"/>
      <c r="AO647" s="515"/>
      <c r="AP647" s="515"/>
      <c r="AQ647" s="532"/>
      <c r="AR647" s="517"/>
      <c r="AS647" s="515"/>
      <c r="AT647" s="515"/>
      <c r="AU647" s="515"/>
      <c r="AV647" s="515"/>
      <c r="AW647" s="515"/>
      <c r="AX647" s="515"/>
      <c r="AY647" s="515"/>
      <c r="AZ647" s="515"/>
      <c r="BA647" s="515"/>
      <c r="BB647" s="515"/>
      <c r="BC647" s="515"/>
      <c r="BD647" s="515"/>
      <c r="BE647" s="356"/>
      <c r="BF647" s="448">
        <v>10.8</v>
      </c>
      <c r="BG647" s="441" t="s">
        <v>1647</v>
      </c>
      <c r="BH647" s="442">
        <v>2.7</v>
      </c>
      <c r="BI647" s="442">
        <v>10.8</v>
      </c>
      <c r="BJ647" s="436">
        <v>0</v>
      </c>
      <c r="BK647" s="436">
        <v>0</v>
      </c>
      <c r="BL647" s="436">
        <v>42</v>
      </c>
      <c r="BM647" s="436">
        <v>0</v>
      </c>
      <c r="BN647" s="436">
        <v>4</v>
      </c>
    </row>
    <row r="648" spans="1:66" ht="15.75" x14ac:dyDescent="0.25">
      <c r="A648" s="545">
        <v>220102</v>
      </c>
      <c r="B648" s="468" t="s">
        <v>538</v>
      </c>
      <c r="C648" s="349" t="s">
        <v>538</v>
      </c>
      <c r="D648" s="427">
        <v>4</v>
      </c>
      <c r="E648" s="428">
        <v>1.6116687490479634E-2</v>
      </c>
      <c r="F648" s="429">
        <v>0</v>
      </c>
      <c r="G648" s="429" t="s">
        <v>19</v>
      </c>
      <c r="H648" s="430">
        <v>0</v>
      </c>
      <c r="I648" s="430">
        <v>0</v>
      </c>
      <c r="J648" s="430">
        <v>0</v>
      </c>
      <c r="K648" s="431">
        <v>0</v>
      </c>
      <c r="L648" s="430">
        <v>0</v>
      </c>
      <c r="M648" s="431">
        <v>0</v>
      </c>
      <c r="N648" s="430">
        <v>0</v>
      </c>
      <c r="O648" s="549">
        <v>0</v>
      </c>
      <c r="P648" s="515"/>
      <c r="Q648" s="515"/>
      <c r="R648" s="515"/>
      <c r="S648" s="515"/>
      <c r="T648" s="515"/>
      <c r="U648" s="515"/>
      <c r="V648" s="515"/>
      <c r="W648" s="515"/>
      <c r="X648" s="515"/>
      <c r="Y648" s="515"/>
      <c r="Z648" s="515"/>
      <c r="AA648" s="356"/>
      <c r="AB648" s="356"/>
      <c r="AC648" s="515"/>
      <c r="AD648" s="515"/>
      <c r="AE648" s="515"/>
      <c r="AF648" s="515"/>
      <c r="AG648" s="515"/>
      <c r="AH648" s="515"/>
      <c r="AI648" s="532"/>
      <c r="AJ648" s="454"/>
      <c r="AK648" s="515"/>
      <c r="AL648" s="515"/>
      <c r="AM648" s="515"/>
      <c r="AN648" s="515"/>
      <c r="AO648" s="515"/>
      <c r="AP648" s="515"/>
      <c r="AQ648" s="532"/>
      <c r="AR648" s="517"/>
      <c r="AS648" s="515"/>
      <c r="AT648" s="515"/>
      <c r="AU648" s="515"/>
      <c r="AV648" s="515"/>
      <c r="AW648" s="515"/>
      <c r="AX648" s="515"/>
      <c r="AY648" s="515"/>
      <c r="AZ648" s="515"/>
      <c r="BA648" s="515"/>
      <c r="BB648" s="515"/>
      <c r="BC648" s="515"/>
      <c r="BD648" s="515"/>
      <c r="BE648" s="356"/>
      <c r="BF648" s="448">
        <v>24</v>
      </c>
      <c r="BG648" s="441" t="s">
        <v>37</v>
      </c>
      <c r="BH648" s="442">
        <v>6</v>
      </c>
      <c r="BI648" s="442">
        <v>24</v>
      </c>
      <c r="BJ648" s="436">
        <v>0</v>
      </c>
      <c r="BK648" s="436">
        <v>0</v>
      </c>
      <c r="BL648" s="436">
        <v>42</v>
      </c>
      <c r="BM648" s="436">
        <v>0</v>
      </c>
      <c r="BN648" s="436">
        <v>4</v>
      </c>
    </row>
    <row r="649" spans="1:66" x14ac:dyDescent="0.25">
      <c r="A649" s="425" t="s">
        <v>1842</v>
      </c>
      <c r="B649" s="445" t="s">
        <v>923</v>
      </c>
      <c r="C649" s="445" t="s">
        <v>923</v>
      </c>
      <c r="D649" s="573"/>
      <c r="E649" s="574"/>
      <c r="F649" s="429" t="s">
        <v>19</v>
      </c>
      <c r="G649" s="429" t="s">
        <v>19</v>
      </c>
      <c r="H649" s="573"/>
      <c r="I649" s="573"/>
      <c r="J649" s="573"/>
      <c r="K649" s="431" t="s">
        <v>19</v>
      </c>
      <c r="L649" s="573"/>
      <c r="M649" s="431" t="s">
        <v>19</v>
      </c>
      <c r="N649" s="573"/>
      <c r="O649" s="467" t="s">
        <v>1919</v>
      </c>
      <c r="P649" s="419"/>
      <c r="Q649" s="419"/>
      <c r="R649" s="419"/>
      <c r="S649" s="419"/>
      <c r="T649" s="419"/>
      <c r="U649" s="419"/>
      <c r="V649" s="419"/>
      <c r="W649" s="419"/>
      <c r="X649" s="419"/>
      <c r="Y649" s="419"/>
      <c r="Z649" s="419"/>
      <c r="AA649" s="419"/>
      <c r="AB649" s="419"/>
      <c r="AC649" s="419"/>
      <c r="AD649" s="419"/>
      <c r="AE649" s="419"/>
      <c r="AF649" s="419"/>
      <c r="AG649" s="419"/>
      <c r="AH649" s="419"/>
      <c r="AI649" s="420"/>
      <c r="AJ649" s="421"/>
      <c r="AK649" s="419"/>
      <c r="AL649" s="419"/>
      <c r="AM649" s="419"/>
      <c r="AN649" s="419"/>
      <c r="AO649" s="419"/>
      <c r="AP649" s="419"/>
      <c r="AQ649" s="420"/>
      <c r="AR649" s="422"/>
      <c r="AS649" s="419"/>
      <c r="AT649" s="419"/>
      <c r="AU649" s="419"/>
      <c r="AV649" s="419"/>
      <c r="AW649" s="419"/>
      <c r="AX649" s="419"/>
      <c r="AY649" s="419"/>
      <c r="AZ649" s="419"/>
      <c r="BA649" s="419"/>
      <c r="BB649" s="419"/>
      <c r="BC649" s="419"/>
      <c r="BD649" s="419"/>
      <c r="BE649" s="419"/>
      <c r="BF649" s="448" t="s">
        <v>19</v>
      </c>
      <c r="BG649" s="441"/>
      <c r="BH649" s="442"/>
      <c r="BI649" s="442"/>
      <c r="BJ649" s="436">
        <v>0</v>
      </c>
      <c r="BK649" s="436" t="s">
        <v>19</v>
      </c>
      <c r="BL649" s="436" t="s">
        <v>19</v>
      </c>
      <c r="BM649" s="436" t="s">
        <v>19</v>
      </c>
      <c r="BN649" s="436" t="s">
        <v>19</v>
      </c>
    </row>
    <row r="650" spans="1:66" x14ac:dyDescent="0.25">
      <c r="A650" s="545" t="s">
        <v>1843</v>
      </c>
      <c r="B650" s="495" t="s">
        <v>925</v>
      </c>
      <c r="C650" s="495" t="s">
        <v>925</v>
      </c>
      <c r="D650" s="573"/>
      <c r="E650" s="574"/>
      <c r="F650" s="429" t="s">
        <v>19</v>
      </c>
      <c r="G650" s="429" t="s">
        <v>19</v>
      </c>
      <c r="H650" s="573"/>
      <c r="I650" s="573"/>
      <c r="J650" s="573"/>
      <c r="K650" s="431" t="s">
        <v>19</v>
      </c>
      <c r="L650" s="573"/>
      <c r="M650" s="431" t="s">
        <v>19</v>
      </c>
      <c r="N650" s="573"/>
      <c r="O650" s="467" t="s">
        <v>1919</v>
      </c>
      <c r="P650" s="419"/>
      <c r="Q650" s="419"/>
      <c r="R650" s="419"/>
      <c r="S650" s="419"/>
      <c r="T650" s="419"/>
      <c r="U650" s="419"/>
      <c r="V650" s="419"/>
      <c r="W650" s="419"/>
      <c r="X650" s="419"/>
      <c r="Y650" s="419"/>
      <c r="Z650" s="419"/>
      <c r="AA650" s="419"/>
      <c r="AB650" s="419"/>
      <c r="AC650" s="419"/>
      <c r="AD650" s="419"/>
      <c r="AE650" s="419"/>
      <c r="AF650" s="419"/>
      <c r="AG650" s="419"/>
      <c r="AH650" s="419"/>
      <c r="AI650" s="420"/>
      <c r="AJ650" s="421"/>
      <c r="AK650" s="419"/>
      <c r="AL650" s="419"/>
      <c r="AM650" s="419"/>
      <c r="AN650" s="419"/>
      <c r="AO650" s="419"/>
      <c r="AP650" s="419"/>
      <c r="AQ650" s="420"/>
      <c r="AR650" s="422"/>
      <c r="AS650" s="419"/>
      <c r="AT650" s="419"/>
      <c r="AU650" s="419"/>
      <c r="AV650" s="419"/>
      <c r="AW650" s="419"/>
      <c r="AX650" s="419"/>
      <c r="AY650" s="419"/>
      <c r="AZ650" s="419"/>
      <c r="BA650" s="419"/>
      <c r="BB650" s="419"/>
      <c r="BC650" s="419"/>
      <c r="BD650" s="419"/>
      <c r="BE650" s="419"/>
      <c r="BF650" s="448" t="s">
        <v>19</v>
      </c>
      <c r="BG650" s="441"/>
      <c r="BH650" s="442"/>
      <c r="BI650" s="442"/>
      <c r="BJ650" s="436">
        <v>0</v>
      </c>
      <c r="BK650" s="436" t="s">
        <v>19</v>
      </c>
      <c r="BL650" s="436" t="s">
        <v>19</v>
      </c>
      <c r="BM650" s="436" t="s">
        <v>19</v>
      </c>
      <c r="BN650" s="436" t="s">
        <v>19</v>
      </c>
    </row>
    <row r="651" spans="1:66" ht="15.75" x14ac:dyDescent="0.25">
      <c r="A651" s="425">
        <v>260909</v>
      </c>
      <c r="B651" s="458" t="s">
        <v>1401</v>
      </c>
      <c r="C651" s="458" t="s">
        <v>1401</v>
      </c>
      <c r="D651" s="427">
        <v>4</v>
      </c>
      <c r="E651" s="428">
        <v>0.13786587070408654</v>
      </c>
      <c r="F651" s="429">
        <v>0</v>
      </c>
      <c r="G651" s="429" t="s">
        <v>19</v>
      </c>
      <c r="H651" s="430">
        <v>0</v>
      </c>
      <c r="I651" s="430">
        <v>0</v>
      </c>
      <c r="J651" s="430">
        <v>0</v>
      </c>
      <c r="K651" s="431">
        <v>0</v>
      </c>
      <c r="L651" s="430">
        <v>0</v>
      </c>
      <c r="M651" s="431">
        <v>0</v>
      </c>
      <c r="N651" s="430">
        <v>0</v>
      </c>
      <c r="O651" s="549">
        <v>0</v>
      </c>
      <c r="P651" s="515"/>
      <c r="Q651" s="515"/>
      <c r="R651" s="515"/>
      <c r="S651" s="515"/>
      <c r="T651" s="515"/>
      <c r="U651" s="515"/>
      <c r="V651" s="515"/>
      <c r="W651" s="515"/>
      <c r="X651" s="515"/>
      <c r="Y651" s="515"/>
      <c r="Z651" s="515"/>
      <c r="AA651" s="356"/>
      <c r="AB651" s="356"/>
      <c r="AC651" s="515"/>
      <c r="AD651" s="515"/>
      <c r="AE651" s="515"/>
      <c r="AF651" s="515"/>
      <c r="AG651" s="515"/>
      <c r="AH651" s="515"/>
      <c r="AI651" s="532"/>
      <c r="AJ651" s="454"/>
      <c r="AK651" s="515"/>
      <c r="AL651" s="515"/>
      <c r="AM651" s="515"/>
      <c r="AN651" s="515"/>
      <c r="AO651" s="515"/>
      <c r="AP651" s="515"/>
      <c r="AQ651" s="532"/>
      <c r="AR651" s="517"/>
      <c r="AS651" s="515"/>
      <c r="AT651" s="515"/>
      <c r="AU651" s="515"/>
      <c r="AV651" s="515"/>
      <c r="AW651" s="515"/>
      <c r="AX651" s="515"/>
      <c r="AY651" s="515"/>
      <c r="AZ651" s="515"/>
      <c r="BA651" s="515"/>
      <c r="BB651" s="515"/>
      <c r="BC651" s="515"/>
      <c r="BD651" s="515"/>
      <c r="BE651" s="356"/>
      <c r="BF651" s="448">
        <v>379.08</v>
      </c>
      <c r="BG651" s="441" t="s">
        <v>37</v>
      </c>
      <c r="BH651" s="442">
        <v>94.77</v>
      </c>
      <c r="BI651" s="442">
        <v>379.08</v>
      </c>
      <c r="BJ651" s="436">
        <v>0</v>
      </c>
      <c r="BK651" s="436">
        <v>0</v>
      </c>
      <c r="BL651" s="436">
        <v>42</v>
      </c>
      <c r="BM651" s="436">
        <v>0</v>
      </c>
      <c r="BN651" s="436">
        <v>4</v>
      </c>
    </row>
    <row r="652" spans="1:66" ht="15.75" hidden="1" x14ac:dyDescent="0.25">
      <c r="A652" s="437"/>
      <c r="B652" s="458"/>
      <c r="C652" s="501" t="s">
        <v>1844</v>
      </c>
      <c r="D652" s="427">
        <v>4</v>
      </c>
      <c r="E652" s="428"/>
      <c r="F652" s="429"/>
      <c r="G652" s="429"/>
      <c r="H652" s="430"/>
      <c r="I652" s="430"/>
      <c r="J652" s="430"/>
      <c r="K652" s="431"/>
      <c r="L652" s="430"/>
      <c r="M652" s="431"/>
      <c r="N652" s="430"/>
      <c r="O652" s="549"/>
      <c r="P652" s="555"/>
      <c r="Q652" s="555"/>
      <c r="R652" s="555"/>
      <c r="S652" s="555"/>
      <c r="T652" s="555"/>
      <c r="U652" s="555"/>
      <c r="V652" s="555"/>
      <c r="W652" s="555"/>
      <c r="X652" s="555"/>
      <c r="Y652" s="555"/>
      <c r="Z652" s="555"/>
      <c r="AA652" s="554"/>
      <c r="AB652" s="554"/>
      <c r="AC652" s="555"/>
      <c r="AD652" s="555"/>
      <c r="AE652" s="555"/>
      <c r="AF652" s="555"/>
      <c r="AG652" s="555"/>
      <c r="AH652" s="555"/>
      <c r="AI652" s="579"/>
      <c r="AJ652" s="580"/>
      <c r="AK652" s="555"/>
      <c r="AL652" s="555"/>
      <c r="AM652" s="555"/>
      <c r="AN652" s="555"/>
      <c r="AO652" s="555"/>
      <c r="AP652" s="555"/>
      <c r="AQ652" s="579"/>
      <c r="AR652" s="581"/>
      <c r="AS652" s="555"/>
      <c r="AT652" s="555"/>
      <c r="AU652" s="555"/>
      <c r="AV652" s="555"/>
      <c r="AW652" s="555"/>
      <c r="AX652" s="555"/>
      <c r="AY652" s="555"/>
      <c r="AZ652" s="555"/>
      <c r="BA652" s="555"/>
      <c r="BB652" s="555"/>
      <c r="BC652" s="555"/>
      <c r="BD652" s="555"/>
      <c r="BE652" s="554"/>
      <c r="BF652" s="448">
        <v>379.08</v>
      </c>
      <c r="BG652" s="441" t="s">
        <v>37</v>
      </c>
      <c r="BH652" s="442"/>
      <c r="BI652" s="442"/>
      <c r="BJ652" s="436"/>
      <c r="BK652" s="436">
        <v>0</v>
      </c>
      <c r="BL652" s="436">
        <v>42</v>
      </c>
      <c r="BM652" s="436">
        <v>0</v>
      </c>
      <c r="BN652" s="436"/>
    </row>
    <row r="653" spans="1:66" x14ac:dyDescent="0.25">
      <c r="A653" s="545" t="s">
        <v>1845</v>
      </c>
      <c r="B653" s="495" t="s">
        <v>942</v>
      </c>
      <c r="C653" s="495" t="s">
        <v>942</v>
      </c>
      <c r="D653" s="573"/>
      <c r="E653" s="574"/>
      <c r="F653" s="429" t="s">
        <v>19</v>
      </c>
      <c r="G653" s="429" t="s">
        <v>19</v>
      </c>
      <c r="H653" s="573"/>
      <c r="I653" s="573"/>
      <c r="J653" s="573"/>
      <c r="K653" s="431" t="s">
        <v>19</v>
      </c>
      <c r="L653" s="573"/>
      <c r="M653" s="431" t="s">
        <v>19</v>
      </c>
      <c r="N653" s="573"/>
      <c r="O653" s="467" t="s">
        <v>1919</v>
      </c>
      <c r="P653" s="419"/>
      <c r="Q653" s="419"/>
      <c r="R653" s="419"/>
      <c r="S653" s="419"/>
      <c r="T653" s="419"/>
      <c r="U653" s="419"/>
      <c r="V653" s="419"/>
      <c r="W653" s="419"/>
      <c r="X653" s="419"/>
      <c r="Y653" s="419"/>
      <c r="Z653" s="419"/>
      <c r="AA653" s="419"/>
      <c r="AB653" s="419"/>
      <c r="AC653" s="419"/>
      <c r="AD653" s="419"/>
      <c r="AE653" s="419"/>
      <c r="AF653" s="419"/>
      <c r="AG653" s="419"/>
      <c r="AH653" s="419"/>
      <c r="AI653" s="420"/>
      <c r="AJ653" s="421"/>
      <c r="AK653" s="419"/>
      <c r="AL653" s="419"/>
      <c r="AM653" s="419"/>
      <c r="AN653" s="419"/>
      <c r="AO653" s="419"/>
      <c r="AP653" s="419"/>
      <c r="AQ653" s="420"/>
      <c r="AR653" s="422"/>
      <c r="AS653" s="419"/>
      <c r="AT653" s="419"/>
      <c r="AU653" s="419"/>
      <c r="AV653" s="419"/>
      <c r="AW653" s="419"/>
      <c r="AX653" s="419"/>
      <c r="AY653" s="419"/>
      <c r="AZ653" s="419"/>
      <c r="BA653" s="419"/>
      <c r="BB653" s="419"/>
      <c r="BC653" s="419"/>
      <c r="BD653" s="419"/>
      <c r="BE653" s="419"/>
      <c r="BF653" s="448" t="s">
        <v>19</v>
      </c>
      <c r="BG653" s="441"/>
      <c r="BH653" s="442"/>
      <c r="BI653" s="442"/>
      <c r="BJ653" s="436">
        <v>0</v>
      </c>
      <c r="BK653" s="436" t="s">
        <v>19</v>
      </c>
      <c r="BL653" s="436" t="s">
        <v>19</v>
      </c>
      <c r="BM653" s="436" t="s">
        <v>19</v>
      </c>
      <c r="BN653" s="436" t="s">
        <v>19</v>
      </c>
    </row>
    <row r="654" spans="1:66" ht="15.75" x14ac:dyDescent="0.25">
      <c r="A654" s="425">
        <v>260909</v>
      </c>
      <c r="B654" s="458" t="s">
        <v>1401</v>
      </c>
      <c r="C654" s="458" t="s">
        <v>1401</v>
      </c>
      <c r="D654" s="427">
        <v>4</v>
      </c>
      <c r="E654" s="428">
        <v>0.16744095873570453</v>
      </c>
      <c r="F654" s="429">
        <v>0</v>
      </c>
      <c r="G654" s="429" t="s">
        <v>19</v>
      </c>
      <c r="H654" s="430">
        <v>0</v>
      </c>
      <c r="I654" s="430">
        <v>0</v>
      </c>
      <c r="J654" s="430">
        <v>0</v>
      </c>
      <c r="K654" s="431">
        <v>0</v>
      </c>
      <c r="L654" s="430">
        <v>0</v>
      </c>
      <c r="M654" s="431">
        <v>0</v>
      </c>
      <c r="N654" s="430">
        <v>0</v>
      </c>
      <c r="O654" s="549">
        <v>0</v>
      </c>
      <c r="P654" s="515"/>
      <c r="Q654" s="515"/>
      <c r="R654" s="515"/>
      <c r="S654" s="515"/>
      <c r="T654" s="515"/>
      <c r="U654" s="515"/>
      <c r="V654" s="515"/>
      <c r="W654" s="515"/>
      <c r="X654" s="515"/>
      <c r="Y654" s="515"/>
      <c r="Z654" s="515"/>
      <c r="AA654" s="356">
        <v>4</v>
      </c>
      <c r="AB654" s="356">
        <v>4</v>
      </c>
      <c r="AC654" s="515"/>
      <c r="AD654" s="515"/>
      <c r="AE654" s="515"/>
      <c r="AF654" s="515"/>
      <c r="AG654" s="515"/>
      <c r="AH654" s="515"/>
      <c r="AI654" s="532"/>
      <c r="AJ654" s="454">
        <v>4</v>
      </c>
      <c r="AK654" s="515"/>
      <c r="AL654" s="515"/>
      <c r="AM654" s="515"/>
      <c r="AN654" s="515"/>
      <c r="AO654" s="515"/>
      <c r="AP654" s="515"/>
      <c r="AQ654" s="532"/>
      <c r="AR654" s="517"/>
      <c r="AS654" s="515"/>
      <c r="AT654" s="515"/>
      <c r="AU654" s="515"/>
      <c r="AV654" s="515"/>
      <c r="AW654" s="515"/>
      <c r="AX654" s="515"/>
      <c r="AY654" s="515"/>
      <c r="AZ654" s="515"/>
      <c r="BA654" s="515"/>
      <c r="BB654" s="515"/>
      <c r="BC654" s="515"/>
      <c r="BD654" s="515"/>
      <c r="BE654" s="356">
        <v>4</v>
      </c>
      <c r="BF654" s="448">
        <v>0</v>
      </c>
      <c r="BG654" s="441" t="s">
        <v>37</v>
      </c>
      <c r="BH654" s="442">
        <v>115.1</v>
      </c>
      <c r="BI654" s="442">
        <v>460.4</v>
      </c>
      <c r="BJ654" s="436">
        <v>4</v>
      </c>
      <c r="BK654" s="436">
        <v>0</v>
      </c>
      <c r="BL654" s="436">
        <v>38</v>
      </c>
      <c r="BM654" s="436">
        <v>4</v>
      </c>
      <c r="BN654" s="436">
        <v>4</v>
      </c>
    </row>
    <row r="655" spans="1:66" ht="15.75" hidden="1" x14ac:dyDescent="0.25">
      <c r="A655" s="437"/>
      <c r="B655" s="458"/>
      <c r="C655" s="501" t="s">
        <v>1846</v>
      </c>
      <c r="D655" s="427">
        <v>4</v>
      </c>
      <c r="E655" s="428"/>
      <c r="F655" s="429"/>
      <c r="G655" s="429"/>
      <c r="H655" s="430"/>
      <c r="I655" s="430"/>
      <c r="J655" s="430"/>
      <c r="K655" s="431"/>
      <c r="L655" s="430"/>
      <c r="M655" s="431"/>
      <c r="N655" s="430"/>
      <c r="O655" s="549"/>
      <c r="P655" s="555"/>
      <c r="Q655" s="555"/>
      <c r="R655" s="555"/>
      <c r="S655" s="555"/>
      <c r="T655" s="555"/>
      <c r="U655" s="555"/>
      <c r="V655" s="555"/>
      <c r="W655" s="555"/>
      <c r="X655" s="555"/>
      <c r="Y655" s="555"/>
      <c r="Z655" s="555"/>
      <c r="AA655" s="554"/>
      <c r="AB655" s="554"/>
      <c r="AC655" s="555"/>
      <c r="AD655" s="555"/>
      <c r="AE655" s="555"/>
      <c r="AF655" s="555"/>
      <c r="AG655" s="555"/>
      <c r="AH655" s="555"/>
      <c r="AI655" s="579"/>
      <c r="AJ655" s="580"/>
      <c r="AK655" s="555"/>
      <c r="AL655" s="555"/>
      <c r="AM655" s="555"/>
      <c r="AN655" s="555"/>
      <c r="AO655" s="555"/>
      <c r="AP655" s="555"/>
      <c r="AQ655" s="579"/>
      <c r="AR655" s="581"/>
      <c r="AS655" s="555"/>
      <c r="AT655" s="555"/>
      <c r="AU655" s="555"/>
      <c r="AV655" s="555"/>
      <c r="AW655" s="555"/>
      <c r="AX655" s="555"/>
      <c r="AY655" s="555"/>
      <c r="AZ655" s="555"/>
      <c r="BA655" s="555"/>
      <c r="BB655" s="555"/>
      <c r="BC655" s="555"/>
      <c r="BD655" s="555"/>
      <c r="BE655" s="554"/>
      <c r="BF655" s="448">
        <v>460.4</v>
      </c>
      <c r="BG655" s="441" t="s">
        <v>37</v>
      </c>
      <c r="BH655" s="442"/>
      <c r="BI655" s="442"/>
      <c r="BJ655" s="436"/>
      <c r="BK655" s="436">
        <v>0</v>
      </c>
      <c r="BL655" s="436">
        <v>42</v>
      </c>
      <c r="BM655" s="436">
        <v>0</v>
      </c>
      <c r="BN655" s="436"/>
    </row>
    <row r="656" spans="1:66" x14ac:dyDescent="0.25">
      <c r="A656" s="545" t="s">
        <v>1847</v>
      </c>
      <c r="B656" s="495" t="s">
        <v>1848</v>
      </c>
      <c r="C656" s="495" t="s">
        <v>1848</v>
      </c>
      <c r="D656" s="573"/>
      <c r="E656" s="574"/>
      <c r="F656" s="429" t="s">
        <v>19</v>
      </c>
      <c r="G656" s="429" t="s">
        <v>19</v>
      </c>
      <c r="H656" s="573"/>
      <c r="I656" s="573"/>
      <c r="J656" s="573"/>
      <c r="K656" s="431" t="s">
        <v>19</v>
      </c>
      <c r="L656" s="573"/>
      <c r="M656" s="431" t="s">
        <v>19</v>
      </c>
      <c r="N656" s="573"/>
      <c r="O656" s="467" t="s">
        <v>1919</v>
      </c>
      <c r="P656" s="419"/>
      <c r="Q656" s="419"/>
      <c r="R656" s="419"/>
      <c r="S656" s="419"/>
      <c r="T656" s="419"/>
      <c r="U656" s="419"/>
      <c r="V656" s="419"/>
      <c r="W656" s="419"/>
      <c r="X656" s="419"/>
      <c r="Y656" s="419"/>
      <c r="Z656" s="419"/>
      <c r="AA656" s="419"/>
      <c r="AB656" s="419"/>
      <c r="AC656" s="419"/>
      <c r="AD656" s="419"/>
      <c r="AE656" s="419"/>
      <c r="AF656" s="419"/>
      <c r="AG656" s="419"/>
      <c r="AH656" s="419"/>
      <c r="AI656" s="420"/>
      <c r="AJ656" s="421"/>
      <c r="AK656" s="419"/>
      <c r="AL656" s="419"/>
      <c r="AM656" s="419"/>
      <c r="AN656" s="419"/>
      <c r="AO656" s="419"/>
      <c r="AP656" s="419"/>
      <c r="AQ656" s="420"/>
      <c r="AR656" s="422"/>
      <c r="AS656" s="419"/>
      <c r="AT656" s="419"/>
      <c r="AU656" s="419"/>
      <c r="AV656" s="419"/>
      <c r="AW656" s="419"/>
      <c r="AX656" s="419"/>
      <c r="AY656" s="419"/>
      <c r="AZ656" s="419"/>
      <c r="BA656" s="419"/>
      <c r="BB656" s="419"/>
      <c r="BC656" s="419"/>
      <c r="BD656" s="419"/>
      <c r="BE656" s="419"/>
      <c r="BF656" s="448" t="s">
        <v>19</v>
      </c>
      <c r="BG656" s="441"/>
      <c r="BH656" s="442"/>
      <c r="BI656" s="442"/>
      <c r="BJ656" s="436">
        <v>0</v>
      </c>
      <c r="BK656" s="436" t="s">
        <v>19</v>
      </c>
      <c r="BL656" s="436" t="s">
        <v>19</v>
      </c>
      <c r="BM656" s="436" t="s">
        <v>19</v>
      </c>
      <c r="BN656" s="436" t="s">
        <v>19</v>
      </c>
    </row>
    <row r="657" spans="1:16384" ht="15.75" x14ac:dyDescent="0.25">
      <c r="A657" s="425">
        <v>261602</v>
      </c>
      <c r="B657" s="458" t="s">
        <v>1849</v>
      </c>
      <c r="C657" s="458" t="s">
        <v>1849</v>
      </c>
      <c r="D657" s="427">
        <v>4</v>
      </c>
      <c r="E657" s="582"/>
      <c r="F657" s="429">
        <v>0</v>
      </c>
      <c r="G657" s="429" t="s">
        <v>1920</v>
      </c>
      <c r="H657" s="430">
        <v>0</v>
      </c>
      <c r="I657" s="430">
        <v>0</v>
      </c>
      <c r="J657" s="430">
        <v>0</v>
      </c>
      <c r="K657" s="431">
        <v>0</v>
      </c>
      <c r="L657" s="430">
        <v>0</v>
      </c>
      <c r="M657" s="431">
        <v>0</v>
      </c>
      <c r="N657" s="430">
        <v>0</v>
      </c>
      <c r="O657" s="549" t="s">
        <v>1919</v>
      </c>
      <c r="P657" s="515"/>
      <c r="Q657" s="515"/>
      <c r="R657" s="515"/>
      <c r="S657" s="515"/>
      <c r="T657" s="515"/>
      <c r="U657" s="515"/>
      <c r="V657" s="515"/>
      <c r="W657" s="515"/>
      <c r="X657" s="515"/>
      <c r="Y657" s="515"/>
      <c r="Z657" s="515"/>
      <c r="AA657" s="356"/>
      <c r="AB657" s="356"/>
      <c r="AC657" s="515"/>
      <c r="AD657" s="515"/>
      <c r="AE657" s="515"/>
      <c r="AF657" s="515"/>
      <c r="AG657" s="515"/>
      <c r="AH657" s="515"/>
      <c r="AI657" s="532"/>
      <c r="AJ657" s="454"/>
      <c r="AK657" s="515"/>
      <c r="AL657" s="515"/>
      <c r="AM657" s="515"/>
      <c r="AN657" s="515"/>
      <c r="AO657" s="515"/>
      <c r="AP657" s="515"/>
      <c r="AQ657" s="532"/>
      <c r="AR657" s="517"/>
      <c r="AS657" s="515"/>
      <c r="AT657" s="515"/>
      <c r="AU657" s="515"/>
      <c r="AV657" s="515"/>
      <c r="AW657" s="515"/>
      <c r="AX657" s="515"/>
      <c r="AY657" s="515"/>
      <c r="AZ657" s="515"/>
      <c r="BA657" s="515"/>
      <c r="BB657" s="515"/>
      <c r="BC657" s="515"/>
      <c r="BD657" s="515"/>
      <c r="BE657" s="356"/>
      <c r="BF657" s="448">
        <v>0</v>
      </c>
      <c r="BG657" s="441" t="s">
        <v>37</v>
      </c>
      <c r="BH657" s="442">
        <v>0</v>
      </c>
      <c r="BI657" s="442">
        <v>0</v>
      </c>
      <c r="BJ657" s="436">
        <v>0</v>
      </c>
      <c r="BK657" s="436">
        <v>0</v>
      </c>
      <c r="BL657" s="436">
        <v>42</v>
      </c>
      <c r="BM657" s="436">
        <v>0</v>
      </c>
      <c r="BN657" s="436">
        <v>4</v>
      </c>
    </row>
    <row r="658" spans="1:16384" x14ac:dyDescent="0.25">
      <c r="A658" s="479" t="s">
        <v>1850</v>
      </c>
      <c r="B658" s="495" t="s">
        <v>494</v>
      </c>
      <c r="C658" s="495" t="s">
        <v>494</v>
      </c>
      <c r="D658" s="573"/>
      <c r="E658" s="574"/>
      <c r="F658" s="429" t="s">
        <v>19</v>
      </c>
      <c r="G658" s="429" t="s">
        <v>19</v>
      </c>
      <c r="H658" s="573"/>
      <c r="I658" s="573"/>
      <c r="J658" s="573"/>
      <c r="K658" s="431" t="s">
        <v>19</v>
      </c>
      <c r="L658" s="573"/>
      <c r="M658" s="431" t="s">
        <v>19</v>
      </c>
      <c r="N658" s="573"/>
      <c r="O658" s="467" t="s">
        <v>1919</v>
      </c>
      <c r="P658" s="419"/>
      <c r="Q658" s="419"/>
      <c r="R658" s="419"/>
      <c r="S658" s="419"/>
      <c r="T658" s="419"/>
      <c r="U658" s="419"/>
      <c r="V658" s="419"/>
      <c r="W658" s="419"/>
      <c r="X658" s="419"/>
      <c r="Y658" s="419"/>
      <c r="Z658" s="419"/>
      <c r="AA658" s="419"/>
      <c r="AB658" s="419"/>
      <c r="AC658" s="419"/>
      <c r="AD658" s="419"/>
      <c r="AE658" s="419"/>
      <c r="AF658" s="419"/>
      <c r="AG658" s="419"/>
      <c r="AH658" s="419"/>
      <c r="AI658" s="420"/>
      <c r="AJ658" s="421"/>
      <c r="AK658" s="419"/>
      <c r="AL658" s="419"/>
      <c r="AM658" s="419"/>
      <c r="AN658" s="419"/>
      <c r="AO658" s="419"/>
      <c r="AP658" s="419"/>
      <c r="AQ658" s="420"/>
      <c r="AR658" s="422"/>
      <c r="AS658" s="419"/>
      <c r="AT658" s="419"/>
      <c r="AU658" s="419"/>
      <c r="AV658" s="419"/>
      <c r="AW658" s="419"/>
      <c r="AX658" s="419"/>
      <c r="AY658" s="419"/>
      <c r="AZ658" s="419"/>
      <c r="BA658" s="419"/>
      <c r="BB658" s="419"/>
      <c r="BC658" s="419"/>
      <c r="BD658" s="419"/>
      <c r="BE658" s="419"/>
      <c r="BF658" s="448" t="s">
        <v>19</v>
      </c>
      <c r="BG658" s="441"/>
      <c r="BH658" s="442"/>
      <c r="BI658" s="442"/>
      <c r="BJ658" s="436">
        <v>0</v>
      </c>
      <c r="BK658" s="436" t="s">
        <v>19</v>
      </c>
      <c r="BL658" s="436" t="s">
        <v>19</v>
      </c>
      <c r="BM658" s="436" t="s">
        <v>19</v>
      </c>
      <c r="BN658" s="436" t="s">
        <v>19</v>
      </c>
    </row>
    <row r="659" spans="1:16384" ht="15.75" x14ac:dyDescent="0.25">
      <c r="A659" s="425">
        <v>261609</v>
      </c>
      <c r="B659" s="468" t="s">
        <v>1851</v>
      </c>
      <c r="C659" s="550" t="s">
        <v>1851</v>
      </c>
      <c r="D659" s="427">
        <v>4</v>
      </c>
      <c r="E659" s="428">
        <v>7.8780526042511734E-2</v>
      </c>
      <c r="F659" s="429">
        <v>0</v>
      </c>
      <c r="G659" s="429" t="s">
        <v>19</v>
      </c>
      <c r="H659" s="430">
        <v>0</v>
      </c>
      <c r="I659" s="430">
        <v>0</v>
      </c>
      <c r="J659" s="430">
        <v>0</v>
      </c>
      <c r="K659" s="431">
        <v>0</v>
      </c>
      <c r="L659" s="430">
        <v>0</v>
      </c>
      <c r="M659" s="431">
        <v>0</v>
      </c>
      <c r="N659" s="430">
        <v>0</v>
      </c>
      <c r="O659" s="549">
        <v>0</v>
      </c>
      <c r="P659" s="515"/>
      <c r="Q659" s="515"/>
      <c r="R659" s="515"/>
      <c r="S659" s="515"/>
      <c r="T659" s="515"/>
      <c r="U659" s="515"/>
      <c r="V659" s="515"/>
      <c r="W659" s="515"/>
      <c r="X659" s="515"/>
      <c r="Y659" s="515"/>
      <c r="Z659" s="515"/>
      <c r="AA659" s="356"/>
      <c r="AB659" s="356"/>
      <c r="AC659" s="515"/>
      <c r="AD659" s="515"/>
      <c r="AE659" s="515"/>
      <c r="AF659" s="515"/>
      <c r="AG659" s="515"/>
      <c r="AH659" s="515"/>
      <c r="AI659" s="532"/>
      <c r="AJ659" s="454"/>
      <c r="AK659" s="515"/>
      <c r="AL659" s="515"/>
      <c r="AM659" s="515"/>
      <c r="AN659" s="515"/>
      <c r="AO659" s="515"/>
      <c r="AP659" s="515"/>
      <c r="AQ659" s="532"/>
      <c r="AR659" s="517"/>
      <c r="AS659" s="515"/>
      <c r="AT659" s="515"/>
      <c r="AU659" s="515"/>
      <c r="AV659" s="515"/>
      <c r="AW659" s="515"/>
      <c r="AX659" s="515"/>
      <c r="AY659" s="515"/>
      <c r="AZ659" s="515"/>
      <c r="BA659" s="515"/>
      <c r="BB659" s="515"/>
      <c r="BC659" s="515"/>
      <c r="BD659" s="515"/>
      <c r="BE659" s="356"/>
      <c r="BF659" s="448">
        <v>242.56</v>
      </c>
      <c r="BG659" s="441" t="s">
        <v>37</v>
      </c>
      <c r="BH659" s="442">
        <v>60.64</v>
      </c>
      <c r="BI659" s="442">
        <v>242.56</v>
      </c>
      <c r="BJ659" s="436">
        <v>0</v>
      </c>
      <c r="BK659" s="436">
        <v>0</v>
      </c>
      <c r="BL659" s="436">
        <v>42</v>
      </c>
      <c r="BM659" s="436">
        <v>0</v>
      </c>
      <c r="BN659" s="436">
        <v>4</v>
      </c>
    </row>
    <row r="660" spans="1:16384" x14ac:dyDescent="0.25">
      <c r="A660" s="465" t="s">
        <v>1852</v>
      </c>
      <c r="B660" s="445" t="s">
        <v>955</v>
      </c>
      <c r="C660" s="445" t="s">
        <v>955</v>
      </c>
      <c r="D660" s="573"/>
      <c r="E660" s="574"/>
      <c r="F660" s="429" t="s">
        <v>19</v>
      </c>
      <c r="G660" s="429" t="s">
        <v>19</v>
      </c>
      <c r="H660" s="573"/>
      <c r="I660" s="573"/>
      <c r="J660" s="573"/>
      <c r="K660" s="431" t="s">
        <v>19</v>
      </c>
      <c r="L660" s="573"/>
      <c r="M660" s="431" t="s">
        <v>19</v>
      </c>
      <c r="N660" s="573"/>
      <c r="O660" s="467" t="s">
        <v>1919</v>
      </c>
      <c r="P660" s="419"/>
      <c r="Q660" s="419"/>
      <c r="R660" s="419"/>
      <c r="S660" s="419"/>
      <c r="T660" s="419"/>
      <c r="U660" s="419"/>
      <c r="V660" s="419"/>
      <c r="W660" s="419"/>
      <c r="X660" s="419"/>
      <c r="Y660" s="419"/>
      <c r="Z660" s="419"/>
      <c r="AA660" s="419"/>
      <c r="AB660" s="419"/>
      <c r="AC660" s="419"/>
      <c r="AD660" s="419"/>
      <c r="AE660" s="419"/>
      <c r="AF660" s="419"/>
      <c r="AG660" s="419"/>
      <c r="AH660" s="419"/>
      <c r="AI660" s="420"/>
      <c r="AJ660" s="421"/>
      <c r="AK660" s="419"/>
      <c r="AL660" s="419"/>
      <c r="AM660" s="419"/>
      <c r="AN660" s="419"/>
      <c r="AO660" s="419"/>
      <c r="AP660" s="419"/>
      <c r="AQ660" s="420"/>
      <c r="AR660" s="422"/>
      <c r="AS660" s="419"/>
      <c r="AT660" s="419"/>
      <c r="AU660" s="419"/>
      <c r="AV660" s="419"/>
      <c r="AW660" s="419"/>
      <c r="AX660" s="419"/>
      <c r="AY660" s="419"/>
      <c r="AZ660" s="419"/>
      <c r="BA660" s="419"/>
      <c r="BB660" s="419"/>
      <c r="BC660" s="419"/>
      <c r="BD660" s="419"/>
      <c r="BE660" s="419"/>
      <c r="BF660" s="448" t="s">
        <v>19</v>
      </c>
      <c r="BG660" s="441"/>
      <c r="BH660" s="442"/>
      <c r="BI660" s="442"/>
      <c r="BJ660" s="436">
        <v>0</v>
      </c>
      <c r="BK660" s="436" t="s">
        <v>19</v>
      </c>
      <c r="BL660" s="436" t="s">
        <v>19</v>
      </c>
      <c r="BM660" s="436" t="s">
        <v>19</v>
      </c>
      <c r="BN660" s="436" t="s">
        <v>19</v>
      </c>
    </row>
    <row r="661" spans="1:16384" ht="15.75" x14ac:dyDescent="0.25">
      <c r="A661" s="425">
        <v>270501</v>
      </c>
      <c r="B661" s="458" t="s">
        <v>958</v>
      </c>
      <c r="C661" s="458" t="s">
        <v>958</v>
      </c>
      <c r="D661" s="427">
        <v>4</v>
      </c>
      <c r="E661" s="428">
        <v>1.1651300025298411E-2</v>
      </c>
      <c r="F661" s="429">
        <v>0</v>
      </c>
      <c r="G661" s="429" t="s">
        <v>19</v>
      </c>
      <c r="H661" s="430">
        <v>0</v>
      </c>
      <c r="I661" s="430">
        <v>0</v>
      </c>
      <c r="J661" s="430">
        <v>0</v>
      </c>
      <c r="K661" s="431">
        <v>0</v>
      </c>
      <c r="L661" s="430">
        <v>0</v>
      </c>
      <c r="M661" s="431">
        <v>0</v>
      </c>
      <c r="N661" s="430">
        <v>0</v>
      </c>
      <c r="O661" s="549">
        <v>0</v>
      </c>
      <c r="P661" s="515"/>
      <c r="Q661" s="515"/>
      <c r="R661" s="515"/>
      <c r="S661" s="515"/>
      <c r="T661" s="515"/>
      <c r="U661" s="515"/>
      <c r="V661" s="515"/>
      <c r="W661" s="515"/>
      <c r="X661" s="515"/>
      <c r="Y661" s="515"/>
      <c r="Z661" s="515"/>
      <c r="AA661" s="356"/>
      <c r="AB661" s="356"/>
      <c r="AC661" s="515"/>
      <c r="AD661" s="515"/>
      <c r="AE661" s="515"/>
      <c r="AF661" s="515"/>
      <c r="AG661" s="515"/>
      <c r="AH661" s="515"/>
      <c r="AI661" s="532"/>
      <c r="AJ661" s="454"/>
      <c r="AK661" s="515"/>
      <c r="AL661" s="515"/>
      <c r="AM661" s="515"/>
      <c r="AN661" s="515"/>
      <c r="AO661" s="515"/>
      <c r="AP661" s="515"/>
      <c r="AQ661" s="532"/>
      <c r="AR661" s="517"/>
      <c r="AS661" s="515"/>
      <c r="AT661" s="515"/>
      <c r="AU661" s="515"/>
      <c r="AV661" s="515"/>
      <c r="AW661" s="515"/>
      <c r="AX661" s="515"/>
      <c r="AY661" s="515"/>
      <c r="AZ661" s="515"/>
      <c r="BA661" s="515"/>
      <c r="BB661" s="515"/>
      <c r="BC661" s="515"/>
      <c r="BD661" s="515"/>
      <c r="BE661" s="356"/>
      <c r="BF661" s="448">
        <v>204.28</v>
      </c>
      <c r="BG661" s="441" t="s">
        <v>37</v>
      </c>
      <c r="BH661" s="442">
        <v>51.07</v>
      </c>
      <c r="BI661" s="442">
        <v>204.28</v>
      </c>
      <c r="BJ661" s="436">
        <v>0</v>
      </c>
      <c r="BK661" s="436">
        <v>0</v>
      </c>
      <c r="BL661" s="436">
        <v>42</v>
      </c>
      <c r="BM661" s="436">
        <v>0</v>
      </c>
      <c r="BN661" s="436">
        <v>4</v>
      </c>
    </row>
    <row r="662" spans="1:16384" ht="30" x14ac:dyDescent="0.25">
      <c r="A662" s="425">
        <v>98510</v>
      </c>
      <c r="B662" s="458" t="s">
        <v>1853</v>
      </c>
      <c r="C662" s="458" t="s">
        <v>1853</v>
      </c>
      <c r="D662" s="427">
        <v>4</v>
      </c>
      <c r="E662" s="428">
        <v>6.3163738529148205E-3</v>
      </c>
      <c r="F662" s="429">
        <v>0</v>
      </c>
      <c r="G662" s="429" t="s">
        <v>19</v>
      </c>
      <c r="H662" s="430">
        <v>0</v>
      </c>
      <c r="I662" s="430">
        <v>0</v>
      </c>
      <c r="J662" s="430">
        <v>0</v>
      </c>
      <c r="K662" s="431">
        <v>0</v>
      </c>
      <c r="L662" s="430">
        <v>0</v>
      </c>
      <c r="M662" s="431">
        <v>0</v>
      </c>
      <c r="N662" s="430">
        <v>0</v>
      </c>
      <c r="O662" s="549">
        <v>0</v>
      </c>
      <c r="P662" s="515"/>
      <c r="Q662" s="515"/>
      <c r="R662" s="515"/>
      <c r="S662" s="515"/>
      <c r="T662" s="515"/>
      <c r="U662" s="515"/>
      <c r="V662" s="515"/>
      <c r="W662" s="515"/>
      <c r="X662" s="515"/>
      <c r="Y662" s="515"/>
      <c r="Z662" s="515"/>
      <c r="AA662" s="356"/>
      <c r="AB662" s="356"/>
      <c r="AC662" s="515"/>
      <c r="AD662" s="515"/>
      <c r="AE662" s="515"/>
      <c r="AF662" s="515"/>
      <c r="AG662" s="515"/>
      <c r="AH662" s="515"/>
      <c r="AI662" s="532"/>
      <c r="AJ662" s="454"/>
      <c r="AK662" s="515"/>
      <c r="AL662" s="515"/>
      <c r="AM662" s="515"/>
      <c r="AN662" s="515"/>
      <c r="AO662" s="515"/>
      <c r="AP662" s="515"/>
      <c r="AQ662" s="532"/>
      <c r="AR662" s="517"/>
      <c r="AS662" s="515"/>
      <c r="AT662" s="515"/>
      <c r="AU662" s="515"/>
      <c r="AV662" s="515"/>
      <c r="AW662" s="515"/>
      <c r="AX662" s="515"/>
      <c r="AY662" s="515"/>
      <c r="AZ662" s="515"/>
      <c r="BA662" s="515"/>
      <c r="BB662" s="515"/>
      <c r="BC662" s="515"/>
      <c r="BD662" s="515"/>
      <c r="BE662" s="356"/>
      <c r="BF662" s="448">
        <v>4</v>
      </c>
      <c r="BG662" s="441" t="s">
        <v>1810</v>
      </c>
      <c r="BH662" s="442">
        <v>1</v>
      </c>
      <c r="BI662" s="442">
        <v>4</v>
      </c>
      <c r="BJ662" s="436">
        <v>0</v>
      </c>
      <c r="BK662" s="436">
        <v>0</v>
      </c>
      <c r="BL662" s="436">
        <v>42</v>
      </c>
      <c r="BM662" s="436">
        <v>0</v>
      </c>
      <c r="BN662" s="436">
        <v>4</v>
      </c>
    </row>
    <row r="663" spans="1:16384" ht="30" x14ac:dyDescent="0.25">
      <c r="B663" s="458" t="s">
        <v>1855</v>
      </c>
      <c r="C663" s="458" t="s">
        <v>1855</v>
      </c>
      <c r="D663" s="427">
        <v>4</v>
      </c>
      <c r="E663" s="428">
        <v>1.198882227640793E-3</v>
      </c>
      <c r="F663" s="429">
        <v>0</v>
      </c>
      <c r="G663" s="429" t="s">
        <v>19</v>
      </c>
      <c r="H663" s="430">
        <v>0</v>
      </c>
      <c r="I663" s="430">
        <v>0</v>
      </c>
      <c r="J663" s="430">
        <v>0</v>
      </c>
      <c r="K663" s="431">
        <v>0</v>
      </c>
      <c r="L663" s="430">
        <v>0</v>
      </c>
      <c r="M663" s="431">
        <v>0</v>
      </c>
      <c r="N663" s="430">
        <v>0</v>
      </c>
      <c r="O663" s="549">
        <v>0</v>
      </c>
      <c r="P663" s="515"/>
      <c r="Q663" s="515"/>
      <c r="R663" s="515"/>
      <c r="S663" s="515"/>
      <c r="T663" s="515"/>
      <c r="U663" s="515"/>
      <c r="V663" s="515"/>
      <c r="W663" s="515"/>
      <c r="X663" s="515"/>
      <c r="Y663" s="515"/>
      <c r="Z663" s="515"/>
      <c r="AA663" s="356"/>
      <c r="AB663" s="356"/>
      <c r="AC663" s="515"/>
      <c r="AD663" s="515"/>
      <c r="AE663" s="515"/>
      <c r="AF663" s="515"/>
      <c r="AG663" s="515"/>
      <c r="AH663" s="515"/>
      <c r="AI663" s="532"/>
      <c r="AJ663" s="454"/>
      <c r="AK663" s="515"/>
      <c r="AL663" s="515"/>
      <c r="AM663" s="515"/>
      <c r="AN663" s="515"/>
      <c r="AO663" s="515"/>
      <c r="AP663" s="515"/>
      <c r="AQ663" s="532"/>
      <c r="AR663" s="517"/>
      <c r="AS663" s="515"/>
      <c r="AT663" s="515"/>
      <c r="AU663" s="515"/>
      <c r="AV663" s="515"/>
      <c r="AW663" s="515"/>
      <c r="AX663" s="515"/>
      <c r="AY663" s="515"/>
      <c r="AZ663" s="515"/>
      <c r="BA663" s="515"/>
      <c r="BB663" s="515"/>
      <c r="BC663" s="515"/>
      <c r="BD663" s="515"/>
      <c r="BE663" s="356"/>
      <c r="BF663" s="448">
        <v>4</v>
      </c>
      <c r="BG663" s="441" t="s">
        <v>1810</v>
      </c>
      <c r="BH663" s="442">
        <v>1</v>
      </c>
      <c r="BI663" s="442">
        <v>4</v>
      </c>
      <c r="BJ663" s="436">
        <v>0</v>
      </c>
      <c r="BK663" s="436">
        <v>0</v>
      </c>
      <c r="BL663" s="436">
        <v>42</v>
      </c>
      <c r="BM663" s="436">
        <v>0</v>
      </c>
      <c r="BN663" s="436" t="e">
        <v>#NAME?</v>
      </c>
      <c r="BO663" s="305" t="s">
        <v>1194</v>
      </c>
      <c r="BP663" s="305" t="s">
        <v>1194</v>
      </c>
      <c r="BQ663" s="305" t="s">
        <v>1194</v>
      </c>
      <c r="BR663" s="305" t="s">
        <v>1194</v>
      </c>
      <c r="BS663" s="305" t="s">
        <v>1194</v>
      </c>
      <c r="BT663" s="305" t="s">
        <v>1194</v>
      </c>
      <c r="BU663" s="305" t="s">
        <v>1194</v>
      </c>
      <c r="BV663" s="305" t="s">
        <v>1194</v>
      </c>
      <c r="BW663" s="305" t="s">
        <v>1194</v>
      </c>
      <c r="BX663" s="305" t="s">
        <v>1194</v>
      </c>
      <c r="BY663" s="305" t="s">
        <v>1194</v>
      </c>
      <c r="BZ663" s="305" t="s">
        <v>1194</v>
      </c>
      <c r="CA663" s="305" t="s">
        <v>1194</v>
      </c>
      <c r="CB663" s="305" t="s">
        <v>1194</v>
      </c>
      <c r="CC663" s="305" t="s">
        <v>1194</v>
      </c>
      <c r="CD663" s="305" t="s">
        <v>1194</v>
      </c>
      <c r="CE663" s="305" t="s">
        <v>1194</v>
      </c>
      <c r="CF663" s="305" t="s">
        <v>1194</v>
      </c>
      <c r="CG663" s="305" t="s">
        <v>1194</v>
      </c>
      <c r="CH663" s="305" t="s">
        <v>1194</v>
      </c>
      <c r="CI663" s="305" t="s">
        <v>1194</v>
      </c>
      <c r="CJ663" s="305" t="s">
        <v>1194</v>
      </c>
      <c r="CK663" s="305" t="s">
        <v>1194</v>
      </c>
      <c r="CL663" s="305" t="s">
        <v>1194</v>
      </c>
      <c r="CM663" s="305" t="s">
        <v>1194</v>
      </c>
      <c r="CN663" s="305" t="s">
        <v>1194</v>
      </c>
      <c r="CO663" s="305" t="s">
        <v>1194</v>
      </c>
      <c r="CP663" s="305" t="s">
        <v>1194</v>
      </c>
      <c r="CQ663" s="305" t="s">
        <v>1194</v>
      </c>
      <c r="CR663" s="305" t="s">
        <v>1194</v>
      </c>
      <c r="CS663" s="305" t="s">
        <v>1194</v>
      </c>
      <c r="CT663" s="305" t="s">
        <v>1194</v>
      </c>
      <c r="CU663" s="305" t="s">
        <v>1194</v>
      </c>
      <c r="CV663" s="305" t="s">
        <v>1194</v>
      </c>
      <c r="CW663" s="305" t="s">
        <v>1194</v>
      </c>
      <c r="CX663" s="305" t="s">
        <v>1194</v>
      </c>
      <c r="CY663" s="305" t="s">
        <v>1194</v>
      </c>
      <c r="CZ663" s="305" t="s">
        <v>1194</v>
      </c>
      <c r="DA663" s="305" t="s">
        <v>1194</v>
      </c>
      <c r="DB663" s="305" t="s">
        <v>1194</v>
      </c>
      <c r="DC663" s="305" t="s">
        <v>1194</v>
      </c>
      <c r="DD663" s="305" t="s">
        <v>1194</v>
      </c>
      <c r="DE663" s="305" t="s">
        <v>1194</v>
      </c>
      <c r="DF663" s="305" t="s">
        <v>1194</v>
      </c>
      <c r="DG663" s="305" t="s">
        <v>1194</v>
      </c>
      <c r="DH663" s="305" t="s">
        <v>1194</v>
      </c>
      <c r="DI663" s="305" t="s">
        <v>1194</v>
      </c>
      <c r="DJ663" s="305" t="s">
        <v>1194</v>
      </c>
      <c r="DK663" s="305" t="s">
        <v>1194</v>
      </c>
      <c r="DL663" s="305" t="s">
        <v>1194</v>
      </c>
      <c r="DM663" s="305" t="s">
        <v>1194</v>
      </c>
      <c r="DN663" s="305" t="s">
        <v>1194</v>
      </c>
      <c r="DO663" s="305" t="s">
        <v>1194</v>
      </c>
      <c r="DP663" s="305" t="s">
        <v>1194</v>
      </c>
      <c r="DQ663" s="305" t="s">
        <v>1194</v>
      </c>
      <c r="DR663" s="305" t="s">
        <v>1194</v>
      </c>
      <c r="DS663" s="305" t="s">
        <v>1194</v>
      </c>
      <c r="DT663" s="305" t="s">
        <v>1194</v>
      </c>
      <c r="DU663" s="305" t="s">
        <v>1194</v>
      </c>
      <c r="DV663" s="305" t="s">
        <v>1194</v>
      </c>
      <c r="DW663" s="305" t="s">
        <v>1194</v>
      </c>
      <c r="DX663" s="305" t="s">
        <v>1194</v>
      </c>
      <c r="DY663" s="305" t="s">
        <v>1194</v>
      </c>
      <c r="DZ663" s="305" t="s">
        <v>1194</v>
      </c>
      <c r="EA663" s="305" t="s">
        <v>1194</v>
      </c>
      <c r="EB663" s="305" t="s">
        <v>1194</v>
      </c>
      <c r="EC663" s="305" t="s">
        <v>1194</v>
      </c>
      <c r="ED663" s="305" t="s">
        <v>1194</v>
      </c>
      <c r="EE663" s="305" t="s">
        <v>1194</v>
      </c>
      <c r="EF663" s="305" t="s">
        <v>1194</v>
      </c>
      <c r="EG663" s="305" t="s">
        <v>1194</v>
      </c>
      <c r="EH663" s="305" t="s">
        <v>1194</v>
      </c>
      <c r="EI663" s="305" t="s">
        <v>1194</v>
      </c>
      <c r="EJ663" s="305" t="s">
        <v>1194</v>
      </c>
      <c r="EK663" s="305" t="s">
        <v>1194</v>
      </c>
      <c r="EL663" s="305" t="s">
        <v>1194</v>
      </c>
      <c r="EM663" s="305" t="s">
        <v>1194</v>
      </c>
      <c r="EN663" s="305" t="s">
        <v>1194</v>
      </c>
      <c r="EO663" s="305" t="s">
        <v>1194</v>
      </c>
      <c r="EP663" s="305" t="s">
        <v>1194</v>
      </c>
      <c r="EQ663" s="305" t="s">
        <v>1194</v>
      </c>
      <c r="ER663" s="305" t="s">
        <v>1194</v>
      </c>
      <c r="ES663" s="305" t="s">
        <v>1194</v>
      </c>
      <c r="ET663" s="305" t="s">
        <v>1194</v>
      </c>
      <c r="EU663" s="305" t="s">
        <v>1194</v>
      </c>
      <c r="EV663" s="305" t="s">
        <v>1194</v>
      </c>
      <c r="EW663" s="305" t="s">
        <v>1194</v>
      </c>
      <c r="EX663" s="305" t="s">
        <v>1194</v>
      </c>
      <c r="EY663" s="305" t="s">
        <v>1194</v>
      </c>
      <c r="EZ663" s="305" t="s">
        <v>1194</v>
      </c>
      <c r="FA663" s="305" t="s">
        <v>1194</v>
      </c>
      <c r="FB663" s="305" t="s">
        <v>1194</v>
      </c>
      <c r="FC663" s="305" t="s">
        <v>1194</v>
      </c>
      <c r="FD663" s="305" t="s">
        <v>1194</v>
      </c>
      <c r="FE663" s="305" t="s">
        <v>1194</v>
      </c>
      <c r="FF663" s="305" t="s">
        <v>1194</v>
      </c>
      <c r="FG663" s="305" t="s">
        <v>1194</v>
      </c>
      <c r="FH663" s="305" t="s">
        <v>1194</v>
      </c>
      <c r="FI663" s="305" t="s">
        <v>1194</v>
      </c>
      <c r="FJ663" s="305" t="s">
        <v>1194</v>
      </c>
      <c r="FK663" s="305" t="s">
        <v>1194</v>
      </c>
      <c r="FL663" s="305" t="s">
        <v>1194</v>
      </c>
      <c r="FM663" s="305" t="s">
        <v>1194</v>
      </c>
      <c r="FN663" s="305" t="s">
        <v>1194</v>
      </c>
      <c r="FO663" s="305" t="s">
        <v>1194</v>
      </c>
      <c r="FP663" s="305" t="s">
        <v>1194</v>
      </c>
      <c r="FQ663" s="305" t="s">
        <v>1194</v>
      </c>
      <c r="FR663" s="305" t="s">
        <v>1194</v>
      </c>
      <c r="FS663" s="305" t="s">
        <v>1194</v>
      </c>
      <c r="FT663" s="305" t="s">
        <v>1194</v>
      </c>
      <c r="FU663" s="305" t="s">
        <v>1194</v>
      </c>
      <c r="FV663" s="305" t="s">
        <v>1194</v>
      </c>
      <c r="FW663" s="305" t="s">
        <v>1194</v>
      </c>
      <c r="FX663" s="305" t="s">
        <v>1194</v>
      </c>
      <c r="FY663" s="305" t="s">
        <v>1194</v>
      </c>
      <c r="FZ663" s="305" t="s">
        <v>1194</v>
      </c>
      <c r="GA663" s="305" t="s">
        <v>1194</v>
      </c>
      <c r="GB663" s="305" t="s">
        <v>1194</v>
      </c>
      <c r="GC663" s="305" t="s">
        <v>1194</v>
      </c>
      <c r="GD663" s="305" t="s">
        <v>1194</v>
      </c>
      <c r="GE663" s="305" t="s">
        <v>1194</v>
      </c>
      <c r="GF663" s="305" t="s">
        <v>1194</v>
      </c>
      <c r="GG663" s="305" t="s">
        <v>1194</v>
      </c>
      <c r="GH663" s="305" t="s">
        <v>1194</v>
      </c>
      <c r="GI663" s="305" t="s">
        <v>1194</v>
      </c>
      <c r="GJ663" s="305" t="s">
        <v>1194</v>
      </c>
      <c r="GK663" s="305" t="s">
        <v>1194</v>
      </c>
      <c r="GL663" s="305" t="s">
        <v>1194</v>
      </c>
      <c r="GM663" s="305" t="s">
        <v>1194</v>
      </c>
      <c r="GN663" s="305" t="s">
        <v>1194</v>
      </c>
      <c r="GO663" s="305" t="s">
        <v>1194</v>
      </c>
      <c r="GP663" s="305" t="s">
        <v>1194</v>
      </c>
      <c r="GQ663" s="305" t="s">
        <v>1194</v>
      </c>
      <c r="GR663" s="305" t="s">
        <v>1194</v>
      </c>
      <c r="GS663" s="305" t="s">
        <v>1194</v>
      </c>
      <c r="GT663" s="305" t="s">
        <v>1194</v>
      </c>
      <c r="GU663" s="305" t="s">
        <v>1194</v>
      </c>
      <c r="GV663" s="305" t="s">
        <v>1194</v>
      </c>
      <c r="GW663" s="305" t="s">
        <v>1194</v>
      </c>
      <c r="GX663" s="305" t="s">
        <v>1194</v>
      </c>
      <c r="GY663" s="305" t="s">
        <v>1194</v>
      </c>
      <c r="GZ663" s="305" t="s">
        <v>1194</v>
      </c>
      <c r="HA663" s="305" t="s">
        <v>1194</v>
      </c>
      <c r="HB663" s="305" t="s">
        <v>1194</v>
      </c>
      <c r="HC663" s="305" t="s">
        <v>1194</v>
      </c>
      <c r="HD663" s="305" t="s">
        <v>1194</v>
      </c>
      <c r="HE663" s="305" t="s">
        <v>1194</v>
      </c>
      <c r="HF663" s="305" t="s">
        <v>1194</v>
      </c>
      <c r="HG663" s="305" t="s">
        <v>1194</v>
      </c>
      <c r="HH663" s="305" t="s">
        <v>1194</v>
      </c>
      <c r="HI663" s="305" t="s">
        <v>1194</v>
      </c>
      <c r="HJ663" s="305" t="s">
        <v>1194</v>
      </c>
      <c r="HK663" s="305" t="s">
        <v>1194</v>
      </c>
      <c r="HL663" s="305" t="s">
        <v>1194</v>
      </c>
      <c r="HM663" s="305" t="s">
        <v>1194</v>
      </c>
      <c r="HN663" s="305" t="s">
        <v>1194</v>
      </c>
      <c r="HO663" s="305" t="s">
        <v>1194</v>
      </c>
      <c r="HP663" s="305" t="s">
        <v>1194</v>
      </c>
      <c r="HQ663" s="305" t="s">
        <v>1194</v>
      </c>
      <c r="HR663" s="305" t="s">
        <v>1194</v>
      </c>
      <c r="HS663" s="305" t="s">
        <v>1194</v>
      </c>
      <c r="HT663" s="305" t="s">
        <v>1194</v>
      </c>
      <c r="HU663" s="305" t="s">
        <v>1194</v>
      </c>
      <c r="HV663" s="305" t="s">
        <v>1194</v>
      </c>
      <c r="HW663" s="305" t="s">
        <v>1194</v>
      </c>
      <c r="HX663" s="305" t="s">
        <v>1194</v>
      </c>
      <c r="HY663" s="305" t="s">
        <v>1194</v>
      </c>
      <c r="HZ663" s="305" t="s">
        <v>1194</v>
      </c>
      <c r="IA663" s="305" t="s">
        <v>1194</v>
      </c>
      <c r="IB663" s="305" t="s">
        <v>1194</v>
      </c>
      <c r="IC663" s="305" t="s">
        <v>1194</v>
      </c>
      <c r="ID663" s="305" t="s">
        <v>1194</v>
      </c>
      <c r="IE663" s="305" t="s">
        <v>1194</v>
      </c>
      <c r="IF663" s="305" t="s">
        <v>1194</v>
      </c>
      <c r="IG663" s="305" t="s">
        <v>1194</v>
      </c>
      <c r="IH663" s="305" t="s">
        <v>1194</v>
      </c>
      <c r="II663" s="305" t="s">
        <v>1194</v>
      </c>
      <c r="IJ663" s="305" t="s">
        <v>1194</v>
      </c>
      <c r="IK663" s="305" t="s">
        <v>1194</v>
      </c>
      <c r="IL663" s="305" t="s">
        <v>1194</v>
      </c>
      <c r="IM663" s="305" t="s">
        <v>1194</v>
      </c>
      <c r="IN663" s="305" t="s">
        <v>1194</v>
      </c>
      <c r="IO663" s="305" t="s">
        <v>1194</v>
      </c>
      <c r="IP663" s="305" t="s">
        <v>1194</v>
      </c>
      <c r="IQ663" s="305" t="s">
        <v>1194</v>
      </c>
      <c r="IR663" s="305" t="s">
        <v>1194</v>
      </c>
      <c r="IS663" s="305" t="s">
        <v>1194</v>
      </c>
      <c r="IT663" s="305" t="s">
        <v>1194</v>
      </c>
      <c r="IU663" s="305" t="s">
        <v>1194</v>
      </c>
      <c r="IV663" s="305" t="s">
        <v>1194</v>
      </c>
      <c r="IW663" s="305" t="s">
        <v>1194</v>
      </c>
      <c r="IX663" s="305" t="s">
        <v>1194</v>
      </c>
      <c r="IY663" s="305" t="s">
        <v>1194</v>
      </c>
      <c r="IZ663" s="305" t="s">
        <v>1194</v>
      </c>
      <c r="JA663" s="305" t="s">
        <v>1194</v>
      </c>
      <c r="JB663" s="305" t="s">
        <v>1194</v>
      </c>
      <c r="JC663" s="305" t="s">
        <v>1194</v>
      </c>
      <c r="JD663" s="305" t="s">
        <v>1194</v>
      </c>
      <c r="JE663" s="305" t="s">
        <v>1194</v>
      </c>
      <c r="JF663" s="305" t="s">
        <v>1194</v>
      </c>
      <c r="JG663" s="305" t="s">
        <v>1194</v>
      </c>
      <c r="JH663" s="305" t="s">
        <v>1194</v>
      </c>
      <c r="JI663" s="305" t="s">
        <v>1194</v>
      </c>
      <c r="JJ663" s="305" t="s">
        <v>1194</v>
      </c>
      <c r="JK663" s="305" t="s">
        <v>1194</v>
      </c>
      <c r="JL663" s="305" t="s">
        <v>1194</v>
      </c>
      <c r="JM663" s="305" t="s">
        <v>1194</v>
      </c>
      <c r="JN663" s="305" t="s">
        <v>1194</v>
      </c>
      <c r="JO663" s="305" t="s">
        <v>1194</v>
      </c>
      <c r="JP663" s="305" t="s">
        <v>1194</v>
      </c>
      <c r="JQ663" s="305" t="s">
        <v>1194</v>
      </c>
      <c r="JR663" s="305" t="s">
        <v>1194</v>
      </c>
      <c r="JS663" s="305" t="s">
        <v>1194</v>
      </c>
      <c r="JT663" s="305" t="s">
        <v>1194</v>
      </c>
      <c r="JU663" s="305" t="s">
        <v>1194</v>
      </c>
      <c r="JV663" s="305" t="s">
        <v>1194</v>
      </c>
      <c r="JW663" s="305" t="s">
        <v>1194</v>
      </c>
      <c r="JX663" s="305" t="s">
        <v>1194</v>
      </c>
      <c r="JY663" s="305" t="s">
        <v>1194</v>
      </c>
      <c r="JZ663" s="305" t="s">
        <v>1194</v>
      </c>
      <c r="KA663" s="305" t="s">
        <v>1194</v>
      </c>
      <c r="KB663" s="305" t="s">
        <v>1194</v>
      </c>
      <c r="KC663" s="305" t="s">
        <v>1194</v>
      </c>
      <c r="KD663" s="305" t="s">
        <v>1194</v>
      </c>
      <c r="KE663" s="305" t="s">
        <v>1194</v>
      </c>
      <c r="KF663" s="305" t="s">
        <v>1194</v>
      </c>
      <c r="KG663" s="305" t="s">
        <v>1194</v>
      </c>
      <c r="KH663" s="305" t="s">
        <v>1194</v>
      </c>
      <c r="KI663" s="305" t="s">
        <v>1194</v>
      </c>
      <c r="KJ663" s="305" t="s">
        <v>1194</v>
      </c>
      <c r="KK663" s="305" t="s">
        <v>1194</v>
      </c>
      <c r="KL663" s="305" t="s">
        <v>1194</v>
      </c>
      <c r="KM663" s="305" t="s">
        <v>1194</v>
      </c>
      <c r="KN663" s="305" t="s">
        <v>1194</v>
      </c>
      <c r="KO663" s="305" t="s">
        <v>1194</v>
      </c>
      <c r="KP663" s="305" t="s">
        <v>1194</v>
      </c>
      <c r="KQ663" s="305" t="s">
        <v>1194</v>
      </c>
      <c r="KR663" s="305" t="s">
        <v>1194</v>
      </c>
      <c r="KS663" s="305" t="s">
        <v>1194</v>
      </c>
      <c r="KT663" s="305" t="s">
        <v>1194</v>
      </c>
      <c r="KU663" s="305" t="s">
        <v>1194</v>
      </c>
      <c r="KV663" s="305" t="s">
        <v>1194</v>
      </c>
      <c r="KW663" s="305" t="s">
        <v>1194</v>
      </c>
      <c r="KX663" s="305" t="s">
        <v>1194</v>
      </c>
      <c r="KY663" s="305" t="s">
        <v>1194</v>
      </c>
      <c r="KZ663" s="305" t="s">
        <v>1194</v>
      </c>
      <c r="LA663" s="305" t="s">
        <v>1194</v>
      </c>
      <c r="LB663" s="305" t="s">
        <v>1194</v>
      </c>
      <c r="LC663" s="305" t="s">
        <v>1194</v>
      </c>
      <c r="LD663" s="305" t="s">
        <v>1194</v>
      </c>
      <c r="LE663" s="305" t="s">
        <v>1194</v>
      </c>
      <c r="LF663" s="305" t="s">
        <v>1194</v>
      </c>
      <c r="LG663" s="305" t="s">
        <v>1194</v>
      </c>
      <c r="LH663" s="305" t="s">
        <v>1194</v>
      </c>
      <c r="LI663" s="305" t="s">
        <v>1194</v>
      </c>
      <c r="LJ663" s="305" t="s">
        <v>1194</v>
      </c>
      <c r="LK663" s="305" t="s">
        <v>1194</v>
      </c>
      <c r="LL663" s="305" t="s">
        <v>1194</v>
      </c>
      <c r="LM663" s="305" t="s">
        <v>1194</v>
      </c>
      <c r="LN663" s="305" t="s">
        <v>1194</v>
      </c>
      <c r="LO663" s="305" t="s">
        <v>1194</v>
      </c>
      <c r="LP663" s="305" t="s">
        <v>1194</v>
      </c>
      <c r="LQ663" s="305" t="s">
        <v>1194</v>
      </c>
      <c r="LR663" s="305" t="s">
        <v>1194</v>
      </c>
      <c r="LS663" s="305" t="s">
        <v>1194</v>
      </c>
      <c r="LT663" s="305" t="s">
        <v>1194</v>
      </c>
      <c r="LU663" s="305" t="s">
        <v>1194</v>
      </c>
      <c r="LV663" s="305" t="s">
        <v>1194</v>
      </c>
      <c r="LW663" s="305" t="s">
        <v>1194</v>
      </c>
      <c r="LX663" s="305" t="s">
        <v>1194</v>
      </c>
      <c r="LY663" s="305" t="s">
        <v>1194</v>
      </c>
      <c r="LZ663" s="305" t="s">
        <v>1194</v>
      </c>
      <c r="MA663" s="305" t="s">
        <v>1194</v>
      </c>
      <c r="MB663" s="305" t="s">
        <v>1194</v>
      </c>
      <c r="MC663" s="305" t="s">
        <v>1194</v>
      </c>
      <c r="MD663" s="305" t="s">
        <v>1194</v>
      </c>
      <c r="ME663" s="305" t="s">
        <v>1194</v>
      </c>
      <c r="MF663" s="305" t="s">
        <v>1194</v>
      </c>
      <c r="MG663" s="305" t="s">
        <v>1194</v>
      </c>
      <c r="MH663" s="305" t="s">
        <v>1194</v>
      </c>
      <c r="MI663" s="305" t="s">
        <v>1194</v>
      </c>
      <c r="MJ663" s="305" t="s">
        <v>1194</v>
      </c>
      <c r="MK663" s="305" t="s">
        <v>1194</v>
      </c>
      <c r="ML663" s="305" t="s">
        <v>1194</v>
      </c>
      <c r="MM663" s="305" t="s">
        <v>1194</v>
      </c>
      <c r="MN663" s="305" t="s">
        <v>1194</v>
      </c>
      <c r="MO663" s="305" t="s">
        <v>1194</v>
      </c>
      <c r="MP663" s="305" t="s">
        <v>1194</v>
      </c>
      <c r="MQ663" s="305" t="s">
        <v>1194</v>
      </c>
      <c r="MR663" s="305" t="s">
        <v>1194</v>
      </c>
      <c r="MS663" s="305" t="s">
        <v>1194</v>
      </c>
      <c r="MT663" s="305" t="s">
        <v>1194</v>
      </c>
      <c r="MU663" s="305" t="s">
        <v>1194</v>
      </c>
      <c r="MV663" s="305" t="s">
        <v>1194</v>
      </c>
      <c r="MW663" s="305" t="s">
        <v>1194</v>
      </c>
      <c r="MX663" s="305" t="s">
        <v>1194</v>
      </c>
      <c r="MY663" s="305" t="s">
        <v>1194</v>
      </c>
      <c r="MZ663" s="305" t="s">
        <v>1194</v>
      </c>
      <c r="NA663" s="305" t="s">
        <v>1194</v>
      </c>
      <c r="NB663" s="305" t="s">
        <v>1194</v>
      </c>
      <c r="NC663" s="305" t="s">
        <v>1194</v>
      </c>
      <c r="ND663" s="305" t="s">
        <v>1194</v>
      </c>
      <c r="NE663" s="305" t="s">
        <v>1194</v>
      </c>
      <c r="NF663" s="305" t="s">
        <v>1194</v>
      </c>
      <c r="NG663" s="305" t="s">
        <v>1194</v>
      </c>
      <c r="NH663" s="305" t="s">
        <v>1194</v>
      </c>
      <c r="NI663" s="305" t="s">
        <v>1194</v>
      </c>
      <c r="NJ663" s="305" t="s">
        <v>1194</v>
      </c>
      <c r="NK663" s="305" t="s">
        <v>1194</v>
      </c>
      <c r="NL663" s="305" t="s">
        <v>1194</v>
      </c>
      <c r="NM663" s="305" t="s">
        <v>1194</v>
      </c>
      <c r="NN663" s="305" t="s">
        <v>1194</v>
      </c>
      <c r="NO663" s="305" t="s">
        <v>1194</v>
      </c>
      <c r="NP663" s="305" t="s">
        <v>1194</v>
      </c>
      <c r="NQ663" s="305" t="s">
        <v>1194</v>
      </c>
      <c r="NR663" s="305" t="s">
        <v>1194</v>
      </c>
      <c r="NS663" s="305" t="s">
        <v>1194</v>
      </c>
      <c r="NT663" s="305" t="s">
        <v>1194</v>
      </c>
      <c r="NU663" s="305" t="s">
        <v>1194</v>
      </c>
      <c r="NV663" s="305" t="s">
        <v>1194</v>
      </c>
      <c r="NW663" s="305" t="s">
        <v>1194</v>
      </c>
      <c r="NX663" s="305" t="s">
        <v>1194</v>
      </c>
      <c r="NY663" s="305" t="s">
        <v>1194</v>
      </c>
      <c r="NZ663" s="305" t="s">
        <v>1194</v>
      </c>
      <c r="OA663" s="305" t="s">
        <v>1194</v>
      </c>
      <c r="OB663" s="305" t="s">
        <v>1194</v>
      </c>
      <c r="OC663" s="305" t="s">
        <v>1194</v>
      </c>
      <c r="OD663" s="305" t="s">
        <v>1194</v>
      </c>
      <c r="OE663" s="305" t="s">
        <v>1194</v>
      </c>
      <c r="OF663" s="305" t="s">
        <v>1194</v>
      </c>
      <c r="OG663" s="305" t="s">
        <v>1194</v>
      </c>
      <c r="OH663" s="305" t="s">
        <v>1194</v>
      </c>
      <c r="OI663" s="305" t="s">
        <v>1194</v>
      </c>
      <c r="OJ663" s="305" t="s">
        <v>1194</v>
      </c>
      <c r="OK663" s="305" t="s">
        <v>1194</v>
      </c>
      <c r="OL663" s="305" t="s">
        <v>1194</v>
      </c>
      <c r="OM663" s="305" t="s">
        <v>1194</v>
      </c>
      <c r="ON663" s="305" t="s">
        <v>1194</v>
      </c>
      <c r="OO663" s="305" t="s">
        <v>1194</v>
      </c>
      <c r="OP663" s="305" t="s">
        <v>1194</v>
      </c>
      <c r="OQ663" s="305" t="s">
        <v>1194</v>
      </c>
      <c r="OR663" s="305" t="s">
        <v>1194</v>
      </c>
      <c r="OS663" s="305" t="s">
        <v>1194</v>
      </c>
      <c r="OT663" s="305" t="s">
        <v>1194</v>
      </c>
      <c r="OU663" s="305" t="s">
        <v>1194</v>
      </c>
      <c r="OV663" s="305" t="s">
        <v>1194</v>
      </c>
      <c r="OW663" s="305" t="s">
        <v>1194</v>
      </c>
      <c r="OX663" s="305" t="s">
        <v>1194</v>
      </c>
      <c r="OY663" s="305" t="s">
        <v>1194</v>
      </c>
      <c r="OZ663" s="305" t="s">
        <v>1194</v>
      </c>
      <c r="PA663" s="305" t="s">
        <v>1194</v>
      </c>
      <c r="PB663" s="305" t="s">
        <v>1194</v>
      </c>
      <c r="PC663" s="305" t="s">
        <v>1194</v>
      </c>
      <c r="PD663" s="305" t="s">
        <v>1194</v>
      </c>
      <c r="PE663" s="305" t="s">
        <v>1194</v>
      </c>
      <c r="PF663" s="305" t="s">
        <v>1194</v>
      </c>
      <c r="PG663" s="305" t="s">
        <v>1194</v>
      </c>
      <c r="PH663" s="305" t="s">
        <v>1194</v>
      </c>
      <c r="PI663" s="305" t="s">
        <v>1194</v>
      </c>
      <c r="PJ663" s="305" t="s">
        <v>1194</v>
      </c>
      <c r="PK663" s="305" t="s">
        <v>1194</v>
      </c>
      <c r="PL663" s="305" t="s">
        <v>1194</v>
      </c>
      <c r="PM663" s="305" t="s">
        <v>1194</v>
      </c>
      <c r="PN663" s="305" t="s">
        <v>1194</v>
      </c>
      <c r="PO663" s="305" t="s">
        <v>1194</v>
      </c>
      <c r="PP663" s="305" t="s">
        <v>1194</v>
      </c>
      <c r="PQ663" s="305" t="s">
        <v>1194</v>
      </c>
      <c r="PR663" s="305" t="s">
        <v>1194</v>
      </c>
      <c r="PS663" s="305" t="s">
        <v>1194</v>
      </c>
      <c r="PT663" s="305" t="s">
        <v>1194</v>
      </c>
      <c r="PU663" s="305" t="s">
        <v>1194</v>
      </c>
      <c r="PV663" s="305" t="s">
        <v>1194</v>
      </c>
      <c r="PW663" s="305" t="s">
        <v>1194</v>
      </c>
      <c r="PX663" s="305" t="s">
        <v>1194</v>
      </c>
      <c r="PY663" s="305" t="s">
        <v>1194</v>
      </c>
      <c r="PZ663" s="305" t="s">
        <v>1194</v>
      </c>
      <c r="QA663" s="305" t="s">
        <v>1194</v>
      </c>
      <c r="QB663" s="305" t="s">
        <v>1194</v>
      </c>
      <c r="QC663" s="305" t="s">
        <v>1194</v>
      </c>
      <c r="QD663" s="305" t="s">
        <v>1194</v>
      </c>
      <c r="QE663" s="305" t="s">
        <v>1194</v>
      </c>
      <c r="QF663" s="305" t="s">
        <v>1194</v>
      </c>
      <c r="QG663" s="305" t="s">
        <v>1194</v>
      </c>
      <c r="QH663" s="305" t="s">
        <v>1194</v>
      </c>
      <c r="QI663" s="305" t="s">
        <v>1194</v>
      </c>
      <c r="QJ663" s="305" t="s">
        <v>1194</v>
      </c>
      <c r="QK663" s="305" t="s">
        <v>1194</v>
      </c>
      <c r="QL663" s="305" t="s">
        <v>1194</v>
      </c>
      <c r="QM663" s="305" t="s">
        <v>1194</v>
      </c>
      <c r="QN663" s="305" t="s">
        <v>1194</v>
      </c>
      <c r="QO663" s="305" t="s">
        <v>1194</v>
      </c>
      <c r="QP663" s="305" t="s">
        <v>1194</v>
      </c>
      <c r="QQ663" s="305" t="s">
        <v>1194</v>
      </c>
      <c r="QR663" s="305" t="s">
        <v>1194</v>
      </c>
      <c r="QS663" s="305" t="s">
        <v>1194</v>
      </c>
      <c r="QT663" s="305" t="s">
        <v>1194</v>
      </c>
      <c r="QU663" s="305" t="s">
        <v>1194</v>
      </c>
      <c r="QV663" s="305" t="s">
        <v>1194</v>
      </c>
      <c r="QW663" s="305" t="s">
        <v>1194</v>
      </c>
      <c r="QX663" s="305" t="s">
        <v>1194</v>
      </c>
      <c r="QY663" s="305" t="s">
        <v>1194</v>
      </c>
      <c r="QZ663" s="305" t="s">
        <v>1194</v>
      </c>
      <c r="RA663" s="305" t="s">
        <v>1194</v>
      </c>
      <c r="RB663" s="305" t="s">
        <v>1194</v>
      </c>
      <c r="RC663" s="305" t="s">
        <v>1194</v>
      </c>
      <c r="RD663" s="305" t="s">
        <v>1194</v>
      </c>
      <c r="RE663" s="305" t="s">
        <v>1194</v>
      </c>
      <c r="RF663" s="305" t="s">
        <v>1194</v>
      </c>
      <c r="RG663" s="305" t="s">
        <v>1194</v>
      </c>
      <c r="RH663" s="305" t="s">
        <v>1194</v>
      </c>
      <c r="RI663" s="305" t="s">
        <v>1194</v>
      </c>
      <c r="RJ663" s="305" t="s">
        <v>1194</v>
      </c>
      <c r="RK663" s="305" t="s">
        <v>1194</v>
      </c>
      <c r="RL663" s="305" t="s">
        <v>1194</v>
      </c>
      <c r="RM663" s="305" t="s">
        <v>1194</v>
      </c>
      <c r="RN663" s="305" t="s">
        <v>1194</v>
      </c>
      <c r="RO663" s="305" t="s">
        <v>1194</v>
      </c>
      <c r="RP663" s="305" t="s">
        <v>1194</v>
      </c>
      <c r="RQ663" s="305" t="s">
        <v>1194</v>
      </c>
      <c r="RR663" s="305" t="s">
        <v>1194</v>
      </c>
      <c r="RS663" s="305" t="s">
        <v>1194</v>
      </c>
      <c r="RT663" s="305" t="s">
        <v>1194</v>
      </c>
      <c r="RU663" s="305" t="s">
        <v>1194</v>
      </c>
      <c r="RV663" s="305" t="s">
        <v>1194</v>
      </c>
      <c r="RW663" s="305" t="s">
        <v>1194</v>
      </c>
      <c r="RX663" s="305" t="s">
        <v>1194</v>
      </c>
      <c r="RY663" s="305" t="s">
        <v>1194</v>
      </c>
      <c r="RZ663" s="305" t="s">
        <v>1194</v>
      </c>
      <c r="SA663" s="305" t="s">
        <v>1194</v>
      </c>
      <c r="SB663" s="305" t="s">
        <v>1194</v>
      </c>
      <c r="SC663" s="305" t="s">
        <v>1194</v>
      </c>
      <c r="SD663" s="305" t="s">
        <v>1194</v>
      </c>
      <c r="SE663" s="305" t="s">
        <v>1194</v>
      </c>
      <c r="SF663" s="305" t="s">
        <v>1194</v>
      </c>
      <c r="SG663" s="305" t="s">
        <v>1194</v>
      </c>
      <c r="SH663" s="305" t="s">
        <v>1194</v>
      </c>
      <c r="SI663" s="305" t="s">
        <v>1194</v>
      </c>
      <c r="SJ663" s="305" t="s">
        <v>1194</v>
      </c>
      <c r="SK663" s="305" t="s">
        <v>1194</v>
      </c>
      <c r="SL663" s="305" t="s">
        <v>1194</v>
      </c>
      <c r="SM663" s="305" t="s">
        <v>1194</v>
      </c>
      <c r="SN663" s="305" t="s">
        <v>1194</v>
      </c>
      <c r="SO663" s="305" t="s">
        <v>1194</v>
      </c>
      <c r="SP663" s="305" t="s">
        <v>1194</v>
      </c>
      <c r="SQ663" s="305" t="s">
        <v>1194</v>
      </c>
      <c r="SR663" s="305" t="s">
        <v>1194</v>
      </c>
      <c r="SS663" s="305" t="s">
        <v>1194</v>
      </c>
      <c r="ST663" s="305" t="s">
        <v>1194</v>
      </c>
      <c r="SU663" s="305" t="s">
        <v>1194</v>
      </c>
      <c r="SV663" s="305" t="s">
        <v>1194</v>
      </c>
      <c r="SW663" s="305" t="s">
        <v>1194</v>
      </c>
      <c r="SX663" s="305" t="s">
        <v>1194</v>
      </c>
      <c r="SY663" s="305" t="s">
        <v>1194</v>
      </c>
      <c r="SZ663" s="305" t="s">
        <v>1194</v>
      </c>
      <c r="TA663" s="305" t="s">
        <v>1194</v>
      </c>
      <c r="TB663" s="305" t="s">
        <v>1194</v>
      </c>
      <c r="TC663" s="305" t="s">
        <v>1194</v>
      </c>
      <c r="TD663" s="305" t="s">
        <v>1194</v>
      </c>
      <c r="TE663" s="305" t="s">
        <v>1194</v>
      </c>
      <c r="TF663" s="305" t="s">
        <v>1194</v>
      </c>
      <c r="TG663" s="305" t="s">
        <v>1194</v>
      </c>
      <c r="TH663" s="305" t="s">
        <v>1194</v>
      </c>
      <c r="TI663" s="305" t="s">
        <v>1194</v>
      </c>
      <c r="TJ663" s="305" t="s">
        <v>1194</v>
      </c>
      <c r="TK663" s="305" t="s">
        <v>1194</v>
      </c>
      <c r="TL663" s="305" t="s">
        <v>1194</v>
      </c>
      <c r="TM663" s="305" t="s">
        <v>1194</v>
      </c>
      <c r="TN663" s="305" t="s">
        <v>1194</v>
      </c>
      <c r="TO663" s="305" t="s">
        <v>1194</v>
      </c>
      <c r="TP663" s="305" t="s">
        <v>1194</v>
      </c>
      <c r="TQ663" s="305" t="s">
        <v>1194</v>
      </c>
      <c r="TR663" s="305" t="s">
        <v>1194</v>
      </c>
      <c r="TS663" s="305" t="s">
        <v>1194</v>
      </c>
      <c r="TT663" s="305" t="s">
        <v>1194</v>
      </c>
      <c r="TU663" s="305" t="s">
        <v>1194</v>
      </c>
      <c r="TV663" s="305" t="s">
        <v>1194</v>
      </c>
      <c r="TW663" s="305" t="s">
        <v>1194</v>
      </c>
      <c r="TX663" s="305" t="s">
        <v>1194</v>
      </c>
      <c r="TY663" s="305" t="s">
        <v>1194</v>
      </c>
      <c r="TZ663" s="305" t="s">
        <v>1194</v>
      </c>
      <c r="UA663" s="305" t="s">
        <v>1194</v>
      </c>
      <c r="UB663" s="305" t="s">
        <v>1194</v>
      </c>
      <c r="UC663" s="305" t="s">
        <v>1194</v>
      </c>
      <c r="UD663" s="305" t="s">
        <v>1194</v>
      </c>
      <c r="UE663" s="305" t="s">
        <v>1194</v>
      </c>
      <c r="UF663" s="305" t="s">
        <v>1194</v>
      </c>
      <c r="UG663" s="305" t="s">
        <v>1194</v>
      </c>
      <c r="UH663" s="305" t="s">
        <v>1194</v>
      </c>
      <c r="UI663" s="305" t="s">
        <v>1194</v>
      </c>
      <c r="UJ663" s="305" t="s">
        <v>1194</v>
      </c>
      <c r="UK663" s="305" t="s">
        <v>1194</v>
      </c>
      <c r="UL663" s="305" t="s">
        <v>1194</v>
      </c>
      <c r="UM663" s="305" t="s">
        <v>1194</v>
      </c>
      <c r="UN663" s="305" t="s">
        <v>1194</v>
      </c>
      <c r="UO663" s="305" t="s">
        <v>1194</v>
      </c>
      <c r="UP663" s="305" t="s">
        <v>1194</v>
      </c>
      <c r="UQ663" s="305" t="s">
        <v>1194</v>
      </c>
      <c r="UR663" s="305" t="s">
        <v>1194</v>
      </c>
      <c r="US663" s="305" t="s">
        <v>1194</v>
      </c>
      <c r="UT663" s="305" t="s">
        <v>1194</v>
      </c>
      <c r="UU663" s="305" t="s">
        <v>1194</v>
      </c>
      <c r="UV663" s="305" t="s">
        <v>1194</v>
      </c>
      <c r="UW663" s="305" t="s">
        <v>1194</v>
      </c>
      <c r="UX663" s="305" t="s">
        <v>1194</v>
      </c>
      <c r="UY663" s="305" t="s">
        <v>1194</v>
      </c>
      <c r="UZ663" s="305" t="s">
        <v>1194</v>
      </c>
      <c r="VA663" s="305" t="s">
        <v>1194</v>
      </c>
      <c r="VB663" s="305" t="s">
        <v>1194</v>
      </c>
      <c r="VC663" s="305" t="s">
        <v>1194</v>
      </c>
      <c r="VD663" s="305" t="s">
        <v>1194</v>
      </c>
      <c r="VE663" s="305" t="s">
        <v>1194</v>
      </c>
      <c r="VF663" s="305" t="s">
        <v>1194</v>
      </c>
      <c r="VG663" s="305" t="s">
        <v>1194</v>
      </c>
      <c r="VH663" s="305" t="s">
        <v>1194</v>
      </c>
      <c r="VI663" s="305" t="s">
        <v>1194</v>
      </c>
      <c r="VJ663" s="305" t="s">
        <v>1194</v>
      </c>
      <c r="VK663" s="305" t="s">
        <v>1194</v>
      </c>
      <c r="VL663" s="305" t="s">
        <v>1194</v>
      </c>
      <c r="VM663" s="305" t="s">
        <v>1194</v>
      </c>
      <c r="VN663" s="305" t="s">
        <v>1194</v>
      </c>
      <c r="VO663" s="305" t="s">
        <v>1194</v>
      </c>
      <c r="VP663" s="305" t="s">
        <v>1194</v>
      </c>
      <c r="VQ663" s="305" t="s">
        <v>1194</v>
      </c>
      <c r="VR663" s="305" t="s">
        <v>1194</v>
      </c>
      <c r="VS663" s="305" t="s">
        <v>1194</v>
      </c>
      <c r="VT663" s="305" t="s">
        <v>1194</v>
      </c>
      <c r="VU663" s="305" t="s">
        <v>1194</v>
      </c>
      <c r="VV663" s="305" t="s">
        <v>1194</v>
      </c>
      <c r="VW663" s="305" t="s">
        <v>1194</v>
      </c>
      <c r="VX663" s="305" t="s">
        <v>1194</v>
      </c>
      <c r="VY663" s="305" t="s">
        <v>1194</v>
      </c>
      <c r="VZ663" s="305" t="s">
        <v>1194</v>
      </c>
      <c r="WA663" s="305" t="s">
        <v>1194</v>
      </c>
      <c r="WB663" s="305" t="s">
        <v>1194</v>
      </c>
      <c r="WC663" s="305" t="s">
        <v>1194</v>
      </c>
      <c r="WD663" s="305" t="s">
        <v>1194</v>
      </c>
      <c r="WE663" s="305" t="s">
        <v>1194</v>
      </c>
      <c r="WF663" s="305" t="s">
        <v>1194</v>
      </c>
      <c r="WG663" s="305" t="s">
        <v>1194</v>
      </c>
      <c r="WH663" s="305" t="s">
        <v>1194</v>
      </c>
      <c r="WI663" s="305" t="s">
        <v>1194</v>
      </c>
      <c r="WJ663" s="305" t="s">
        <v>1194</v>
      </c>
      <c r="WK663" s="305" t="s">
        <v>1194</v>
      </c>
      <c r="WL663" s="305" t="s">
        <v>1194</v>
      </c>
      <c r="WM663" s="305" t="s">
        <v>1194</v>
      </c>
      <c r="WN663" s="305" t="s">
        <v>1194</v>
      </c>
      <c r="WO663" s="305" t="s">
        <v>1194</v>
      </c>
      <c r="WP663" s="305" t="s">
        <v>1194</v>
      </c>
      <c r="WQ663" s="305" t="s">
        <v>1194</v>
      </c>
      <c r="WR663" s="305" t="s">
        <v>1194</v>
      </c>
      <c r="WS663" s="305" t="s">
        <v>1194</v>
      </c>
      <c r="WT663" s="305" t="s">
        <v>1194</v>
      </c>
      <c r="WU663" s="305" t="s">
        <v>1194</v>
      </c>
      <c r="WV663" s="305" t="s">
        <v>1194</v>
      </c>
      <c r="WW663" s="305" t="s">
        <v>1194</v>
      </c>
      <c r="WX663" s="305" t="s">
        <v>1194</v>
      </c>
      <c r="WY663" s="305" t="s">
        <v>1194</v>
      </c>
      <c r="WZ663" s="305" t="s">
        <v>1194</v>
      </c>
      <c r="XA663" s="305" t="s">
        <v>1194</v>
      </c>
      <c r="XB663" s="305" t="s">
        <v>1194</v>
      </c>
      <c r="XC663" s="305" t="s">
        <v>1194</v>
      </c>
      <c r="XD663" s="305" t="s">
        <v>1194</v>
      </c>
      <c r="XE663" s="305" t="s">
        <v>1194</v>
      </c>
      <c r="XF663" s="305" t="s">
        <v>1194</v>
      </c>
      <c r="XG663" s="305" t="s">
        <v>1194</v>
      </c>
      <c r="XH663" s="305" t="s">
        <v>1194</v>
      </c>
      <c r="XI663" s="305" t="s">
        <v>1194</v>
      </c>
      <c r="XJ663" s="305" t="s">
        <v>1194</v>
      </c>
      <c r="XK663" s="305" t="s">
        <v>1194</v>
      </c>
      <c r="XL663" s="305" t="s">
        <v>1194</v>
      </c>
      <c r="XM663" s="305" t="s">
        <v>1194</v>
      </c>
      <c r="XN663" s="305" t="s">
        <v>1194</v>
      </c>
      <c r="XO663" s="305" t="s">
        <v>1194</v>
      </c>
      <c r="XP663" s="305" t="s">
        <v>1194</v>
      </c>
      <c r="XQ663" s="305" t="s">
        <v>1194</v>
      </c>
      <c r="XR663" s="305" t="s">
        <v>1194</v>
      </c>
      <c r="XS663" s="305" t="s">
        <v>1194</v>
      </c>
      <c r="XT663" s="305" t="s">
        <v>1194</v>
      </c>
      <c r="XU663" s="305" t="s">
        <v>1194</v>
      </c>
      <c r="XV663" s="305" t="s">
        <v>1194</v>
      </c>
      <c r="XW663" s="305" t="s">
        <v>1194</v>
      </c>
      <c r="XX663" s="305" t="s">
        <v>1194</v>
      </c>
      <c r="XY663" s="305" t="s">
        <v>1194</v>
      </c>
      <c r="XZ663" s="305" t="s">
        <v>1194</v>
      </c>
      <c r="YA663" s="305" t="s">
        <v>1194</v>
      </c>
      <c r="YB663" s="305" t="s">
        <v>1194</v>
      </c>
      <c r="YC663" s="305" t="s">
        <v>1194</v>
      </c>
      <c r="YD663" s="305" t="s">
        <v>1194</v>
      </c>
      <c r="YE663" s="305" t="s">
        <v>1194</v>
      </c>
      <c r="YF663" s="305" t="s">
        <v>1194</v>
      </c>
      <c r="YG663" s="305" t="s">
        <v>1194</v>
      </c>
      <c r="YH663" s="305" t="s">
        <v>1194</v>
      </c>
      <c r="YI663" s="305" t="s">
        <v>1194</v>
      </c>
      <c r="YJ663" s="305" t="s">
        <v>1194</v>
      </c>
      <c r="YK663" s="305" t="s">
        <v>1194</v>
      </c>
      <c r="YL663" s="305" t="s">
        <v>1194</v>
      </c>
      <c r="YM663" s="305" t="s">
        <v>1194</v>
      </c>
      <c r="YN663" s="305" t="s">
        <v>1194</v>
      </c>
      <c r="YO663" s="305" t="s">
        <v>1194</v>
      </c>
      <c r="YP663" s="305" t="s">
        <v>1194</v>
      </c>
      <c r="YQ663" s="305" t="s">
        <v>1194</v>
      </c>
      <c r="YR663" s="305" t="s">
        <v>1194</v>
      </c>
      <c r="YS663" s="305" t="s">
        <v>1194</v>
      </c>
      <c r="YT663" s="305" t="s">
        <v>1194</v>
      </c>
      <c r="YU663" s="305" t="s">
        <v>1194</v>
      </c>
      <c r="YV663" s="305" t="s">
        <v>1194</v>
      </c>
      <c r="YW663" s="305" t="s">
        <v>1194</v>
      </c>
      <c r="YX663" s="305" t="s">
        <v>1194</v>
      </c>
      <c r="YY663" s="305" t="s">
        <v>1194</v>
      </c>
      <c r="YZ663" s="305" t="s">
        <v>1194</v>
      </c>
      <c r="ZA663" s="305" t="s">
        <v>1194</v>
      </c>
      <c r="ZB663" s="305" t="s">
        <v>1194</v>
      </c>
      <c r="ZC663" s="305" t="s">
        <v>1194</v>
      </c>
      <c r="ZD663" s="305" t="s">
        <v>1194</v>
      </c>
      <c r="ZE663" s="305" t="s">
        <v>1194</v>
      </c>
      <c r="ZF663" s="305" t="s">
        <v>1194</v>
      </c>
      <c r="ZG663" s="305" t="s">
        <v>1194</v>
      </c>
      <c r="ZH663" s="305" t="s">
        <v>1194</v>
      </c>
      <c r="ZI663" s="305" t="s">
        <v>1194</v>
      </c>
      <c r="ZJ663" s="305" t="s">
        <v>1194</v>
      </c>
      <c r="ZK663" s="305" t="s">
        <v>1194</v>
      </c>
      <c r="ZL663" s="305" t="s">
        <v>1194</v>
      </c>
      <c r="ZM663" s="305" t="s">
        <v>1194</v>
      </c>
      <c r="ZN663" s="305" t="s">
        <v>1194</v>
      </c>
      <c r="ZO663" s="305" t="s">
        <v>1194</v>
      </c>
      <c r="ZP663" s="305" t="s">
        <v>1194</v>
      </c>
      <c r="ZQ663" s="305" t="s">
        <v>1194</v>
      </c>
      <c r="ZR663" s="305" t="s">
        <v>1194</v>
      </c>
      <c r="ZS663" s="305" t="s">
        <v>1194</v>
      </c>
      <c r="ZT663" s="305" t="s">
        <v>1194</v>
      </c>
      <c r="ZU663" s="305" t="s">
        <v>1194</v>
      </c>
      <c r="ZV663" s="305" t="s">
        <v>1194</v>
      </c>
      <c r="ZW663" s="305" t="s">
        <v>1194</v>
      </c>
      <c r="ZX663" s="305" t="s">
        <v>1194</v>
      </c>
      <c r="ZY663" s="305" t="s">
        <v>1194</v>
      </c>
      <c r="ZZ663" s="305" t="s">
        <v>1194</v>
      </c>
      <c r="AAA663" s="305" t="s">
        <v>1194</v>
      </c>
      <c r="AAB663" s="305" t="s">
        <v>1194</v>
      </c>
      <c r="AAC663" s="305" t="s">
        <v>1194</v>
      </c>
      <c r="AAD663" s="305" t="s">
        <v>1194</v>
      </c>
      <c r="AAE663" s="305" t="s">
        <v>1194</v>
      </c>
      <c r="AAF663" s="305" t="s">
        <v>1194</v>
      </c>
      <c r="AAG663" s="305" t="s">
        <v>1194</v>
      </c>
      <c r="AAH663" s="305" t="s">
        <v>1194</v>
      </c>
      <c r="AAI663" s="305" t="s">
        <v>1194</v>
      </c>
      <c r="AAJ663" s="305" t="s">
        <v>1194</v>
      </c>
      <c r="AAK663" s="305" t="s">
        <v>1194</v>
      </c>
      <c r="AAL663" s="305" t="s">
        <v>1194</v>
      </c>
      <c r="AAM663" s="305" t="s">
        <v>1194</v>
      </c>
      <c r="AAN663" s="305" t="s">
        <v>1194</v>
      </c>
      <c r="AAO663" s="305" t="s">
        <v>1194</v>
      </c>
      <c r="AAP663" s="305" t="s">
        <v>1194</v>
      </c>
      <c r="AAQ663" s="305" t="s">
        <v>1194</v>
      </c>
      <c r="AAR663" s="305" t="s">
        <v>1194</v>
      </c>
      <c r="AAS663" s="305" t="s">
        <v>1194</v>
      </c>
      <c r="AAT663" s="305" t="s">
        <v>1194</v>
      </c>
      <c r="AAU663" s="305" t="s">
        <v>1194</v>
      </c>
      <c r="AAV663" s="305" t="s">
        <v>1194</v>
      </c>
      <c r="AAW663" s="305" t="s">
        <v>1194</v>
      </c>
      <c r="AAX663" s="305" t="s">
        <v>1194</v>
      </c>
      <c r="AAY663" s="305" t="s">
        <v>1194</v>
      </c>
      <c r="AAZ663" s="305" t="s">
        <v>1194</v>
      </c>
      <c r="ABA663" s="305" t="s">
        <v>1194</v>
      </c>
      <c r="ABB663" s="305" t="s">
        <v>1194</v>
      </c>
      <c r="ABC663" s="305" t="s">
        <v>1194</v>
      </c>
      <c r="ABD663" s="305" t="s">
        <v>1194</v>
      </c>
      <c r="ABE663" s="305" t="s">
        <v>1194</v>
      </c>
      <c r="ABF663" s="305" t="s">
        <v>1194</v>
      </c>
      <c r="ABG663" s="305" t="s">
        <v>1194</v>
      </c>
      <c r="ABH663" s="305" t="s">
        <v>1194</v>
      </c>
      <c r="ABI663" s="305" t="s">
        <v>1194</v>
      </c>
      <c r="ABJ663" s="305" t="s">
        <v>1194</v>
      </c>
      <c r="ABK663" s="305" t="s">
        <v>1194</v>
      </c>
      <c r="ABL663" s="305" t="s">
        <v>1194</v>
      </c>
      <c r="ABM663" s="305" t="s">
        <v>1194</v>
      </c>
      <c r="ABN663" s="305" t="s">
        <v>1194</v>
      </c>
      <c r="ABO663" s="305" t="s">
        <v>1194</v>
      </c>
      <c r="ABP663" s="305" t="s">
        <v>1194</v>
      </c>
      <c r="ABQ663" s="305" t="s">
        <v>1194</v>
      </c>
      <c r="ABR663" s="305" t="s">
        <v>1194</v>
      </c>
      <c r="ABS663" s="305" t="s">
        <v>1194</v>
      </c>
      <c r="ABT663" s="305" t="s">
        <v>1194</v>
      </c>
      <c r="ABU663" s="305" t="s">
        <v>1194</v>
      </c>
      <c r="ABV663" s="305" t="s">
        <v>1194</v>
      </c>
      <c r="ABW663" s="305" t="s">
        <v>1194</v>
      </c>
      <c r="ABX663" s="305" t="s">
        <v>1194</v>
      </c>
      <c r="ABY663" s="305" t="s">
        <v>1194</v>
      </c>
      <c r="ABZ663" s="305" t="s">
        <v>1194</v>
      </c>
      <c r="ACA663" s="305" t="s">
        <v>1194</v>
      </c>
      <c r="ACB663" s="305" t="s">
        <v>1194</v>
      </c>
      <c r="ACC663" s="305" t="s">
        <v>1194</v>
      </c>
      <c r="ACD663" s="305" t="s">
        <v>1194</v>
      </c>
      <c r="ACE663" s="305" t="s">
        <v>1194</v>
      </c>
      <c r="ACF663" s="305" t="s">
        <v>1194</v>
      </c>
      <c r="ACG663" s="305" t="s">
        <v>1194</v>
      </c>
      <c r="ACH663" s="305" t="s">
        <v>1194</v>
      </c>
      <c r="ACI663" s="305" t="s">
        <v>1194</v>
      </c>
      <c r="ACJ663" s="305" t="s">
        <v>1194</v>
      </c>
      <c r="ACK663" s="305" t="s">
        <v>1194</v>
      </c>
      <c r="ACL663" s="305" t="s">
        <v>1194</v>
      </c>
      <c r="ACM663" s="305" t="s">
        <v>1194</v>
      </c>
      <c r="ACN663" s="305" t="s">
        <v>1194</v>
      </c>
      <c r="ACO663" s="305" t="s">
        <v>1194</v>
      </c>
      <c r="ACP663" s="305" t="s">
        <v>1194</v>
      </c>
      <c r="ACQ663" s="305" t="s">
        <v>1194</v>
      </c>
      <c r="ACR663" s="305" t="s">
        <v>1194</v>
      </c>
      <c r="ACS663" s="305" t="s">
        <v>1194</v>
      </c>
      <c r="ACT663" s="305" t="s">
        <v>1194</v>
      </c>
      <c r="ACU663" s="305" t="s">
        <v>1194</v>
      </c>
      <c r="ACV663" s="305" t="s">
        <v>1194</v>
      </c>
      <c r="ACW663" s="305" t="s">
        <v>1194</v>
      </c>
      <c r="ACX663" s="305" t="s">
        <v>1194</v>
      </c>
      <c r="ACY663" s="305" t="s">
        <v>1194</v>
      </c>
      <c r="ACZ663" s="305" t="s">
        <v>1194</v>
      </c>
      <c r="ADA663" s="305" t="s">
        <v>1194</v>
      </c>
      <c r="ADB663" s="305" t="s">
        <v>1194</v>
      </c>
      <c r="ADC663" s="305" t="s">
        <v>1194</v>
      </c>
      <c r="ADD663" s="305" t="s">
        <v>1194</v>
      </c>
      <c r="ADE663" s="305" t="s">
        <v>1194</v>
      </c>
      <c r="ADF663" s="305" t="s">
        <v>1194</v>
      </c>
      <c r="ADG663" s="305" t="s">
        <v>1194</v>
      </c>
      <c r="ADH663" s="305" t="s">
        <v>1194</v>
      </c>
      <c r="ADI663" s="305" t="s">
        <v>1194</v>
      </c>
      <c r="ADJ663" s="305" t="s">
        <v>1194</v>
      </c>
      <c r="ADK663" s="305" t="s">
        <v>1194</v>
      </c>
      <c r="ADL663" s="305" t="s">
        <v>1194</v>
      </c>
      <c r="ADM663" s="305" t="s">
        <v>1194</v>
      </c>
      <c r="ADN663" s="305" t="s">
        <v>1194</v>
      </c>
      <c r="ADO663" s="305" t="s">
        <v>1194</v>
      </c>
      <c r="ADP663" s="305" t="s">
        <v>1194</v>
      </c>
      <c r="ADQ663" s="305" t="s">
        <v>1194</v>
      </c>
      <c r="ADR663" s="305" t="s">
        <v>1194</v>
      </c>
      <c r="ADS663" s="305" t="s">
        <v>1194</v>
      </c>
      <c r="ADT663" s="305" t="s">
        <v>1194</v>
      </c>
      <c r="ADU663" s="305" t="s">
        <v>1194</v>
      </c>
      <c r="ADV663" s="305" t="s">
        <v>1194</v>
      </c>
      <c r="ADW663" s="305" t="s">
        <v>1194</v>
      </c>
      <c r="ADX663" s="305" t="s">
        <v>1194</v>
      </c>
      <c r="ADY663" s="305" t="s">
        <v>1194</v>
      </c>
      <c r="ADZ663" s="305" t="s">
        <v>1194</v>
      </c>
      <c r="AEA663" s="305" t="s">
        <v>1194</v>
      </c>
      <c r="AEB663" s="305" t="s">
        <v>1194</v>
      </c>
      <c r="AEC663" s="305" t="s">
        <v>1194</v>
      </c>
      <c r="AED663" s="305" t="s">
        <v>1194</v>
      </c>
      <c r="AEE663" s="305" t="s">
        <v>1194</v>
      </c>
      <c r="AEF663" s="305" t="s">
        <v>1194</v>
      </c>
      <c r="AEG663" s="305" t="s">
        <v>1194</v>
      </c>
      <c r="AEH663" s="305" t="s">
        <v>1194</v>
      </c>
      <c r="AEI663" s="305" t="s">
        <v>1194</v>
      </c>
      <c r="AEJ663" s="305" t="s">
        <v>1194</v>
      </c>
      <c r="AEK663" s="305" t="s">
        <v>1194</v>
      </c>
      <c r="AEL663" s="305" t="s">
        <v>1194</v>
      </c>
      <c r="AEM663" s="305" t="s">
        <v>1194</v>
      </c>
      <c r="AEN663" s="305" t="s">
        <v>1194</v>
      </c>
      <c r="AEO663" s="305" t="s">
        <v>1194</v>
      </c>
      <c r="AEP663" s="305" t="s">
        <v>1194</v>
      </c>
      <c r="AEQ663" s="305" t="s">
        <v>1194</v>
      </c>
      <c r="AER663" s="305" t="s">
        <v>1194</v>
      </c>
      <c r="AES663" s="305" t="s">
        <v>1194</v>
      </c>
      <c r="AET663" s="305" t="s">
        <v>1194</v>
      </c>
      <c r="AEU663" s="305" t="s">
        <v>1194</v>
      </c>
      <c r="AEV663" s="305" t="s">
        <v>1194</v>
      </c>
      <c r="AEW663" s="305" t="s">
        <v>1194</v>
      </c>
      <c r="AEX663" s="305" t="s">
        <v>1194</v>
      </c>
      <c r="AEY663" s="305" t="s">
        <v>1194</v>
      </c>
      <c r="AEZ663" s="305" t="s">
        <v>1194</v>
      </c>
      <c r="AFA663" s="305" t="s">
        <v>1194</v>
      </c>
      <c r="AFB663" s="305" t="s">
        <v>1194</v>
      </c>
      <c r="AFC663" s="305" t="s">
        <v>1194</v>
      </c>
      <c r="AFD663" s="305" t="s">
        <v>1194</v>
      </c>
      <c r="AFE663" s="305" t="s">
        <v>1194</v>
      </c>
      <c r="AFF663" s="305" t="s">
        <v>1194</v>
      </c>
      <c r="AFG663" s="305" t="s">
        <v>1194</v>
      </c>
      <c r="AFH663" s="305" t="s">
        <v>1194</v>
      </c>
      <c r="AFI663" s="305" t="s">
        <v>1194</v>
      </c>
      <c r="AFJ663" s="305" t="s">
        <v>1194</v>
      </c>
      <c r="AFK663" s="305" t="s">
        <v>1194</v>
      </c>
      <c r="AFL663" s="305" t="s">
        <v>1194</v>
      </c>
      <c r="AFM663" s="305" t="s">
        <v>1194</v>
      </c>
      <c r="AFN663" s="305" t="s">
        <v>1194</v>
      </c>
      <c r="AFO663" s="305" t="s">
        <v>1194</v>
      </c>
      <c r="AFP663" s="305" t="s">
        <v>1194</v>
      </c>
      <c r="AFQ663" s="305" t="s">
        <v>1194</v>
      </c>
      <c r="AFR663" s="305" t="s">
        <v>1194</v>
      </c>
      <c r="AFS663" s="305" t="s">
        <v>1194</v>
      </c>
      <c r="AFT663" s="305" t="s">
        <v>1194</v>
      </c>
      <c r="AFU663" s="305" t="s">
        <v>1194</v>
      </c>
      <c r="AFV663" s="305" t="s">
        <v>1194</v>
      </c>
      <c r="AFW663" s="305" t="s">
        <v>1194</v>
      </c>
      <c r="AFX663" s="305" t="s">
        <v>1194</v>
      </c>
      <c r="AFY663" s="305" t="s">
        <v>1194</v>
      </c>
      <c r="AFZ663" s="305" t="s">
        <v>1194</v>
      </c>
      <c r="AGA663" s="305" t="s">
        <v>1194</v>
      </c>
      <c r="AGB663" s="305" t="s">
        <v>1194</v>
      </c>
      <c r="AGC663" s="305" t="s">
        <v>1194</v>
      </c>
      <c r="AGD663" s="305" t="s">
        <v>1194</v>
      </c>
      <c r="AGE663" s="305" t="s">
        <v>1194</v>
      </c>
      <c r="AGF663" s="305" t="s">
        <v>1194</v>
      </c>
      <c r="AGG663" s="305" t="s">
        <v>1194</v>
      </c>
      <c r="AGH663" s="305" t="s">
        <v>1194</v>
      </c>
      <c r="AGI663" s="305" t="s">
        <v>1194</v>
      </c>
      <c r="AGJ663" s="305" t="s">
        <v>1194</v>
      </c>
      <c r="AGK663" s="305" t="s">
        <v>1194</v>
      </c>
      <c r="AGL663" s="305" t="s">
        <v>1194</v>
      </c>
      <c r="AGM663" s="305" t="s">
        <v>1194</v>
      </c>
      <c r="AGN663" s="305" t="s">
        <v>1194</v>
      </c>
      <c r="AGO663" s="305" t="s">
        <v>1194</v>
      </c>
      <c r="AGP663" s="305" t="s">
        <v>1194</v>
      </c>
      <c r="AGQ663" s="305" t="s">
        <v>1194</v>
      </c>
      <c r="AGR663" s="305" t="s">
        <v>1194</v>
      </c>
      <c r="AGS663" s="305" t="s">
        <v>1194</v>
      </c>
      <c r="AGT663" s="305" t="s">
        <v>1194</v>
      </c>
      <c r="AGU663" s="305" t="s">
        <v>1194</v>
      </c>
      <c r="AGV663" s="305" t="s">
        <v>1194</v>
      </c>
      <c r="AGW663" s="305" t="s">
        <v>1194</v>
      </c>
      <c r="AGX663" s="305" t="s">
        <v>1194</v>
      </c>
      <c r="AGY663" s="305" t="s">
        <v>1194</v>
      </c>
      <c r="AGZ663" s="305" t="s">
        <v>1194</v>
      </c>
      <c r="AHA663" s="305" t="s">
        <v>1194</v>
      </c>
      <c r="AHB663" s="305" t="s">
        <v>1194</v>
      </c>
      <c r="AHC663" s="305" t="s">
        <v>1194</v>
      </c>
      <c r="AHD663" s="305" t="s">
        <v>1194</v>
      </c>
      <c r="AHE663" s="305" t="s">
        <v>1194</v>
      </c>
      <c r="AHF663" s="305" t="s">
        <v>1194</v>
      </c>
      <c r="AHG663" s="305" t="s">
        <v>1194</v>
      </c>
      <c r="AHH663" s="305" t="s">
        <v>1194</v>
      </c>
      <c r="AHI663" s="305" t="s">
        <v>1194</v>
      </c>
      <c r="AHJ663" s="305" t="s">
        <v>1194</v>
      </c>
      <c r="AHK663" s="305" t="s">
        <v>1194</v>
      </c>
      <c r="AHL663" s="305" t="s">
        <v>1194</v>
      </c>
      <c r="AHM663" s="305" t="s">
        <v>1194</v>
      </c>
      <c r="AHN663" s="305" t="s">
        <v>1194</v>
      </c>
      <c r="AHO663" s="305" t="s">
        <v>1194</v>
      </c>
      <c r="AHP663" s="305" t="s">
        <v>1194</v>
      </c>
      <c r="AHQ663" s="305" t="s">
        <v>1194</v>
      </c>
      <c r="AHR663" s="305" t="s">
        <v>1194</v>
      </c>
      <c r="AHS663" s="305" t="s">
        <v>1194</v>
      </c>
      <c r="AHT663" s="305" t="s">
        <v>1194</v>
      </c>
      <c r="AHU663" s="305" t="s">
        <v>1194</v>
      </c>
      <c r="AHV663" s="305" t="s">
        <v>1194</v>
      </c>
      <c r="AHW663" s="305" t="s">
        <v>1194</v>
      </c>
      <c r="AHX663" s="305" t="s">
        <v>1194</v>
      </c>
      <c r="AHY663" s="305" t="s">
        <v>1194</v>
      </c>
      <c r="AHZ663" s="305" t="s">
        <v>1194</v>
      </c>
      <c r="AIA663" s="305" t="s">
        <v>1194</v>
      </c>
      <c r="AIB663" s="305" t="s">
        <v>1194</v>
      </c>
      <c r="AIC663" s="305" t="s">
        <v>1194</v>
      </c>
      <c r="AID663" s="305" t="s">
        <v>1194</v>
      </c>
      <c r="AIE663" s="305" t="s">
        <v>1194</v>
      </c>
      <c r="AIF663" s="305" t="s">
        <v>1194</v>
      </c>
      <c r="AIG663" s="305" t="s">
        <v>1194</v>
      </c>
      <c r="AIH663" s="305" t="s">
        <v>1194</v>
      </c>
      <c r="AII663" s="305" t="s">
        <v>1194</v>
      </c>
      <c r="AIJ663" s="305" t="s">
        <v>1194</v>
      </c>
      <c r="AIK663" s="305" t="s">
        <v>1194</v>
      </c>
      <c r="AIL663" s="305" t="s">
        <v>1194</v>
      </c>
      <c r="AIM663" s="305" t="s">
        <v>1194</v>
      </c>
      <c r="AIN663" s="305" t="s">
        <v>1194</v>
      </c>
      <c r="AIO663" s="305" t="s">
        <v>1194</v>
      </c>
      <c r="AIP663" s="305" t="s">
        <v>1194</v>
      </c>
      <c r="AIQ663" s="305" t="s">
        <v>1194</v>
      </c>
      <c r="AIR663" s="305" t="s">
        <v>1194</v>
      </c>
      <c r="AIS663" s="305" t="s">
        <v>1194</v>
      </c>
      <c r="AIT663" s="305" t="s">
        <v>1194</v>
      </c>
      <c r="AIU663" s="305" t="s">
        <v>1194</v>
      </c>
      <c r="AIV663" s="305" t="s">
        <v>1194</v>
      </c>
      <c r="AIW663" s="305" t="s">
        <v>1194</v>
      </c>
      <c r="AIX663" s="305" t="s">
        <v>1194</v>
      </c>
      <c r="AIY663" s="305" t="s">
        <v>1194</v>
      </c>
      <c r="AIZ663" s="305" t="s">
        <v>1194</v>
      </c>
      <c r="AJA663" s="305" t="s">
        <v>1194</v>
      </c>
      <c r="AJB663" s="305" t="s">
        <v>1194</v>
      </c>
      <c r="AJC663" s="305" t="s">
        <v>1194</v>
      </c>
      <c r="AJD663" s="305" t="s">
        <v>1194</v>
      </c>
      <c r="AJE663" s="305" t="s">
        <v>1194</v>
      </c>
      <c r="AJF663" s="305" t="s">
        <v>1194</v>
      </c>
      <c r="AJG663" s="305" t="s">
        <v>1194</v>
      </c>
      <c r="AJH663" s="305" t="s">
        <v>1194</v>
      </c>
      <c r="AJI663" s="305" t="s">
        <v>1194</v>
      </c>
      <c r="AJJ663" s="305" t="s">
        <v>1194</v>
      </c>
      <c r="AJK663" s="305" t="s">
        <v>1194</v>
      </c>
      <c r="AJL663" s="305" t="s">
        <v>1194</v>
      </c>
      <c r="AJM663" s="305" t="s">
        <v>1194</v>
      </c>
      <c r="AJN663" s="305" t="s">
        <v>1194</v>
      </c>
      <c r="AJO663" s="305" t="s">
        <v>1194</v>
      </c>
      <c r="AJP663" s="305" t="s">
        <v>1194</v>
      </c>
      <c r="AJQ663" s="305" t="s">
        <v>1194</v>
      </c>
      <c r="AJR663" s="305" t="s">
        <v>1194</v>
      </c>
      <c r="AJS663" s="305" t="s">
        <v>1194</v>
      </c>
      <c r="AJT663" s="305" t="s">
        <v>1194</v>
      </c>
      <c r="AJU663" s="305" t="s">
        <v>1194</v>
      </c>
      <c r="AJV663" s="305" t="s">
        <v>1194</v>
      </c>
      <c r="AJW663" s="305" t="s">
        <v>1194</v>
      </c>
      <c r="AJX663" s="305" t="s">
        <v>1194</v>
      </c>
      <c r="AJY663" s="305" t="s">
        <v>1194</v>
      </c>
      <c r="AJZ663" s="305" t="s">
        <v>1194</v>
      </c>
      <c r="AKA663" s="305" t="s">
        <v>1194</v>
      </c>
      <c r="AKB663" s="305" t="s">
        <v>1194</v>
      </c>
      <c r="AKC663" s="305" t="s">
        <v>1194</v>
      </c>
      <c r="AKD663" s="305" t="s">
        <v>1194</v>
      </c>
      <c r="AKE663" s="305" t="s">
        <v>1194</v>
      </c>
      <c r="AKF663" s="305" t="s">
        <v>1194</v>
      </c>
      <c r="AKG663" s="305" t="s">
        <v>1194</v>
      </c>
      <c r="AKH663" s="305" t="s">
        <v>1194</v>
      </c>
      <c r="AKI663" s="305" t="s">
        <v>1194</v>
      </c>
      <c r="AKJ663" s="305" t="s">
        <v>1194</v>
      </c>
      <c r="AKK663" s="305" t="s">
        <v>1194</v>
      </c>
      <c r="AKL663" s="305" t="s">
        <v>1194</v>
      </c>
      <c r="AKM663" s="305" t="s">
        <v>1194</v>
      </c>
      <c r="AKN663" s="305" t="s">
        <v>1194</v>
      </c>
      <c r="AKO663" s="305" t="s">
        <v>1194</v>
      </c>
      <c r="AKP663" s="305" t="s">
        <v>1194</v>
      </c>
      <c r="AKQ663" s="305" t="s">
        <v>1194</v>
      </c>
      <c r="AKR663" s="305" t="s">
        <v>1194</v>
      </c>
      <c r="AKS663" s="305" t="s">
        <v>1194</v>
      </c>
      <c r="AKT663" s="305" t="s">
        <v>1194</v>
      </c>
      <c r="AKU663" s="305" t="s">
        <v>1194</v>
      </c>
      <c r="AKV663" s="305" t="s">
        <v>1194</v>
      </c>
      <c r="AKW663" s="305" t="s">
        <v>1194</v>
      </c>
      <c r="AKX663" s="305" t="s">
        <v>1194</v>
      </c>
      <c r="AKY663" s="305" t="s">
        <v>1194</v>
      </c>
      <c r="AKZ663" s="305" t="s">
        <v>1194</v>
      </c>
      <c r="ALA663" s="305" t="s">
        <v>1194</v>
      </c>
      <c r="ALB663" s="305" t="s">
        <v>1194</v>
      </c>
      <c r="ALC663" s="305" t="s">
        <v>1194</v>
      </c>
      <c r="ALD663" s="305" t="s">
        <v>1194</v>
      </c>
      <c r="ALE663" s="305" t="s">
        <v>1194</v>
      </c>
      <c r="ALF663" s="305" t="s">
        <v>1194</v>
      </c>
      <c r="ALG663" s="305" t="s">
        <v>1194</v>
      </c>
      <c r="ALH663" s="305" t="s">
        <v>1194</v>
      </c>
      <c r="ALI663" s="305" t="s">
        <v>1194</v>
      </c>
      <c r="ALJ663" s="305" t="s">
        <v>1194</v>
      </c>
      <c r="ALK663" s="305" t="s">
        <v>1194</v>
      </c>
      <c r="ALL663" s="305" t="s">
        <v>1194</v>
      </c>
      <c r="ALM663" s="305" t="s">
        <v>1194</v>
      </c>
      <c r="ALN663" s="305" t="s">
        <v>1194</v>
      </c>
      <c r="ALO663" s="305" t="s">
        <v>1194</v>
      </c>
      <c r="ALP663" s="305" t="s">
        <v>1194</v>
      </c>
      <c r="ALQ663" s="305" t="s">
        <v>1194</v>
      </c>
      <c r="ALR663" s="305" t="s">
        <v>1194</v>
      </c>
      <c r="ALS663" s="305" t="s">
        <v>1194</v>
      </c>
      <c r="ALT663" s="305" t="s">
        <v>1194</v>
      </c>
      <c r="ALU663" s="305" t="s">
        <v>1194</v>
      </c>
      <c r="ALV663" s="305" t="s">
        <v>1194</v>
      </c>
      <c r="ALW663" s="305" t="s">
        <v>1194</v>
      </c>
      <c r="ALX663" s="305" t="s">
        <v>1194</v>
      </c>
      <c r="ALY663" s="305" t="s">
        <v>1194</v>
      </c>
      <c r="ALZ663" s="305" t="s">
        <v>1194</v>
      </c>
      <c r="AMA663" s="305" t="s">
        <v>1194</v>
      </c>
      <c r="AMB663" s="305" t="s">
        <v>1194</v>
      </c>
      <c r="AMC663" s="305" t="s">
        <v>1194</v>
      </c>
      <c r="AMD663" s="305" t="s">
        <v>1194</v>
      </c>
      <c r="AME663" s="305" t="s">
        <v>1194</v>
      </c>
      <c r="AMF663" s="305" t="s">
        <v>1194</v>
      </c>
      <c r="AMG663" s="305" t="s">
        <v>1194</v>
      </c>
      <c r="AMH663" s="305" t="s">
        <v>1194</v>
      </c>
      <c r="AMI663" s="305" t="s">
        <v>1194</v>
      </c>
      <c r="AMJ663" s="305" t="s">
        <v>1194</v>
      </c>
      <c r="AMK663" s="305" t="s">
        <v>1194</v>
      </c>
      <c r="AML663" s="305" t="s">
        <v>1194</v>
      </c>
      <c r="AMM663" s="305" t="s">
        <v>1194</v>
      </c>
      <c r="AMN663" s="305" t="s">
        <v>1194</v>
      </c>
      <c r="AMO663" s="305" t="s">
        <v>1194</v>
      </c>
      <c r="AMP663" s="305" t="s">
        <v>1194</v>
      </c>
      <c r="AMQ663" s="305" t="s">
        <v>1194</v>
      </c>
      <c r="AMR663" s="305" t="s">
        <v>1194</v>
      </c>
      <c r="AMS663" s="305" t="s">
        <v>1194</v>
      </c>
      <c r="AMT663" s="305" t="s">
        <v>1194</v>
      </c>
      <c r="AMU663" s="305" t="s">
        <v>1194</v>
      </c>
      <c r="AMV663" s="305" t="s">
        <v>1194</v>
      </c>
      <c r="AMW663" s="305" t="s">
        <v>1194</v>
      </c>
      <c r="AMX663" s="305" t="s">
        <v>1194</v>
      </c>
      <c r="AMY663" s="305" t="s">
        <v>1194</v>
      </c>
      <c r="AMZ663" s="305" t="s">
        <v>1194</v>
      </c>
      <c r="ANA663" s="305" t="s">
        <v>1194</v>
      </c>
      <c r="ANB663" s="305" t="s">
        <v>1194</v>
      </c>
      <c r="ANC663" s="305" t="s">
        <v>1194</v>
      </c>
      <c r="AND663" s="305" t="s">
        <v>1194</v>
      </c>
      <c r="ANE663" s="305" t="s">
        <v>1194</v>
      </c>
      <c r="ANF663" s="305" t="s">
        <v>1194</v>
      </c>
      <c r="ANG663" s="305" t="s">
        <v>1194</v>
      </c>
      <c r="ANH663" s="305" t="s">
        <v>1194</v>
      </c>
      <c r="ANI663" s="305" t="s">
        <v>1194</v>
      </c>
      <c r="ANJ663" s="305" t="s">
        <v>1194</v>
      </c>
      <c r="ANK663" s="305" t="s">
        <v>1194</v>
      </c>
      <c r="ANL663" s="305" t="s">
        <v>1194</v>
      </c>
      <c r="ANM663" s="305" t="s">
        <v>1194</v>
      </c>
      <c r="ANN663" s="305" t="s">
        <v>1194</v>
      </c>
      <c r="ANO663" s="305" t="s">
        <v>1194</v>
      </c>
      <c r="ANP663" s="305" t="s">
        <v>1194</v>
      </c>
      <c r="ANQ663" s="305" t="s">
        <v>1194</v>
      </c>
      <c r="ANR663" s="305" t="s">
        <v>1194</v>
      </c>
      <c r="ANS663" s="305" t="s">
        <v>1194</v>
      </c>
      <c r="ANT663" s="305" t="s">
        <v>1194</v>
      </c>
      <c r="ANU663" s="305" t="s">
        <v>1194</v>
      </c>
      <c r="ANV663" s="305" t="s">
        <v>1194</v>
      </c>
      <c r="ANW663" s="305" t="s">
        <v>1194</v>
      </c>
      <c r="ANX663" s="305" t="s">
        <v>1194</v>
      </c>
      <c r="ANY663" s="305" t="s">
        <v>1194</v>
      </c>
      <c r="ANZ663" s="305" t="s">
        <v>1194</v>
      </c>
      <c r="AOA663" s="305" t="s">
        <v>1194</v>
      </c>
      <c r="AOB663" s="305" t="s">
        <v>1194</v>
      </c>
      <c r="AOC663" s="305" t="s">
        <v>1194</v>
      </c>
      <c r="AOD663" s="305" t="s">
        <v>1194</v>
      </c>
      <c r="AOE663" s="305" t="s">
        <v>1194</v>
      </c>
      <c r="AOF663" s="305" t="s">
        <v>1194</v>
      </c>
      <c r="AOG663" s="305" t="s">
        <v>1194</v>
      </c>
      <c r="AOH663" s="305" t="s">
        <v>1194</v>
      </c>
      <c r="AOI663" s="305" t="s">
        <v>1194</v>
      </c>
      <c r="AOJ663" s="305" t="s">
        <v>1194</v>
      </c>
      <c r="AOK663" s="305" t="s">
        <v>1194</v>
      </c>
      <c r="AOL663" s="305" t="s">
        <v>1194</v>
      </c>
      <c r="AOM663" s="305" t="s">
        <v>1194</v>
      </c>
      <c r="AON663" s="305" t="s">
        <v>1194</v>
      </c>
      <c r="AOO663" s="305" t="s">
        <v>1194</v>
      </c>
      <c r="AOP663" s="305" t="s">
        <v>1194</v>
      </c>
      <c r="AOQ663" s="305" t="s">
        <v>1194</v>
      </c>
      <c r="AOR663" s="305" t="s">
        <v>1194</v>
      </c>
      <c r="AOS663" s="305" t="s">
        <v>1194</v>
      </c>
      <c r="AOT663" s="305" t="s">
        <v>1194</v>
      </c>
      <c r="AOU663" s="305" t="s">
        <v>1194</v>
      </c>
      <c r="AOV663" s="305" t="s">
        <v>1194</v>
      </c>
      <c r="AOW663" s="305" t="s">
        <v>1194</v>
      </c>
      <c r="AOX663" s="305" t="s">
        <v>1194</v>
      </c>
      <c r="AOY663" s="305" t="s">
        <v>1194</v>
      </c>
      <c r="AOZ663" s="305" t="s">
        <v>1194</v>
      </c>
      <c r="APA663" s="305" t="s">
        <v>1194</v>
      </c>
      <c r="APB663" s="305" t="s">
        <v>1194</v>
      </c>
      <c r="APC663" s="305" t="s">
        <v>1194</v>
      </c>
      <c r="APD663" s="305" t="s">
        <v>1194</v>
      </c>
      <c r="APE663" s="305" t="s">
        <v>1194</v>
      </c>
      <c r="APF663" s="305" t="s">
        <v>1194</v>
      </c>
      <c r="APG663" s="305" t="s">
        <v>1194</v>
      </c>
      <c r="APH663" s="305" t="s">
        <v>1194</v>
      </c>
      <c r="API663" s="305" t="s">
        <v>1194</v>
      </c>
      <c r="APJ663" s="305" t="s">
        <v>1194</v>
      </c>
      <c r="APK663" s="305" t="s">
        <v>1194</v>
      </c>
      <c r="APL663" s="305" t="s">
        <v>1194</v>
      </c>
      <c r="APM663" s="305" t="s">
        <v>1194</v>
      </c>
      <c r="APN663" s="305" t="s">
        <v>1194</v>
      </c>
      <c r="APO663" s="305" t="s">
        <v>1194</v>
      </c>
      <c r="APP663" s="305" t="s">
        <v>1194</v>
      </c>
      <c r="APQ663" s="305" t="s">
        <v>1194</v>
      </c>
      <c r="APR663" s="305" t="s">
        <v>1194</v>
      </c>
      <c r="APS663" s="305" t="s">
        <v>1194</v>
      </c>
      <c r="APT663" s="305" t="s">
        <v>1194</v>
      </c>
      <c r="APU663" s="305" t="s">
        <v>1194</v>
      </c>
      <c r="APV663" s="305" t="s">
        <v>1194</v>
      </c>
      <c r="APW663" s="305" t="s">
        <v>1194</v>
      </c>
      <c r="APX663" s="305" t="s">
        <v>1194</v>
      </c>
      <c r="APY663" s="305" t="s">
        <v>1194</v>
      </c>
      <c r="APZ663" s="305" t="s">
        <v>1194</v>
      </c>
      <c r="AQA663" s="305" t="s">
        <v>1194</v>
      </c>
      <c r="AQB663" s="305" t="s">
        <v>1194</v>
      </c>
      <c r="AQC663" s="305" t="s">
        <v>1194</v>
      </c>
      <c r="AQD663" s="305" t="s">
        <v>1194</v>
      </c>
      <c r="AQE663" s="305" t="s">
        <v>1194</v>
      </c>
      <c r="AQF663" s="305" t="s">
        <v>1194</v>
      </c>
      <c r="AQG663" s="305" t="s">
        <v>1194</v>
      </c>
      <c r="AQH663" s="305" t="s">
        <v>1194</v>
      </c>
      <c r="AQI663" s="305" t="s">
        <v>1194</v>
      </c>
      <c r="AQJ663" s="305" t="s">
        <v>1194</v>
      </c>
      <c r="AQK663" s="305" t="s">
        <v>1194</v>
      </c>
      <c r="AQL663" s="305" t="s">
        <v>1194</v>
      </c>
      <c r="AQM663" s="305" t="s">
        <v>1194</v>
      </c>
      <c r="AQN663" s="305" t="s">
        <v>1194</v>
      </c>
      <c r="AQO663" s="305" t="s">
        <v>1194</v>
      </c>
      <c r="AQP663" s="305" t="s">
        <v>1194</v>
      </c>
      <c r="AQQ663" s="305" t="s">
        <v>1194</v>
      </c>
      <c r="AQR663" s="305" t="s">
        <v>1194</v>
      </c>
      <c r="AQS663" s="305" t="s">
        <v>1194</v>
      </c>
      <c r="AQT663" s="305" t="s">
        <v>1194</v>
      </c>
      <c r="AQU663" s="305" t="s">
        <v>1194</v>
      </c>
      <c r="AQV663" s="305" t="s">
        <v>1194</v>
      </c>
      <c r="AQW663" s="305" t="s">
        <v>1194</v>
      </c>
      <c r="AQX663" s="305" t="s">
        <v>1194</v>
      </c>
      <c r="AQY663" s="305" t="s">
        <v>1194</v>
      </c>
      <c r="AQZ663" s="305" t="s">
        <v>1194</v>
      </c>
      <c r="ARA663" s="305" t="s">
        <v>1194</v>
      </c>
      <c r="ARB663" s="305" t="s">
        <v>1194</v>
      </c>
      <c r="ARC663" s="305" t="s">
        <v>1194</v>
      </c>
      <c r="ARD663" s="305" t="s">
        <v>1194</v>
      </c>
      <c r="ARE663" s="305" t="s">
        <v>1194</v>
      </c>
      <c r="ARF663" s="305" t="s">
        <v>1194</v>
      </c>
      <c r="ARG663" s="305" t="s">
        <v>1194</v>
      </c>
      <c r="ARH663" s="305" t="s">
        <v>1194</v>
      </c>
      <c r="ARI663" s="305" t="s">
        <v>1194</v>
      </c>
      <c r="ARJ663" s="305" t="s">
        <v>1194</v>
      </c>
      <c r="ARK663" s="305" t="s">
        <v>1194</v>
      </c>
      <c r="ARL663" s="305" t="s">
        <v>1194</v>
      </c>
      <c r="ARM663" s="305" t="s">
        <v>1194</v>
      </c>
      <c r="ARN663" s="305" t="s">
        <v>1194</v>
      </c>
      <c r="ARO663" s="305" t="s">
        <v>1194</v>
      </c>
      <c r="ARP663" s="305" t="s">
        <v>1194</v>
      </c>
      <c r="ARQ663" s="305" t="s">
        <v>1194</v>
      </c>
      <c r="ARR663" s="305" t="s">
        <v>1194</v>
      </c>
      <c r="ARS663" s="305" t="s">
        <v>1194</v>
      </c>
      <c r="ART663" s="305" t="s">
        <v>1194</v>
      </c>
      <c r="ARU663" s="305" t="s">
        <v>1194</v>
      </c>
      <c r="ARV663" s="305" t="s">
        <v>1194</v>
      </c>
      <c r="ARW663" s="305" t="s">
        <v>1194</v>
      </c>
      <c r="ARX663" s="305" t="s">
        <v>1194</v>
      </c>
      <c r="ARY663" s="305" t="s">
        <v>1194</v>
      </c>
      <c r="ARZ663" s="305" t="s">
        <v>1194</v>
      </c>
      <c r="ASA663" s="305" t="s">
        <v>1194</v>
      </c>
      <c r="ASB663" s="305" t="s">
        <v>1194</v>
      </c>
      <c r="ASC663" s="305" t="s">
        <v>1194</v>
      </c>
      <c r="ASD663" s="305" t="s">
        <v>1194</v>
      </c>
      <c r="ASE663" s="305" t="s">
        <v>1194</v>
      </c>
      <c r="ASF663" s="305" t="s">
        <v>1194</v>
      </c>
      <c r="ASG663" s="305" t="s">
        <v>1194</v>
      </c>
      <c r="ASH663" s="305" t="s">
        <v>1194</v>
      </c>
      <c r="ASI663" s="305" t="s">
        <v>1194</v>
      </c>
      <c r="ASJ663" s="305" t="s">
        <v>1194</v>
      </c>
      <c r="ASK663" s="305" t="s">
        <v>1194</v>
      </c>
      <c r="ASL663" s="305" t="s">
        <v>1194</v>
      </c>
      <c r="ASM663" s="305" t="s">
        <v>1194</v>
      </c>
      <c r="ASN663" s="305" t="s">
        <v>1194</v>
      </c>
      <c r="ASO663" s="305" t="s">
        <v>1194</v>
      </c>
      <c r="ASP663" s="305" t="s">
        <v>1194</v>
      </c>
      <c r="ASQ663" s="305" t="s">
        <v>1194</v>
      </c>
      <c r="ASR663" s="305" t="s">
        <v>1194</v>
      </c>
      <c r="ASS663" s="305" t="s">
        <v>1194</v>
      </c>
      <c r="AST663" s="305" t="s">
        <v>1194</v>
      </c>
      <c r="ASU663" s="305" t="s">
        <v>1194</v>
      </c>
      <c r="ASV663" s="305" t="s">
        <v>1194</v>
      </c>
      <c r="ASW663" s="305" t="s">
        <v>1194</v>
      </c>
      <c r="ASX663" s="305" t="s">
        <v>1194</v>
      </c>
      <c r="ASY663" s="305" t="s">
        <v>1194</v>
      </c>
      <c r="ASZ663" s="305" t="s">
        <v>1194</v>
      </c>
      <c r="ATA663" s="305" t="s">
        <v>1194</v>
      </c>
      <c r="ATB663" s="305" t="s">
        <v>1194</v>
      </c>
      <c r="ATC663" s="305" t="s">
        <v>1194</v>
      </c>
      <c r="ATD663" s="305" t="s">
        <v>1194</v>
      </c>
      <c r="ATE663" s="305" t="s">
        <v>1194</v>
      </c>
      <c r="ATF663" s="305" t="s">
        <v>1194</v>
      </c>
      <c r="ATG663" s="305" t="s">
        <v>1194</v>
      </c>
      <c r="ATH663" s="305" t="s">
        <v>1194</v>
      </c>
      <c r="ATI663" s="305" t="s">
        <v>1194</v>
      </c>
      <c r="ATJ663" s="305" t="s">
        <v>1194</v>
      </c>
      <c r="ATK663" s="305" t="s">
        <v>1194</v>
      </c>
      <c r="ATL663" s="305" t="s">
        <v>1194</v>
      </c>
      <c r="ATM663" s="305" t="s">
        <v>1194</v>
      </c>
      <c r="ATN663" s="305" t="s">
        <v>1194</v>
      </c>
      <c r="ATO663" s="305" t="s">
        <v>1194</v>
      </c>
      <c r="ATP663" s="305" t="s">
        <v>1194</v>
      </c>
      <c r="ATQ663" s="305" t="s">
        <v>1194</v>
      </c>
      <c r="ATR663" s="305" t="s">
        <v>1194</v>
      </c>
      <c r="ATS663" s="305" t="s">
        <v>1194</v>
      </c>
      <c r="ATT663" s="305" t="s">
        <v>1194</v>
      </c>
      <c r="ATU663" s="305" t="s">
        <v>1194</v>
      </c>
      <c r="ATV663" s="305" t="s">
        <v>1194</v>
      </c>
      <c r="ATW663" s="305" t="s">
        <v>1194</v>
      </c>
      <c r="ATX663" s="305" t="s">
        <v>1194</v>
      </c>
      <c r="ATY663" s="305" t="s">
        <v>1194</v>
      </c>
      <c r="ATZ663" s="305" t="s">
        <v>1194</v>
      </c>
      <c r="AUA663" s="305" t="s">
        <v>1194</v>
      </c>
      <c r="AUB663" s="305" t="s">
        <v>1194</v>
      </c>
      <c r="AUC663" s="305" t="s">
        <v>1194</v>
      </c>
      <c r="AUD663" s="305" t="s">
        <v>1194</v>
      </c>
      <c r="AUE663" s="305" t="s">
        <v>1194</v>
      </c>
      <c r="AUF663" s="305" t="s">
        <v>1194</v>
      </c>
      <c r="AUG663" s="305" t="s">
        <v>1194</v>
      </c>
      <c r="AUH663" s="305" t="s">
        <v>1194</v>
      </c>
      <c r="AUI663" s="305" t="s">
        <v>1194</v>
      </c>
      <c r="AUJ663" s="305" t="s">
        <v>1194</v>
      </c>
      <c r="AUK663" s="305" t="s">
        <v>1194</v>
      </c>
      <c r="AUL663" s="305" t="s">
        <v>1194</v>
      </c>
      <c r="AUM663" s="305" t="s">
        <v>1194</v>
      </c>
      <c r="AUN663" s="305" t="s">
        <v>1194</v>
      </c>
      <c r="AUO663" s="305" t="s">
        <v>1194</v>
      </c>
      <c r="AUP663" s="305" t="s">
        <v>1194</v>
      </c>
      <c r="AUQ663" s="305" t="s">
        <v>1194</v>
      </c>
      <c r="AUR663" s="305" t="s">
        <v>1194</v>
      </c>
      <c r="AUS663" s="305" t="s">
        <v>1194</v>
      </c>
      <c r="AUT663" s="305" t="s">
        <v>1194</v>
      </c>
      <c r="AUU663" s="305" t="s">
        <v>1194</v>
      </c>
      <c r="AUV663" s="305" t="s">
        <v>1194</v>
      </c>
      <c r="AUW663" s="305" t="s">
        <v>1194</v>
      </c>
      <c r="AUX663" s="305" t="s">
        <v>1194</v>
      </c>
      <c r="AUY663" s="305" t="s">
        <v>1194</v>
      </c>
      <c r="AUZ663" s="305" t="s">
        <v>1194</v>
      </c>
      <c r="AVA663" s="305" t="s">
        <v>1194</v>
      </c>
      <c r="AVB663" s="305" t="s">
        <v>1194</v>
      </c>
      <c r="AVC663" s="305" t="s">
        <v>1194</v>
      </c>
      <c r="AVD663" s="305" t="s">
        <v>1194</v>
      </c>
      <c r="AVE663" s="305" t="s">
        <v>1194</v>
      </c>
      <c r="AVF663" s="305" t="s">
        <v>1194</v>
      </c>
      <c r="AVG663" s="305" t="s">
        <v>1194</v>
      </c>
      <c r="AVH663" s="305" t="s">
        <v>1194</v>
      </c>
      <c r="AVI663" s="305" t="s">
        <v>1194</v>
      </c>
      <c r="AVJ663" s="305" t="s">
        <v>1194</v>
      </c>
      <c r="AVK663" s="305" t="s">
        <v>1194</v>
      </c>
      <c r="AVL663" s="305" t="s">
        <v>1194</v>
      </c>
      <c r="AVM663" s="305" t="s">
        <v>1194</v>
      </c>
      <c r="AVN663" s="305" t="s">
        <v>1194</v>
      </c>
      <c r="AVO663" s="305" t="s">
        <v>1194</v>
      </c>
      <c r="AVP663" s="305" t="s">
        <v>1194</v>
      </c>
      <c r="AVQ663" s="305" t="s">
        <v>1194</v>
      </c>
      <c r="AVR663" s="305" t="s">
        <v>1194</v>
      </c>
      <c r="AVS663" s="305" t="s">
        <v>1194</v>
      </c>
      <c r="AVT663" s="305" t="s">
        <v>1194</v>
      </c>
      <c r="AVU663" s="305" t="s">
        <v>1194</v>
      </c>
      <c r="AVV663" s="305" t="s">
        <v>1194</v>
      </c>
      <c r="AVW663" s="305" t="s">
        <v>1194</v>
      </c>
      <c r="AVX663" s="305" t="s">
        <v>1194</v>
      </c>
      <c r="AVY663" s="305" t="s">
        <v>1194</v>
      </c>
      <c r="AVZ663" s="305" t="s">
        <v>1194</v>
      </c>
      <c r="AWA663" s="305" t="s">
        <v>1194</v>
      </c>
      <c r="AWB663" s="305" t="s">
        <v>1194</v>
      </c>
      <c r="AWC663" s="305" t="s">
        <v>1194</v>
      </c>
      <c r="AWD663" s="305" t="s">
        <v>1194</v>
      </c>
      <c r="AWE663" s="305" t="s">
        <v>1194</v>
      </c>
      <c r="AWF663" s="305" t="s">
        <v>1194</v>
      </c>
      <c r="AWG663" s="305" t="s">
        <v>1194</v>
      </c>
      <c r="AWH663" s="305" t="s">
        <v>1194</v>
      </c>
      <c r="AWI663" s="305" t="s">
        <v>1194</v>
      </c>
      <c r="AWJ663" s="305" t="s">
        <v>1194</v>
      </c>
      <c r="AWK663" s="305" t="s">
        <v>1194</v>
      </c>
      <c r="AWL663" s="305" t="s">
        <v>1194</v>
      </c>
      <c r="AWM663" s="305" t="s">
        <v>1194</v>
      </c>
      <c r="AWN663" s="305" t="s">
        <v>1194</v>
      </c>
      <c r="AWO663" s="305" t="s">
        <v>1194</v>
      </c>
      <c r="AWP663" s="305" t="s">
        <v>1194</v>
      </c>
      <c r="AWQ663" s="305" t="s">
        <v>1194</v>
      </c>
      <c r="AWR663" s="305" t="s">
        <v>1194</v>
      </c>
      <c r="AWS663" s="305" t="s">
        <v>1194</v>
      </c>
      <c r="AWT663" s="305" t="s">
        <v>1194</v>
      </c>
      <c r="AWU663" s="305" t="s">
        <v>1194</v>
      </c>
      <c r="AWV663" s="305" t="s">
        <v>1194</v>
      </c>
      <c r="AWW663" s="305" t="s">
        <v>1194</v>
      </c>
      <c r="AWX663" s="305" t="s">
        <v>1194</v>
      </c>
      <c r="AWY663" s="305" t="s">
        <v>1194</v>
      </c>
      <c r="AWZ663" s="305" t="s">
        <v>1194</v>
      </c>
      <c r="AXA663" s="305" t="s">
        <v>1194</v>
      </c>
      <c r="AXB663" s="305" t="s">
        <v>1194</v>
      </c>
      <c r="AXC663" s="305" t="s">
        <v>1194</v>
      </c>
      <c r="AXD663" s="305" t="s">
        <v>1194</v>
      </c>
      <c r="AXE663" s="305" t="s">
        <v>1194</v>
      </c>
      <c r="AXF663" s="305" t="s">
        <v>1194</v>
      </c>
      <c r="AXG663" s="305" t="s">
        <v>1194</v>
      </c>
      <c r="AXH663" s="305" t="s">
        <v>1194</v>
      </c>
      <c r="AXI663" s="305" t="s">
        <v>1194</v>
      </c>
      <c r="AXJ663" s="305" t="s">
        <v>1194</v>
      </c>
      <c r="AXK663" s="305" t="s">
        <v>1194</v>
      </c>
      <c r="AXL663" s="305" t="s">
        <v>1194</v>
      </c>
      <c r="AXM663" s="305" t="s">
        <v>1194</v>
      </c>
      <c r="AXN663" s="305" t="s">
        <v>1194</v>
      </c>
      <c r="AXO663" s="305" t="s">
        <v>1194</v>
      </c>
      <c r="AXP663" s="305" t="s">
        <v>1194</v>
      </c>
      <c r="AXQ663" s="305" t="s">
        <v>1194</v>
      </c>
      <c r="AXR663" s="305" t="s">
        <v>1194</v>
      </c>
      <c r="AXS663" s="305" t="s">
        <v>1194</v>
      </c>
      <c r="AXT663" s="305" t="s">
        <v>1194</v>
      </c>
      <c r="AXU663" s="305" t="s">
        <v>1194</v>
      </c>
      <c r="AXV663" s="305" t="s">
        <v>1194</v>
      </c>
      <c r="AXW663" s="305" t="s">
        <v>1194</v>
      </c>
      <c r="AXX663" s="305" t="s">
        <v>1194</v>
      </c>
      <c r="AXY663" s="305" t="s">
        <v>1194</v>
      </c>
      <c r="AXZ663" s="305" t="s">
        <v>1194</v>
      </c>
      <c r="AYA663" s="305" t="s">
        <v>1194</v>
      </c>
      <c r="AYB663" s="305" t="s">
        <v>1194</v>
      </c>
      <c r="AYC663" s="305" t="s">
        <v>1194</v>
      </c>
      <c r="AYD663" s="305" t="s">
        <v>1194</v>
      </c>
      <c r="AYE663" s="305" t="s">
        <v>1194</v>
      </c>
      <c r="AYF663" s="305" t="s">
        <v>1194</v>
      </c>
      <c r="AYG663" s="305" t="s">
        <v>1194</v>
      </c>
      <c r="AYH663" s="305" t="s">
        <v>1194</v>
      </c>
      <c r="AYI663" s="305" t="s">
        <v>1194</v>
      </c>
      <c r="AYJ663" s="305" t="s">
        <v>1194</v>
      </c>
      <c r="AYK663" s="305" t="s">
        <v>1194</v>
      </c>
      <c r="AYL663" s="305" t="s">
        <v>1194</v>
      </c>
      <c r="AYM663" s="305" t="s">
        <v>1194</v>
      </c>
      <c r="AYN663" s="305" t="s">
        <v>1194</v>
      </c>
      <c r="AYO663" s="305" t="s">
        <v>1194</v>
      </c>
      <c r="AYP663" s="305" t="s">
        <v>1194</v>
      </c>
      <c r="AYQ663" s="305" t="s">
        <v>1194</v>
      </c>
      <c r="AYR663" s="305" t="s">
        <v>1194</v>
      </c>
      <c r="AYS663" s="305" t="s">
        <v>1194</v>
      </c>
      <c r="AYT663" s="305" t="s">
        <v>1194</v>
      </c>
      <c r="AYU663" s="305" t="s">
        <v>1194</v>
      </c>
      <c r="AYV663" s="305" t="s">
        <v>1194</v>
      </c>
      <c r="AYW663" s="305" t="s">
        <v>1194</v>
      </c>
      <c r="AYX663" s="305" t="s">
        <v>1194</v>
      </c>
      <c r="AYY663" s="305" t="s">
        <v>1194</v>
      </c>
      <c r="AYZ663" s="305" t="s">
        <v>1194</v>
      </c>
      <c r="AZA663" s="305" t="s">
        <v>1194</v>
      </c>
      <c r="AZB663" s="305" t="s">
        <v>1194</v>
      </c>
      <c r="AZC663" s="305" t="s">
        <v>1194</v>
      </c>
      <c r="AZD663" s="305" t="s">
        <v>1194</v>
      </c>
      <c r="AZE663" s="305" t="s">
        <v>1194</v>
      </c>
      <c r="AZF663" s="305" t="s">
        <v>1194</v>
      </c>
      <c r="AZG663" s="305" t="s">
        <v>1194</v>
      </c>
      <c r="AZH663" s="305" t="s">
        <v>1194</v>
      </c>
      <c r="AZI663" s="305" t="s">
        <v>1194</v>
      </c>
      <c r="AZJ663" s="305" t="s">
        <v>1194</v>
      </c>
      <c r="AZK663" s="305" t="s">
        <v>1194</v>
      </c>
      <c r="AZL663" s="305" t="s">
        <v>1194</v>
      </c>
      <c r="AZM663" s="305" t="s">
        <v>1194</v>
      </c>
      <c r="AZN663" s="305" t="s">
        <v>1194</v>
      </c>
      <c r="AZO663" s="305" t="s">
        <v>1194</v>
      </c>
      <c r="AZP663" s="305" t="s">
        <v>1194</v>
      </c>
      <c r="AZQ663" s="305" t="s">
        <v>1194</v>
      </c>
      <c r="AZR663" s="305" t="s">
        <v>1194</v>
      </c>
      <c r="AZS663" s="305" t="s">
        <v>1194</v>
      </c>
      <c r="AZT663" s="305" t="s">
        <v>1194</v>
      </c>
      <c r="AZU663" s="305" t="s">
        <v>1194</v>
      </c>
      <c r="AZV663" s="305" t="s">
        <v>1194</v>
      </c>
      <c r="AZW663" s="305" t="s">
        <v>1194</v>
      </c>
      <c r="AZX663" s="305" t="s">
        <v>1194</v>
      </c>
      <c r="AZY663" s="305" t="s">
        <v>1194</v>
      </c>
      <c r="AZZ663" s="305" t="s">
        <v>1194</v>
      </c>
      <c r="BAA663" s="305" t="s">
        <v>1194</v>
      </c>
      <c r="BAB663" s="305" t="s">
        <v>1194</v>
      </c>
      <c r="BAC663" s="305" t="s">
        <v>1194</v>
      </c>
      <c r="BAD663" s="305" t="s">
        <v>1194</v>
      </c>
      <c r="BAE663" s="305" t="s">
        <v>1194</v>
      </c>
      <c r="BAF663" s="305" t="s">
        <v>1194</v>
      </c>
      <c r="BAG663" s="305" t="s">
        <v>1194</v>
      </c>
      <c r="BAH663" s="305" t="s">
        <v>1194</v>
      </c>
      <c r="BAI663" s="305" t="s">
        <v>1194</v>
      </c>
      <c r="BAJ663" s="305" t="s">
        <v>1194</v>
      </c>
      <c r="BAK663" s="305" t="s">
        <v>1194</v>
      </c>
      <c r="BAL663" s="305" t="s">
        <v>1194</v>
      </c>
      <c r="BAM663" s="305" t="s">
        <v>1194</v>
      </c>
      <c r="BAN663" s="305" t="s">
        <v>1194</v>
      </c>
      <c r="BAO663" s="305" t="s">
        <v>1194</v>
      </c>
      <c r="BAP663" s="305" t="s">
        <v>1194</v>
      </c>
      <c r="BAQ663" s="305" t="s">
        <v>1194</v>
      </c>
      <c r="BAR663" s="305" t="s">
        <v>1194</v>
      </c>
      <c r="BAS663" s="305" t="s">
        <v>1194</v>
      </c>
      <c r="BAT663" s="305" t="s">
        <v>1194</v>
      </c>
      <c r="BAU663" s="305" t="s">
        <v>1194</v>
      </c>
      <c r="BAV663" s="305" t="s">
        <v>1194</v>
      </c>
      <c r="BAW663" s="305" t="s">
        <v>1194</v>
      </c>
      <c r="BAX663" s="305" t="s">
        <v>1194</v>
      </c>
      <c r="BAY663" s="305" t="s">
        <v>1194</v>
      </c>
      <c r="BAZ663" s="305" t="s">
        <v>1194</v>
      </c>
      <c r="BBA663" s="305" t="s">
        <v>1194</v>
      </c>
      <c r="BBB663" s="305" t="s">
        <v>1194</v>
      </c>
      <c r="BBC663" s="305" t="s">
        <v>1194</v>
      </c>
      <c r="BBD663" s="305" t="s">
        <v>1194</v>
      </c>
      <c r="BBE663" s="305" t="s">
        <v>1194</v>
      </c>
      <c r="BBF663" s="305" t="s">
        <v>1194</v>
      </c>
      <c r="BBG663" s="305" t="s">
        <v>1194</v>
      </c>
      <c r="BBH663" s="305" t="s">
        <v>1194</v>
      </c>
      <c r="BBI663" s="305" t="s">
        <v>1194</v>
      </c>
      <c r="BBJ663" s="305" t="s">
        <v>1194</v>
      </c>
      <c r="BBK663" s="305" t="s">
        <v>1194</v>
      </c>
      <c r="BBL663" s="305" t="s">
        <v>1194</v>
      </c>
      <c r="BBM663" s="305" t="s">
        <v>1194</v>
      </c>
      <c r="BBN663" s="305" t="s">
        <v>1194</v>
      </c>
      <c r="BBO663" s="305" t="s">
        <v>1194</v>
      </c>
      <c r="BBP663" s="305" t="s">
        <v>1194</v>
      </c>
      <c r="BBQ663" s="305" t="s">
        <v>1194</v>
      </c>
      <c r="BBR663" s="305" t="s">
        <v>1194</v>
      </c>
      <c r="BBS663" s="305" t="s">
        <v>1194</v>
      </c>
      <c r="BBT663" s="305" t="s">
        <v>1194</v>
      </c>
      <c r="BBU663" s="305" t="s">
        <v>1194</v>
      </c>
      <c r="BBV663" s="305" t="s">
        <v>1194</v>
      </c>
      <c r="BBW663" s="305" t="s">
        <v>1194</v>
      </c>
      <c r="BBX663" s="305" t="s">
        <v>1194</v>
      </c>
      <c r="BBY663" s="305" t="s">
        <v>1194</v>
      </c>
      <c r="BBZ663" s="305" t="s">
        <v>1194</v>
      </c>
      <c r="BCA663" s="305" t="s">
        <v>1194</v>
      </c>
      <c r="BCB663" s="305" t="s">
        <v>1194</v>
      </c>
      <c r="BCC663" s="305" t="s">
        <v>1194</v>
      </c>
      <c r="BCD663" s="305" t="s">
        <v>1194</v>
      </c>
      <c r="BCE663" s="305" t="s">
        <v>1194</v>
      </c>
      <c r="BCF663" s="305" t="s">
        <v>1194</v>
      </c>
      <c r="BCG663" s="305" t="s">
        <v>1194</v>
      </c>
      <c r="BCH663" s="305" t="s">
        <v>1194</v>
      </c>
      <c r="BCI663" s="305" t="s">
        <v>1194</v>
      </c>
      <c r="BCJ663" s="305" t="s">
        <v>1194</v>
      </c>
      <c r="BCK663" s="305" t="s">
        <v>1194</v>
      </c>
      <c r="BCL663" s="305" t="s">
        <v>1194</v>
      </c>
      <c r="BCM663" s="305" t="s">
        <v>1194</v>
      </c>
      <c r="BCN663" s="305" t="s">
        <v>1194</v>
      </c>
      <c r="BCO663" s="305" t="s">
        <v>1194</v>
      </c>
      <c r="BCP663" s="305" t="s">
        <v>1194</v>
      </c>
      <c r="BCQ663" s="305" t="s">
        <v>1194</v>
      </c>
      <c r="BCR663" s="305" t="s">
        <v>1194</v>
      </c>
      <c r="BCS663" s="305" t="s">
        <v>1194</v>
      </c>
      <c r="BCT663" s="305" t="s">
        <v>1194</v>
      </c>
      <c r="BCU663" s="305" t="s">
        <v>1194</v>
      </c>
      <c r="BCV663" s="305" t="s">
        <v>1194</v>
      </c>
      <c r="BCW663" s="305" t="s">
        <v>1194</v>
      </c>
      <c r="BCX663" s="305" t="s">
        <v>1194</v>
      </c>
      <c r="BCY663" s="305" t="s">
        <v>1194</v>
      </c>
      <c r="BCZ663" s="305" t="s">
        <v>1194</v>
      </c>
      <c r="BDA663" s="305" t="s">
        <v>1194</v>
      </c>
      <c r="BDB663" s="305" t="s">
        <v>1194</v>
      </c>
      <c r="BDC663" s="305" t="s">
        <v>1194</v>
      </c>
      <c r="BDD663" s="305" t="s">
        <v>1194</v>
      </c>
      <c r="BDE663" s="305" t="s">
        <v>1194</v>
      </c>
      <c r="BDF663" s="305" t="s">
        <v>1194</v>
      </c>
      <c r="BDG663" s="305" t="s">
        <v>1194</v>
      </c>
      <c r="BDH663" s="305" t="s">
        <v>1194</v>
      </c>
      <c r="BDI663" s="305" t="s">
        <v>1194</v>
      </c>
      <c r="BDJ663" s="305" t="s">
        <v>1194</v>
      </c>
      <c r="BDK663" s="305" t="s">
        <v>1194</v>
      </c>
      <c r="BDL663" s="305" t="s">
        <v>1194</v>
      </c>
      <c r="BDM663" s="305" t="s">
        <v>1194</v>
      </c>
      <c r="BDN663" s="305" t="s">
        <v>1194</v>
      </c>
      <c r="BDO663" s="305" t="s">
        <v>1194</v>
      </c>
      <c r="BDP663" s="305" t="s">
        <v>1194</v>
      </c>
      <c r="BDQ663" s="305" t="s">
        <v>1194</v>
      </c>
      <c r="BDR663" s="305" t="s">
        <v>1194</v>
      </c>
      <c r="BDS663" s="305" t="s">
        <v>1194</v>
      </c>
      <c r="BDT663" s="305" t="s">
        <v>1194</v>
      </c>
      <c r="BDU663" s="305" t="s">
        <v>1194</v>
      </c>
      <c r="BDV663" s="305" t="s">
        <v>1194</v>
      </c>
      <c r="BDW663" s="305" t="s">
        <v>1194</v>
      </c>
      <c r="BDX663" s="305" t="s">
        <v>1194</v>
      </c>
      <c r="BDY663" s="305" t="s">
        <v>1194</v>
      </c>
      <c r="BDZ663" s="305" t="s">
        <v>1194</v>
      </c>
      <c r="BEA663" s="305" t="s">
        <v>1194</v>
      </c>
      <c r="BEB663" s="305" t="s">
        <v>1194</v>
      </c>
      <c r="BEC663" s="305" t="s">
        <v>1194</v>
      </c>
      <c r="BED663" s="305" t="s">
        <v>1194</v>
      </c>
      <c r="BEE663" s="305" t="s">
        <v>1194</v>
      </c>
      <c r="BEF663" s="305" t="s">
        <v>1194</v>
      </c>
      <c r="BEG663" s="305" t="s">
        <v>1194</v>
      </c>
      <c r="BEH663" s="305" t="s">
        <v>1194</v>
      </c>
      <c r="BEI663" s="305" t="s">
        <v>1194</v>
      </c>
      <c r="BEJ663" s="305" t="s">
        <v>1194</v>
      </c>
      <c r="BEK663" s="305" t="s">
        <v>1194</v>
      </c>
      <c r="BEL663" s="305" t="s">
        <v>1194</v>
      </c>
      <c r="BEM663" s="305" t="s">
        <v>1194</v>
      </c>
      <c r="BEN663" s="305" t="s">
        <v>1194</v>
      </c>
      <c r="BEO663" s="305" t="s">
        <v>1194</v>
      </c>
      <c r="BEP663" s="305" t="s">
        <v>1194</v>
      </c>
      <c r="BEQ663" s="305" t="s">
        <v>1194</v>
      </c>
      <c r="BER663" s="305" t="s">
        <v>1194</v>
      </c>
      <c r="BES663" s="305" t="s">
        <v>1194</v>
      </c>
      <c r="BET663" s="305" t="s">
        <v>1194</v>
      </c>
      <c r="BEU663" s="305" t="s">
        <v>1194</v>
      </c>
      <c r="BEV663" s="305" t="s">
        <v>1194</v>
      </c>
      <c r="BEW663" s="305" t="s">
        <v>1194</v>
      </c>
      <c r="BEX663" s="305" t="s">
        <v>1194</v>
      </c>
      <c r="BEY663" s="305" t="s">
        <v>1194</v>
      </c>
      <c r="BEZ663" s="305" t="s">
        <v>1194</v>
      </c>
      <c r="BFA663" s="305" t="s">
        <v>1194</v>
      </c>
      <c r="BFB663" s="305" t="s">
        <v>1194</v>
      </c>
      <c r="BFC663" s="305" t="s">
        <v>1194</v>
      </c>
      <c r="BFD663" s="305" t="s">
        <v>1194</v>
      </c>
      <c r="BFE663" s="305" t="s">
        <v>1194</v>
      </c>
      <c r="BFF663" s="305" t="s">
        <v>1194</v>
      </c>
      <c r="BFG663" s="305" t="s">
        <v>1194</v>
      </c>
      <c r="BFH663" s="305" t="s">
        <v>1194</v>
      </c>
      <c r="BFI663" s="305" t="s">
        <v>1194</v>
      </c>
      <c r="BFJ663" s="305" t="s">
        <v>1194</v>
      </c>
      <c r="BFK663" s="305" t="s">
        <v>1194</v>
      </c>
      <c r="BFL663" s="305" t="s">
        <v>1194</v>
      </c>
      <c r="BFM663" s="305" t="s">
        <v>1194</v>
      </c>
      <c r="BFN663" s="305" t="s">
        <v>1194</v>
      </c>
      <c r="BFO663" s="305" t="s">
        <v>1194</v>
      </c>
      <c r="BFP663" s="305" t="s">
        <v>1194</v>
      </c>
      <c r="BFQ663" s="305" t="s">
        <v>1194</v>
      </c>
      <c r="BFR663" s="305" t="s">
        <v>1194</v>
      </c>
      <c r="BFS663" s="305" t="s">
        <v>1194</v>
      </c>
      <c r="BFT663" s="305" t="s">
        <v>1194</v>
      </c>
      <c r="BFU663" s="305" t="s">
        <v>1194</v>
      </c>
      <c r="BFV663" s="305" t="s">
        <v>1194</v>
      </c>
      <c r="BFW663" s="305" t="s">
        <v>1194</v>
      </c>
      <c r="BFX663" s="305" t="s">
        <v>1194</v>
      </c>
      <c r="BFY663" s="305" t="s">
        <v>1194</v>
      </c>
      <c r="BFZ663" s="305" t="s">
        <v>1194</v>
      </c>
      <c r="BGA663" s="305" t="s">
        <v>1194</v>
      </c>
      <c r="BGB663" s="305" t="s">
        <v>1194</v>
      </c>
      <c r="BGC663" s="305" t="s">
        <v>1194</v>
      </c>
      <c r="BGD663" s="305" t="s">
        <v>1194</v>
      </c>
      <c r="BGE663" s="305" t="s">
        <v>1194</v>
      </c>
      <c r="BGF663" s="305" t="s">
        <v>1194</v>
      </c>
      <c r="BGG663" s="305" t="s">
        <v>1194</v>
      </c>
      <c r="BGH663" s="305" t="s">
        <v>1194</v>
      </c>
      <c r="BGI663" s="305" t="s">
        <v>1194</v>
      </c>
      <c r="BGJ663" s="305" t="s">
        <v>1194</v>
      </c>
      <c r="BGK663" s="305" t="s">
        <v>1194</v>
      </c>
      <c r="BGL663" s="305" t="s">
        <v>1194</v>
      </c>
      <c r="BGM663" s="305" t="s">
        <v>1194</v>
      </c>
      <c r="BGN663" s="305" t="s">
        <v>1194</v>
      </c>
      <c r="BGO663" s="305" t="s">
        <v>1194</v>
      </c>
      <c r="BGP663" s="305" t="s">
        <v>1194</v>
      </c>
      <c r="BGQ663" s="305" t="s">
        <v>1194</v>
      </c>
      <c r="BGR663" s="305" t="s">
        <v>1194</v>
      </c>
      <c r="BGS663" s="305" t="s">
        <v>1194</v>
      </c>
      <c r="BGT663" s="305" t="s">
        <v>1194</v>
      </c>
      <c r="BGU663" s="305" t="s">
        <v>1194</v>
      </c>
      <c r="BGV663" s="305" t="s">
        <v>1194</v>
      </c>
      <c r="BGW663" s="305" t="s">
        <v>1194</v>
      </c>
      <c r="BGX663" s="305" t="s">
        <v>1194</v>
      </c>
      <c r="BGY663" s="305" t="s">
        <v>1194</v>
      </c>
      <c r="BGZ663" s="305" t="s">
        <v>1194</v>
      </c>
      <c r="BHA663" s="305" t="s">
        <v>1194</v>
      </c>
      <c r="BHB663" s="305" t="s">
        <v>1194</v>
      </c>
      <c r="BHC663" s="305" t="s">
        <v>1194</v>
      </c>
      <c r="BHD663" s="305" t="s">
        <v>1194</v>
      </c>
      <c r="BHE663" s="305" t="s">
        <v>1194</v>
      </c>
      <c r="BHF663" s="305" t="s">
        <v>1194</v>
      </c>
      <c r="BHG663" s="305" t="s">
        <v>1194</v>
      </c>
      <c r="BHH663" s="305" t="s">
        <v>1194</v>
      </c>
      <c r="BHI663" s="305" t="s">
        <v>1194</v>
      </c>
      <c r="BHJ663" s="305" t="s">
        <v>1194</v>
      </c>
      <c r="BHK663" s="305" t="s">
        <v>1194</v>
      </c>
      <c r="BHL663" s="305" t="s">
        <v>1194</v>
      </c>
      <c r="BHM663" s="305" t="s">
        <v>1194</v>
      </c>
      <c r="BHN663" s="305" t="s">
        <v>1194</v>
      </c>
      <c r="BHO663" s="305" t="s">
        <v>1194</v>
      </c>
      <c r="BHP663" s="305" t="s">
        <v>1194</v>
      </c>
      <c r="BHQ663" s="305" t="s">
        <v>1194</v>
      </c>
      <c r="BHR663" s="305" t="s">
        <v>1194</v>
      </c>
      <c r="BHS663" s="305" t="s">
        <v>1194</v>
      </c>
      <c r="BHT663" s="305" t="s">
        <v>1194</v>
      </c>
      <c r="BHU663" s="305" t="s">
        <v>1194</v>
      </c>
      <c r="BHV663" s="305" t="s">
        <v>1194</v>
      </c>
      <c r="BHW663" s="305" t="s">
        <v>1194</v>
      </c>
      <c r="BHX663" s="305" t="s">
        <v>1194</v>
      </c>
      <c r="BHY663" s="305" t="s">
        <v>1194</v>
      </c>
      <c r="BHZ663" s="305" t="s">
        <v>1194</v>
      </c>
      <c r="BIA663" s="305" t="s">
        <v>1194</v>
      </c>
      <c r="BIB663" s="305" t="s">
        <v>1194</v>
      </c>
      <c r="BIC663" s="305" t="s">
        <v>1194</v>
      </c>
      <c r="BID663" s="305" t="s">
        <v>1194</v>
      </c>
      <c r="BIE663" s="305" t="s">
        <v>1194</v>
      </c>
      <c r="BIF663" s="305" t="s">
        <v>1194</v>
      </c>
      <c r="BIG663" s="305" t="s">
        <v>1194</v>
      </c>
      <c r="BIH663" s="305" t="s">
        <v>1194</v>
      </c>
      <c r="BII663" s="305" t="s">
        <v>1194</v>
      </c>
      <c r="BIJ663" s="305" t="s">
        <v>1194</v>
      </c>
      <c r="BIK663" s="305" t="s">
        <v>1194</v>
      </c>
      <c r="BIL663" s="305" t="s">
        <v>1194</v>
      </c>
      <c r="BIM663" s="305" t="s">
        <v>1194</v>
      </c>
      <c r="BIN663" s="305" t="s">
        <v>1194</v>
      </c>
      <c r="BIO663" s="305" t="s">
        <v>1194</v>
      </c>
      <c r="BIP663" s="305" t="s">
        <v>1194</v>
      </c>
      <c r="BIQ663" s="305" t="s">
        <v>1194</v>
      </c>
      <c r="BIR663" s="305" t="s">
        <v>1194</v>
      </c>
      <c r="BIS663" s="305" t="s">
        <v>1194</v>
      </c>
      <c r="BIT663" s="305" t="s">
        <v>1194</v>
      </c>
      <c r="BIU663" s="305" t="s">
        <v>1194</v>
      </c>
      <c r="BIV663" s="305" t="s">
        <v>1194</v>
      </c>
      <c r="BIW663" s="305" t="s">
        <v>1194</v>
      </c>
      <c r="BIX663" s="305" t="s">
        <v>1194</v>
      </c>
      <c r="BIY663" s="305" t="s">
        <v>1194</v>
      </c>
      <c r="BIZ663" s="305" t="s">
        <v>1194</v>
      </c>
      <c r="BJA663" s="305" t="s">
        <v>1194</v>
      </c>
      <c r="BJB663" s="305" t="s">
        <v>1194</v>
      </c>
      <c r="BJC663" s="305" t="s">
        <v>1194</v>
      </c>
      <c r="BJD663" s="305" t="s">
        <v>1194</v>
      </c>
      <c r="BJE663" s="305" t="s">
        <v>1194</v>
      </c>
      <c r="BJF663" s="305" t="s">
        <v>1194</v>
      </c>
      <c r="BJG663" s="305" t="s">
        <v>1194</v>
      </c>
      <c r="BJH663" s="305" t="s">
        <v>1194</v>
      </c>
      <c r="BJI663" s="305" t="s">
        <v>1194</v>
      </c>
      <c r="BJJ663" s="305" t="s">
        <v>1194</v>
      </c>
      <c r="BJK663" s="305" t="s">
        <v>1194</v>
      </c>
      <c r="BJL663" s="305" t="s">
        <v>1194</v>
      </c>
      <c r="BJM663" s="305" t="s">
        <v>1194</v>
      </c>
      <c r="BJN663" s="305" t="s">
        <v>1194</v>
      </c>
      <c r="BJO663" s="305" t="s">
        <v>1194</v>
      </c>
      <c r="BJP663" s="305" t="s">
        <v>1194</v>
      </c>
      <c r="BJQ663" s="305" t="s">
        <v>1194</v>
      </c>
      <c r="BJR663" s="305" t="s">
        <v>1194</v>
      </c>
      <c r="BJS663" s="305" t="s">
        <v>1194</v>
      </c>
      <c r="BJT663" s="305" t="s">
        <v>1194</v>
      </c>
      <c r="BJU663" s="305" t="s">
        <v>1194</v>
      </c>
      <c r="BJV663" s="305" t="s">
        <v>1194</v>
      </c>
      <c r="BJW663" s="305" t="s">
        <v>1194</v>
      </c>
      <c r="BJX663" s="305" t="s">
        <v>1194</v>
      </c>
      <c r="BJY663" s="305" t="s">
        <v>1194</v>
      </c>
      <c r="BJZ663" s="305" t="s">
        <v>1194</v>
      </c>
      <c r="BKA663" s="305" t="s">
        <v>1194</v>
      </c>
      <c r="BKB663" s="305" t="s">
        <v>1194</v>
      </c>
      <c r="BKC663" s="305" t="s">
        <v>1194</v>
      </c>
      <c r="BKD663" s="305" t="s">
        <v>1194</v>
      </c>
      <c r="BKE663" s="305" t="s">
        <v>1194</v>
      </c>
      <c r="BKF663" s="305" t="s">
        <v>1194</v>
      </c>
      <c r="BKG663" s="305" t="s">
        <v>1194</v>
      </c>
      <c r="BKH663" s="305" t="s">
        <v>1194</v>
      </c>
      <c r="BKI663" s="305" t="s">
        <v>1194</v>
      </c>
      <c r="BKJ663" s="305" t="s">
        <v>1194</v>
      </c>
      <c r="BKK663" s="305" t="s">
        <v>1194</v>
      </c>
      <c r="BKL663" s="305" t="s">
        <v>1194</v>
      </c>
      <c r="BKM663" s="305" t="s">
        <v>1194</v>
      </c>
      <c r="BKN663" s="305" t="s">
        <v>1194</v>
      </c>
      <c r="BKO663" s="305" t="s">
        <v>1194</v>
      </c>
      <c r="BKP663" s="305" t="s">
        <v>1194</v>
      </c>
      <c r="BKQ663" s="305" t="s">
        <v>1194</v>
      </c>
      <c r="BKR663" s="305" t="s">
        <v>1194</v>
      </c>
      <c r="BKS663" s="305" t="s">
        <v>1194</v>
      </c>
      <c r="BKT663" s="305" t="s">
        <v>1194</v>
      </c>
      <c r="BKU663" s="305" t="s">
        <v>1194</v>
      </c>
      <c r="BKV663" s="305" t="s">
        <v>1194</v>
      </c>
      <c r="BKW663" s="305" t="s">
        <v>1194</v>
      </c>
      <c r="BKX663" s="305" t="s">
        <v>1194</v>
      </c>
      <c r="BKY663" s="305" t="s">
        <v>1194</v>
      </c>
      <c r="BKZ663" s="305" t="s">
        <v>1194</v>
      </c>
      <c r="BLA663" s="305" t="s">
        <v>1194</v>
      </c>
      <c r="BLB663" s="305" t="s">
        <v>1194</v>
      </c>
      <c r="BLC663" s="305" t="s">
        <v>1194</v>
      </c>
      <c r="BLD663" s="305" t="s">
        <v>1194</v>
      </c>
      <c r="BLE663" s="305" t="s">
        <v>1194</v>
      </c>
      <c r="BLF663" s="305" t="s">
        <v>1194</v>
      </c>
      <c r="BLG663" s="305" t="s">
        <v>1194</v>
      </c>
      <c r="BLH663" s="305" t="s">
        <v>1194</v>
      </c>
      <c r="BLI663" s="305" t="s">
        <v>1194</v>
      </c>
      <c r="BLJ663" s="305" t="s">
        <v>1194</v>
      </c>
      <c r="BLK663" s="305" t="s">
        <v>1194</v>
      </c>
      <c r="BLL663" s="305" t="s">
        <v>1194</v>
      </c>
      <c r="BLM663" s="305" t="s">
        <v>1194</v>
      </c>
      <c r="BLN663" s="305" t="s">
        <v>1194</v>
      </c>
      <c r="BLO663" s="305" t="s">
        <v>1194</v>
      </c>
      <c r="BLP663" s="305" t="s">
        <v>1194</v>
      </c>
      <c r="BLQ663" s="305" t="s">
        <v>1194</v>
      </c>
      <c r="BLR663" s="305" t="s">
        <v>1194</v>
      </c>
      <c r="BLS663" s="305" t="s">
        <v>1194</v>
      </c>
      <c r="BLT663" s="305" t="s">
        <v>1194</v>
      </c>
      <c r="BLU663" s="305" t="s">
        <v>1194</v>
      </c>
      <c r="BLV663" s="305" t="s">
        <v>1194</v>
      </c>
      <c r="BLW663" s="305" t="s">
        <v>1194</v>
      </c>
      <c r="BLX663" s="305" t="s">
        <v>1194</v>
      </c>
      <c r="BLY663" s="305" t="s">
        <v>1194</v>
      </c>
      <c r="BLZ663" s="305" t="s">
        <v>1194</v>
      </c>
      <c r="BMA663" s="305" t="s">
        <v>1194</v>
      </c>
      <c r="BMB663" s="305" t="s">
        <v>1194</v>
      </c>
      <c r="BMC663" s="305" t="s">
        <v>1194</v>
      </c>
      <c r="BMD663" s="305" t="s">
        <v>1194</v>
      </c>
      <c r="BME663" s="305" t="s">
        <v>1194</v>
      </c>
      <c r="BMF663" s="305" t="s">
        <v>1194</v>
      </c>
      <c r="BMG663" s="305" t="s">
        <v>1194</v>
      </c>
      <c r="BMH663" s="305" t="s">
        <v>1194</v>
      </c>
      <c r="BMI663" s="305" t="s">
        <v>1194</v>
      </c>
      <c r="BMJ663" s="305" t="s">
        <v>1194</v>
      </c>
      <c r="BMK663" s="305" t="s">
        <v>1194</v>
      </c>
      <c r="BML663" s="305" t="s">
        <v>1194</v>
      </c>
      <c r="BMM663" s="305" t="s">
        <v>1194</v>
      </c>
      <c r="BMN663" s="305" t="s">
        <v>1194</v>
      </c>
      <c r="BMO663" s="305" t="s">
        <v>1194</v>
      </c>
      <c r="BMP663" s="305" t="s">
        <v>1194</v>
      </c>
      <c r="BMQ663" s="305" t="s">
        <v>1194</v>
      </c>
      <c r="BMR663" s="305" t="s">
        <v>1194</v>
      </c>
      <c r="BMS663" s="305" t="s">
        <v>1194</v>
      </c>
      <c r="BMT663" s="305" t="s">
        <v>1194</v>
      </c>
      <c r="BMU663" s="305" t="s">
        <v>1194</v>
      </c>
      <c r="BMV663" s="305" t="s">
        <v>1194</v>
      </c>
      <c r="BMW663" s="305" t="s">
        <v>1194</v>
      </c>
      <c r="BMX663" s="305" t="s">
        <v>1194</v>
      </c>
      <c r="BMY663" s="305" t="s">
        <v>1194</v>
      </c>
      <c r="BMZ663" s="305" t="s">
        <v>1194</v>
      </c>
      <c r="BNA663" s="305" t="s">
        <v>1194</v>
      </c>
      <c r="BNB663" s="305" t="s">
        <v>1194</v>
      </c>
      <c r="BNC663" s="305" t="s">
        <v>1194</v>
      </c>
      <c r="BND663" s="305" t="s">
        <v>1194</v>
      </c>
      <c r="BNE663" s="305" t="s">
        <v>1194</v>
      </c>
      <c r="BNF663" s="305" t="s">
        <v>1194</v>
      </c>
      <c r="BNG663" s="305" t="s">
        <v>1194</v>
      </c>
      <c r="BNH663" s="305" t="s">
        <v>1194</v>
      </c>
      <c r="BNI663" s="305" t="s">
        <v>1194</v>
      </c>
      <c r="BNJ663" s="305" t="s">
        <v>1194</v>
      </c>
      <c r="BNK663" s="305" t="s">
        <v>1194</v>
      </c>
      <c r="BNL663" s="305" t="s">
        <v>1194</v>
      </c>
      <c r="BNM663" s="305" t="s">
        <v>1194</v>
      </c>
      <c r="BNN663" s="305" t="s">
        <v>1194</v>
      </c>
      <c r="BNO663" s="305" t="s">
        <v>1194</v>
      </c>
      <c r="BNP663" s="305" t="s">
        <v>1194</v>
      </c>
      <c r="BNQ663" s="305" t="s">
        <v>1194</v>
      </c>
      <c r="BNR663" s="305" t="s">
        <v>1194</v>
      </c>
      <c r="BNS663" s="305" t="s">
        <v>1194</v>
      </c>
      <c r="BNT663" s="305" t="s">
        <v>1194</v>
      </c>
      <c r="BNU663" s="305" t="s">
        <v>1194</v>
      </c>
      <c r="BNV663" s="305" t="s">
        <v>1194</v>
      </c>
      <c r="BNW663" s="305" t="s">
        <v>1194</v>
      </c>
      <c r="BNX663" s="305" t="s">
        <v>1194</v>
      </c>
      <c r="BNY663" s="305" t="s">
        <v>1194</v>
      </c>
      <c r="BNZ663" s="305" t="s">
        <v>1194</v>
      </c>
      <c r="BOA663" s="305" t="s">
        <v>1194</v>
      </c>
      <c r="BOB663" s="305" t="s">
        <v>1194</v>
      </c>
      <c r="BOC663" s="305" t="s">
        <v>1194</v>
      </c>
      <c r="BOD663" s="305" t="s">
        <v>1194</v>
      </c>
      <c r="BOE663" s="305" t="s">
        <v>1194</v>
      </c>
      <c r="BOF663" s="305" t="s">
        <v>1194</v>
      </c>
      <c r="BOG663" s="305" t="s">
        <v>1194</v>
      </c>
      <c r="BOH663" s="305" t="s">
        <v>1194</v>
      </c>
      <c r="BOI663" s="305" t="s">
        <v>1194</v>
      </c>
      <c r="BOJ663" s="305" t="s">
        <v>1194</v>
      </c>
      <c r="BOK663" s="305" t="s">
        <v>1194</v>
      </c>
      <c r="BOL663" s="305" t="s">
        <v>1194</v>
      </c>
      <c r="BOM663" s="305" t="s">
        <v>1194</v>
      </c>
      <c r="BON663" s="305" t="s">
        <v>1194</v>
      </c>
      <c r="BOO663" s="305" t="s">
        <v>1194</v>
      </c>
      <c r="BOP663" s="305" t="s">
        <v>1194</v>
      </c>
      <c r="BOQ663" s="305" t="s">
        <v>1194</v>
      </c>
      <c r="BOR663" s="305" t="s">
        <v>1194</v>
      </c>
      <c r="BOS663" s="305" t="s">
        <v>1194</v>
      </c>
      <c r="BOT663" s="305" t="s">
        <v>1194</v>
      </c>
      <c r="BOU663" s="305" t="s">
        <v>1194</v>
      </c>
      <c r="BOV663" s="305" t="s">
        <v>1194</v>
      </c>
      <c r="BOW663" s="305" t="s">
        <v>1194</v>
      </c>
      <c r="BOX663" s="305" t="s">
        <v>1194</v>
      </c>
      <c r="BOY663" s="305" t="s">
        <v>1194</v>
      </c>
      <c r="BOZ663" s="305" t="s">
        <v>1194</v>
      </c>
      <c r="BPA663" s="305" t="s">
        <v>1194</v>
      </c>
      <c r="BPB663" s="305" t="s">
        <v>1194</v>
      </c>
      <c r="BPC663" s="305" t="s">
        <v>1194</v>
      </c>
      <c r="BPD663" s="305" t="s">
        <v>1194</v>
      </c>
      <c r="BPE663" s="305" t="s">
        <v>1194</v>
      </c>
      <c r="BPF663" s="305" t="s">
        <v>1194</v>
      </c>
      <c r="BPG663" s="305" t="s">
        <v>1194</v>
      </c>
      <c r="BPH663" s="305" t="s">
        <v>1194</v>
      </c>
      <c r="BPI663" s="305" t="s">
        <v>1194</v>
      </c>
      <c r="BPJ663" s="305" t="s">
        <v>1194</v>
      </c>
      <c r="BPK663" s="305" t="s">
        <v>1194</v>
      </c>
      <c r="BPL663" s="305" t="s">
        <v>1194</v>
      </c>
      <c r="BPM663" s="305" t="s">
        <v>1194</v>
      </c>
      <c r="BPN663" s="305" t="s">
        <v>1194</v>
      </c>
      <c r="BPO663" s="305" t="s">
        <v>1194</v>
      </c>
      <c r="BPP663" s="305" t="s">
        <v>1194</v>
      </c>
      <c r="BPQ663" s="305" t="s">
        <v>1194</v>
      </c>
      <c r="BPR663" s="305" t="s">
        <v>1194</v>
      </c>
      <c r="BPS663" s="305" t="s">
        <v>1194</v>
      </c>
      <c r="BPT663" s="305" t="s">
        <v>1194</v>
      </c>
      <c r="BPU663" s="305" t="s">
        <v>1194</v>
      </c>
      <c r="BPV663" s="305" t="s">
        <v>1194</v>
      </c>
      <c r="BPW663" s="305" t="s">
        <v>1194</v>
      </c>
      <c r="BPX663" s="305" t="s">
        <v>1194</v>
      </c>
      <c r="BPY663" s="305" t="s">
        <v>1194</v>
      </c>
      <c r="BPZ663" s="305" t="s">
        <v>1194</v>
      </c>
      <c r="BQA663" s="305" t="s">
        <v>1194</v>
      </c>
      <c r="BQB663" s="305" t="s">
        <v>1194</v>
      </c>
      <c r="BQC663" s="305" t="s">
        <v>1194</v>
      </c>
      <c r="BQD663" s="305" t="s">
        <v>1194</v>
      </c>
      <c r="BQE663" s="305" t="s">
        <v>1194</v>
      </c>
      <c r="BQF663" s="305" t="s">
        <v>1194</v>
      </c>
      <c r="BQG663" s="305" t="s">
        <v>1194</v>
      </c>
      <c r="BQH663" s="305" t="s">
        <v>1194</v>
      </c>
      <c r="BQI663" s="305" t="s">
        <v>1194</v>
      </c>
      <c r="BQJ663" s="305" t="s">
        <v>1194</v>
      </c>
      <c r="BQK663" s="305" t="s">
        <v>1194</v>
      </c>
      <c r="BQL663" s="305" t="s">
        <v>1194</v>
      </c>
      <c r="BQM663" s="305" t="s">
        <v>1194</v>
      </c>
      <c r="BQN663" s="305" t="s">
        <v>1194</v>
      </c>
      <c r="BQO663" s="305" t="s">
        <v>1194</v>
      </c>
      <c r="BQP663" s="305" t="s">
        <v>1194</v>
      </c>
      <c r="BQQ663" s="305" t="s">
        <v>1194</v>
      </c>
      <c r="BQR663" s="305" t="s">
        <v>1194</v>
      </c>
      <c r="BQS663" s="305" t="s">
        <v>1194</v>
      </c>
      <c r="BQT663" s="305" t="s">
        <v>1194</v>
      </c>
      <c r="BQU663" s="305" t="s">
        <v>1194</v>
      </c>
      <c r="BQV663" s="305" t="s">
        <v>1194</v>
      </c>
      <c r="BQW663" s="305" t="s">
        <v>1194</v>
      </c>
      <c r="BQX663" s="305" t="s">
        <v>1194</v>
      </c>
      <c r="BQY663" s="305" t="s">
        <v>1194</v>
      </c>
      <c r="BQZ663" s="305" t="s">
        <v>1194</v>
      </c>
      <c r="BRA663" s="305" t="s">
        <v>1194</v>
      </c>
      <c r="BRB663" s="305" t="s">
        <v>1194</v>
      </c>
      <c r="BRC663" s="305" t="s">
        <v>1194</v>
      </c>
      <c r="BRD663" s="305" t="s">
        <v>1194</v>
      </c>
      <c r="BRE663" s="305" t="s">
        <v>1194</v>
      </c>
      <c r="BRF663" s="305" t="s">
        <v>1194</v>
      </c>
      <c r="BRG663" s="305" t="s">
        <v>1194</v>
      </c>
      <c r="BRH663" s="305" t="s">
        <v>1194</v>
      </c>
      <c r="BRI663" s="305" t="s">
        <v>1194</v>
      </c>
      <c r="BRJ663" s="305" t="s">
        <v>1194</v>
      </c>
      <c r="BRK663" s="305" t="s">
        <v>1194</v>
      </c>
      <c r="BRL663" s="305" t="s">
        <v>1194</v>
      </c>
      <c r="BRM663" s="305" t="s">
        <v>1194</v>
      </c>
      <c r="BRN663" s="305" t="s">
        <v>1194</v>
      </c>
      <c r="BRO663" s="305" t="s">
        <v>1194</v>
      </c>
      <c r="BRP663" s="305" t="s">
        <v>1194</v>
      </c>
      <c r="BRQ663" s="305" t="s">
        <v>1194</v>
      </c>
      <c r="BRR663" s="305" t="s">
        <v>1194</v>
      </c>
      <c r="BRS663" s="305" t="s">
        <v>1194</v>
      </c>
      <c r="BRT663" s="305" t="s">
        <v>1194</v>
      </c>
      <c r="BRU663" s="305" t="s">
        <v>1194</v>
      </c>
      <c r="BRV663" s="305" t="s">
        <v>1194</v>
      </c>
      <c r="BRW663" s="305" t="s">
        <v>1194</v>
      </c>
      <c r="BRX663" s="305" t="s">
        <v>1194</v>
      </c>
      <c r="BRY663" s="305" t="s">
        <v>1194</v>
      </c>
      <c r="BRZ663" s="305" t="s">
        <v>1194</v>
      </c>
      <c r="BSA663" s="305" t="s">
        <v>1194</v>
      </c>
      <c r="BSB663" s="305" t="s">
        <v>1194</v>
      </c>
      <c r="BSC663" s="305" t="s">
        <v>1194</v>
      </c>
      <c r="BSD663" s="305" t="s">
        <v>1194</v>
      </c>
      <c r="BSE663" s="305" t="s">
        <v>1194</v>
      </c>
      <c r="BSF663" s="305" t="s">
        <v>1194</v>
      </c>
      <c r="BSG663" s="305" t="s">
        <v>1194</v>
      </c>
      <c r="BSH663" s="305" t="s">
        <v>1194</v>
      </c>
      <c r="BSI663" s="305" t="s">
        <v>1194</v>
      </c>
      <c r="BSJ663" s="305" t="s">
        <v>1194</v>
      </c>
      <c r="BSK663" s="305" t="s">
        <v>1194</v>
      </c>
      <c r="BSL663" s="305" t="s">
        <v>1194</v>
      </c>
      <c r="BSM663" s="305" t="s">
        <v>1194</v>
      </c>
      <c r="BSN663" s="305" t="s">
        <v>1194</v>
      </c>
      <c r="BSO663" s="305" t="s">
        <v>1194</v>
      </c>
      <c r="BSP663" s="305" t="s">
        <v>1194</v>
      </c>
      <c r="BSQ663" s="305" t="s">
        <v>1194</v>
      </c>
      <c r="BSR663" s="305" t="s">
        <v>1194</v>
      </c>
      <c r="BSS663" s="305" t="s">
        <v>1194</v>
      </c>
      <c r="BST663" s="305" t="s">
        <v>1194</v>
      </c>
      <c r="BSU663" s="305" t="s">
        <v>1194</v>
      </c>
      <c r="BSV663" s="305" t="s">
        <v>1194</v>
      </c>
      <c r="BSW663" s="305" t="s">
        <v>1194</v>
      </c>
      <c r="BSX663" s="305" t="s">
        <v>1194</v>
      </c>
      <c r="BSY663" s="305" t="s">
        <v>1194</v>
      </c>
      <c r="BSZ663" s="305" t="s">
        <v>1194</v>
      </c>
      <c r="BTA663" s="305" t="s">
        <v>1194</v>
      </c>
      <c r="BTB663" s="305" t="s">
        <v>1194</v>
      </c>
      <c r="BTC663" s="305" t="s">
        <v>1194</v>
      </c>
      <c r="BTD663" s="305" t="s">
        <v>1194</v>
      </c>
      <c r="BTE663" s="305" t="s">
        <v>1194</v>
      </c>
      <c r="BTF663" s="305" t="s">
        <v>1194</v>
      </c>
      <c r="BTG663" s="305" t="s">
        <v>1194</v>
      </c>
      <c r="BTH663" s="305" t="s">
        <v>1194</v>
      </c>
      <c r="BTI663" s="305" t="s">
        <v>1194</v>
      </c>
      <c r="BTJ663" s="305" t="s">
        <v>1194</v>
      </c>
      <c r="BTK663" s="305" t="s">
        <v>1194</v>
      </c>
      <c r="BTL663" s="305" t="s">
        <v>1194</v>
      </c>
      <c r="BTM663" s="305" t="s">
        <v>1194</v>
      </c>
      <c r="BTN663" s="305" t="s">
        <v>1194</v>
      </c>
      <c r="BTO663" s="305" t="s">
        <v>1194</v>
      </c>
      <c r="BTP663" s="305" t="s">
        <v>1194</v>
      </c>
      <c r="BTQ663" s="305" t="s">
        <v>1194</v>
      </c>
      <c r="BTR663" s="305" t="s">
        <v>1194</v>
      </c>
      <c r="BTS663" s="305" t="s">
        <v>1194</v>
      </c>
      <c r="BTT663" s="305" t="s">
        <v>1194</v>
      </c>
      <c r="BTU663" s="305" t="s">
        <v>1194</v>
      </c>
      <c r="BTV663" s="305" t="s">
        <v>1194</v>
      </c>
      <c r="BTW663" s="305" t="s">
        <v>1194</v>
      </c>
      <c r="BTX663" s="305" t="s">
        <v>1194</v>
      </c>
      <c r="BTY663" s="305" t="s">
        <v>1194</v>
      </c>
      <c r="BTZ663" s="305" t="s">
        <v>1194</v>
      </c>
      <c r="BUA663" s="305" t="s">
        <v>1194</v>
      </c>
      <c r="BUB663" s="305" t="s">
        <v>1194</v>
      </c>
      <c r="BUC663" s="305" t="s">
        <v>1194</v>
      </c>
      <c r="BUD663" s="305" t="s">
        <v>1194</v>
      </c>
      <c r="BUE663" s="305" t="s">
        <v>1194</v>
      </c>
      <c r="BUF663" s="305" t="s">
        <v>1194</v>
      </c>
      <c r="BUG663" s="305" t="s">
        <v>1194</v>
      </c>
      <c r="BUH663" s="305" t="s">
        <v>1194</v>
      </c>
      <c r="BUI663" s="305" t="s">
        <v>1194</v>
      </c>
      <c r="BUJ663" s="305" t="s">
        <v>1194</v>
      </c>
      <c r="BUK663" s="305" t="s">
        <v>1194</v>
      </c>
      <c r="BUL663" s="305" t="s">
        <v>1194</v>
      </c>
      <c r="BUM663" s="305" t="s">
        <v>1194</v>
      </c>
      <c r="BUN663" s="305" t="s">
        <v>1194</v>
      </c>
      <c r="BUO663" s="305" t="s">
        <v>1194</v>
      </c>
      <c r="BUP663" s="305" t="s">
        <v>1194</v>
      </c>
      <c r="BUQ663" s="305" t="s">
        <v>1194</v>
      </c>
      <c r="BUR663" s="305" t="s">
        <v>1194</v>
      </c>
      <c r="BUS663" s="305" t="s">
        <v>1194</v>
      </c>
      <c r="BUT663" s="305" t="s">
        <v>1194</v>
      </c>
      <c r="BUU663" s="305" t="s">
        <v>1194</v>
      </c>
      <c r="BUV663" s="305" t="s">
        <v>1194</v>
      </c>
      <c r="BUW663" s="305" t="s">
        <v>1194</v>
      </c>
      <c r="BUX663" s="305" t="s">
        <v>1194</v>
      </c>
      <c r="BUY663" s="305" t="s">
        <v>1194</v>
      </c>
      <c r="BUZ663" s="305" t="s">
        <v>1194</v>
      </c>
      <c r="BVA663" s="305" t="s">
        <v>1194</v>
      </c>
      <c r="BVB663" s="305" t="s">
        <v>1194</v>
      </c>
      <c r="BVC663" s="305" t="s">
        <v>1194</v>
      </c>
      <c r="BVD663" s="305" t="s">
        <v>1194</v>
      </c>
      <c r="BVE663" s="305" t="s">
        <v>1194</v>
      </c>
      <c r="BVF663" s="305" t="s">
        <v>1194</v>
      </c>
      <c r="BVG663" s="305" t="s">
        <v>1194</v>
      </c>
      <c r="BVH663" s="305" t="s">
        <v>1194</v>
      </c>
      <c r="BVI663" s="305" t="s">
        <v>1194</v>
      </c>
      <c r="BVJ663" s="305" t="s">
        <v>1194</v>
      </c>
      <c r="BVK663" s="305" t="s">
        <v>1194</v>
      </c>
      <c r="BVL663" s="305" t="s">
        <v>1194</v>
      </c>
      <c r="BVM663" s="305" t="s">
        <v>1194</v>
      </c>
      <c r="BVN663" s="305" t="s">
        <v>1194</v>
      </c>
      <c r="BVO663" s="305" t="s">
        <v>1194</v>
      </c>
      <c r="BVP663" s="305" t="s">
        <v>1194</v>
      </c>
      <c r="BVQ663" s="305" t="s">
        <v>1194</v>
      </c>
      <c r="BVR663" s="305" t="s">
        <v>1194</v>
      </c>
      <c r="BVS663" s="305" t="s">
        <v>1194</v>
      </c>
      <c r="BVT663" s="305" t="s">
        <v>1194</v>
      </c>
      <c r="BVU663" s="305" t="s">
        <v>1194</v>
      </c>
      <c r="BVV663" s="305" t="s">
        <v>1194</v>
      </c>
      <c r="BVW663" s="305" t="s">
        <v>1194</v>
      </c>
      <c r="BVX663" s="305" t="s">
        <v>1194</v>
      </c>
      <c r="BVY663" s="305" t="s">
        <v>1194</v>
      </c>
      <c r="BVZ663" s="305" t="s">
        <v>1194</v>
      </c>
      <c r="BWA663" s="305" t="s">
        <v>1194</v>
      </c>
      <c r="BWB663" s="305" t="s">
        <v>1194</v>
      </c>
      <c r="BWC663" s="305" t="s">
        <v>1194</v>
      </c>
      <c r="BWD663" s="305" t="s">
        <v>1194</v>
      </c>
      <c r="BWE663" s="305" t="s">
        <v>1194</v>
      </c>
      <c r="BWF663" s="305" t="s">
        <v>1194</v>
      </c>
      <c r="BWG663" s="305" t="s">
        <v>1194</v>
      </c>
      <c r="BWH663" s="305" t="s">
        <v>1194</v>
      </c>
      <c r="BWI663" s="305" t="s">
        <v>1194</v>
      </c>
      <c r="BWJ663" s="305" t="s">
        <v>1194</v>
      </c>
      <c r="BWK663" s="305" t="s">
        <v>1194</v>
      </c>
      <c r="BWL663" s="305" t="s">
        <v>1194</v>
      </c>
      <c r="BWM663" s="305" t="s">
        <v>1194</v>
      </c>
      <c r="BWN663" s="305" t="s">
        <v>1194</v>
      </c>
      <c r="BWO663" s="305" t="s">
        <v>1194</v>
      </c>
      <c r="BWP663" s="305" t="s">
        <v>1194</v>
      </c>
      <c r="BWQ663" s="305" t="s">
        <v>1194</v>
      </c>
      <c r="BWR663" s="305" t="s">
        <v>1194</v>
      </c>
      <c r="BWS663" s="305" t="s">
        <v>1194</v>
      </c>
      <c r="BWT663" s="305" t="s">
        <v>1194</v>
      </c>
      <c r="BWU663" s="305" t="s">
        <v>1194</v>
      </c>
      <c r="BWV663" s="305" t="s">
        <v>1194</v>
      </c>
      <c r="BWW663" s="305" t="s">
        <v>1194</v>
      </c>
      <c r="BWX663" s="305" t="s">
        <v>1194</v>
      </c>
      <c r="BWY663" s="305" t="s">
        <v>1194</v>
      </c>
      <c r="BWZ663" s="305" t="s">
        <v>1194</v>
      </c>
      <c r="BXA663" s="305" t="s">
        <v>1194</v>
      </c>
      <c r="BXB663" s="305" t="s">
        <v>1194</v>
      </c>
      <c r="BXC663" s="305" t="s">
        <v>1194</v>
      </c>
      <c r="BXD663" s="305" t="s">
        <v>1194</v>
      </c>
      <c r="BXE663" s="305" t="s">
        <v>1194</v>
      </c>
      <c r="BXF663" s="305" t="s">
        <v>1194</v>
      </c>
      <c r="BXG663" s="305" t="s">
        <v>1194</v>
      </c>
      <c r="BXH663" s="305" t="s">
        <v>1194</v>
      </c>
      <c r="BXI663" s="305" t="s">
        <v>1194</v>
      </c>
      <c r="BXJ663" s="305" t="s">
        <v>1194</v>
      </c>
      <c r="BXK663" s="305" t="s">
        <v>1194</v>
      </c>
      <c r="BXL663" s="305" t="s">
        <v>1194</v>
      </c>
      <c r="BXM663" s="305" t="s">
        <v>1194</v>
      </c>
      <c r="BXN663" s="305" t="s">
        <v>1194</v>
      </c>
      <c r="BXO663" s="305" t="s">
        <v>1194</v>
      </c>
      <c r="BXP663" s="305" t="s">
        <v>1194</v>
      </c>
      <c r="BXQ663" s="305" t="s">
        <v>1194</v>
      </c>
      <c r="BXR663" s="305" t="s">
        <v>1194</v>
      </c>
      <c r="BXS663" s="305" t="s">
        <v>1194</v>
      </c>
      <c r="BXT663" s="305" t="s">
        <v>1194</v>
      </c>
      <c r="BXU663" s="305" t="s">
        <v>1194</v>
      </c>
      <c r="BXV663" s="305" t="s">
        <v>1194</v>
      </c>
      <c r="BXW663" s="305" t="s">
        <v>1194</v>
      </c>
      <c r="BXX663" s="305" t="s">
        <v>1194</v>
      </c>
      <c r="BXY663" s="305" t="s">
        <v>1194</v>
      </c>
      <c r="BXZ663" s="305" t="s">
        <v>1194</v>
      </c>
      <c r="BYA663" s="305" t="s">
        <v>1194</v>
      </c>
      <c r="BYB663" s="305" t="s">
        <v>1194</v>
      </c>
      <c r="BYC663" s="305" t="s">
        <v>1194</v>
      </c>
      <c r="BYD663" s="305" t="s">
        <v>1194</v>
      </c>
      <c r="BYE663" s="305" t="s">
        <v>1194</v>
      </c>
      <c r="BYF663" s="305" t="s">
        <v>1194</v>
      </c>
      <c r="BYG663" s="305" t="s">
        <v>1194</v>
      </c>
      <c r="BYH663" s="305" t="s">
        <v>1194</v>
      </c>
      <c r="BYI663" s="305" t="s">
        <v>1194</v>
      </c>
      <c r="BYJ663" s="305" t="s">
        <v>1194</v>
      </c>
      <c r="BYK663" s="305" t="s">
        <v>1194</v>
      </c>
      <c r="BYL663" s="305" t="s">
        <v>1194</v>
      </c>
      <c r="BYM663" s="305" t="s">
        <v>1194</v>
      </c>
      <c r="BYN663" s="305" t="s">
        <v>1194</v>
      </c>
      <c r="BYO663" s="305" t="s">
        <v>1194</v>
      </c>
      <c r="BYP663" s="305" t="s">
        <v>1194</v>
      </c>
      <c r="BYQ663" s="305" t="s">
        <v>1194</v>
      </c>
      <c r="BYR663" s="305" t="s">
        <v>1194</v>
      </c>
      <c r="BYS663" s="305" t="s">
        <v>1194</v>
      </c>
      <c r="BYT663" s="305" t="s">
        <v>1194</v>
      </c>
      <c r="BYU663" s="305" t="s">
        <v>1194</v>
      </c>
      <c r="BYV663" s="305" t="s">
        <v>1194</v>
      </c>
      <c r="BYW663" s="305" t="s">
        <v>1194</v>
      </c>
      <c r="BYX663" s="305" t="s">
        <v>1194</v>
      </c>
      <c r="BYY663" s="305" t="s">
        <v>1194</v>
      </c>
      <c r="BYZ663" s="305" t="s">
        <v>1194</v>
      </c>
      <c r="BZA663" s="305" t="s">
        <v>1194</v>
      </c>
      <c r="BZB663" s="305" t="s">
        <v>1194</v>
      </c>
      <c r="BZC663" s="305" t="s">
        <v>1194</v>
      </c>
      <c r="BZD663" s="305" t="s">
        <v>1194</v>
      </c>
      <c r="BZE663" s="305" t="s">
        <v>1194</v>
      </c>
      <c r="BZF663" s="305" t="s">
        <v>1194</v>
      </c>
      <c r="BZG663" s="305" t="s">
        <v>1194</v>
      </c>
      <c r="BZH663" s="305" t="s">
        <v>1194</v>
      </c>
      <c r="BZI663" s="305" t="s">
        <v>1194</v>
      </c>
      <c r="BZJ663" s="305" t="s">
        <v>1194</v>
      </c>
      <c r="BZK663" s="305" t="s">
        <v>1194</v>
      </c>
      <c r="BZL663" s="305" t="s">
        <v>1194</v>
      </c>
      <c r="BZM663" s="305" t="s">
        <v>1194</v>
      </c>
      <c r="BZN663" s="305" t="s">
        <v>1194</v>
      </c>
      <c r="BZO663" s="305" t="s">
        <v>1194</v>
      </c>
      <c r="BZP663" s="305" t="s">
        <v>1194</v>
      </c>
      <c r="BZQ663" s="305" t="s">
        <v>1194</v>
      </c>
      <c r="BZR663" s="305" t="s">
        <v>1194</v>
      </c>
      <c r="BZS663" s="305" t="s">
        <v>1194</v>
      </c>
      <c r="BZT663" s="305" t="s">
        <v>1194</v>
      </c>
      <c r="BZU663" s="305" t="s">
        <v>1194</v>
      </c>
      <c r="BZV663" s="305" t="s">
        <v>1194</v>
      </c>
      <c r="BZW663" s="305" t="s">
        <v>1194</v>
      </c>
      <c r="BZX663" s="305" t="s">
        <v>1194</v>
      </c>
      <c r="BZY663" s="305" t="s">
        <v>1194</v>
      </c>
      <c r="BZZ663" s="305" t="s">
        <v>1194</v>
      </c>
      <c r="CAA663" s="305" t="s">
        <v>1194</v>
      </c>
      <c r="CAB663" s="305" t="s">
        <v>1194</v>
      </c>
      <c r="CAC663" s="305" t="s">
        <v>1194</v>
      </c>
      <c r="CAD663" s="305" t="s">
        <v>1194</v>
      </c>
      <c r="CAE663" s="305" t="s">
        <v>1194</v>
      </c>
      <c r="CAF663" s="305" t="s">
        <v>1194</v>
      </c>
      <c r="CAG663" s="305" t="s">
        <v>1194</v>
      </c>
      <c r="CAH663" s="305" t="s">
        <v>1194</v>
      </c>
      <c r="CAI663" s="305" t="s">
        <v>1194</v>
      </c>
      <c r="CAJ663" s="305" t="s">
        <v>1194</v>
      </c>
      <c r="CAK663" s="305" t="s">
        <v>1194</v>
      </c>
      <c r="CAL663" s="305" t="s">
        <v>1194</v>
      </c>
      <c r="CAM663" s="305" t="s">
        <v>1194</v>
      </c>
      <c r="CAN663" s="305" t="s">
        <v>1194</v>
      </c>
      <c r="CAO663" s="305" t="s">
        <v>1194</v>
      </c>
      <c r="CAP663" s="305" t="s">
        <v>1194</v>
      </c>
      <c r="CAQ663" s="305" t="s">
        <v>1194</v>
      </c>
      <c r="CAR663" s="305" t="s">
        <v>1194</v>
      </c>
      <c r="CAS663" s="305" t="s">
        <v>1194</v>
      </c>
      <c r="CAT663" s="305" t="s">
        <v>1194</v>
      </c>
      <c r="CAU663" s="305" t="s">
        <v>1194</v>
      </c>
      <c r="CAV663" s="305" t="s">
        <v>1194</v>
      </c>
      <c r="CAW663" s="305" t="s">
        <v>1194</v>
      </c>
      <c r="CAX663" s="305" t="s">
        <v>1194</v>
      </c>
      <c r="CAY663" s="305" t="s">
        <v>1194</v>
      </c>
      <c r="CAZ663" s="305" t="s">
        <v>1194</v>
      </c>
      <c r="CBA663" s="305" t="s">
        <v>1194</v>
      </c>
      <c r="CBB663" s="305" t="s">
        <v>1194</v>
      </c>
      <c r="CBC663" s="305" t="s">
        <v>1194</v>
      </c>
      <c r="CBD663" s="305" t="s">
        <v>1194</v>
      </c>
      <c r="CBE663" s="305" t="s">
        <v>1194</v>
      </c>
      <c r="CBF663" s="305" t="s">
        <v>1194</v>
      </c>
      <c r="CBG663" s="305" t="s">
        <v>1194</v>
      </c>
      <c r="CBH663" s="305" t="s">
        <v>1194</v>
      </c>
      <c r="CBI663" s="305" t="s">
        <v>1194</v>
      </c>
      <c r="CBJ663" s="305" t="s">
        <v>1194</v>
      </c>
      <c r="CBK663" s="305" t="s">
        <v>1194</v>
      </c>
      <c r="CBL663" s="305" t="s">
        <v>1194</v>
      </c>
      <c r="CBM663" s="305" t="s">
        <v>1194</v>
      </c>
      <c r="CBN663" s="305" t="s">
        <v>1194</v>
      </c>
      <c r="CBO663" s="305" t="s">
        <v>1194</v>
      </c>
      <c r="CBP663" s="305" t="s">
        <v>1194</v>
      </c>
      <c r="CBQ663" s="305" t="s">
        <v>1194</v>
      </c>
      <c r="CBR663" s="305" t="s">
        <v>1194</v>
      </c>
      <c r="CBS663" s="305" t="s">
        <v>1194</v>
      </c>
      <c r="CBT663" s="305" t="s">
        <v>1194</v>
      </c>
      <c r="CBU663" s="305" t="s">
        <v>1194</v>
      </c>
      <c r="CBV663" s="305" t="s">
        <v>1194</v>
      </c>
      <c r="CBW663" s="305" t="s">
        <v>1194</v>
      </c>
      <c r="CBX663" s="305" t="s">
        <v>1194</v>
      </c>
      <c r="CBY663" s="305" t="s">
        <v>1194</v>
      </c>
      <c r="CBZ663" s="305" t="s">
        <v>1194</v>
      </c>
      <c r="CCA663" s="305" t="s">
        <v>1194</v>
      </c>
      <c r="CCB663" s="305" t="s">
        <v>1194</v>
      </c>
      <c r="CCC663" s="305" t="s">
        <v>1194</v>
      </c>
      <c r="CCD663" s="305" t="s">
        <v>1194</v>
      </c>
      <c r="CCE663" s="305" t="s">
        <v>1194</v>
      </c>
      <c r="CCF663" s="305" t="s">
        <v>1194</v>
      </c>
      <c r="CCG663" s="305" t="s">
        <v>1194</v>
      </c>
      <c r="CCH663" s="305" t="s">
        <v>1194</v>
      </c>
      <c r="CCI663" s="305" t="s">
        <v>1194</v>
      </c>
      <c r="CCJ663" s="305" t="s">
        <v>1194</v>
      </c>
      <c r="CCK663" s="305" t="s">
        <v>1194</v>
      </c>
      <c r="CCL663" s="305" t="s">
        <v>1194</v>
      </c>
      <c r="CCM663" s="305" t="s">
        <v>1194</v>
      </c>
      <c r="CCN663" s="305" t="s">
        <v>1194</v>
      </c>
      <c r="CCO663" s="305" t="s">
        <v>1194</v>
      </c>
      <c r="CCP663" s="305" t="s">
        <v>1194</v>
      </c>
      <c r="CCQ663" s="305" t="s">
        <v>1194</v>
      </c>
      <c r="CCR663" s="305" t="s">
        <v>1194</v>
      </c>
      <c r="CCS663" s="305" t="s">
        <v>1194</v>
      </c>
      <c r="CCT663" s="305" t="s">
        <v>1194</v>
      </c>
      <c r="CCU663" s="305" t="s">
        <v>1194</v>
      </c>
      <c r="CCV663" s="305" t="s">
        <v>1194</v>
      </c>
      <c r="CCW663" s="305" t="s">
        <v>1194</v>
      </c>
      <c r="CCX663" s="305" t="s">
        <v>1194</v>
      </c>
      <c r="CCY663" s="305" t="s">
        <v>1194</v>
      </c>
      <c r="CCZ663" s="305" t="s">
        <v>1194</v>
      </c>
      <c r="CDA663" s="305" t="s">
        <v>1194</v>
      </c>
      <c r="CDB663" s="305" t="s">
        <v>1194</v>
      </c>
      <c r="CDC663" s="305" t="s">
        <v>1194</v>
      </c>
      <c r="CDD663" s="305" t="s">
        <v>1194</v>
      </c>
      <c r="CDE663" s="305" t="s">
        <v>1194</v>
      </c>
      <c r="CDF663" s="305" t="s">
        <v>1194</v>
      </c>
      <c r="CDG663" s="305" t="s">
        <v>1194</v>
      </c>
      <c r="CDH663" s="305" t="s">
        <v>1194</v>
      </c>
      <c r="CDI663" s="305" t="s">
        <v>1194</v>
      </c>
      <c r="CDJ663" s="305" t="s">
        <v>1194</v>
      </c>
      <c r="CDK663" s="305" t="s">
        <v>1194</v>
      </c>
      <c r="CDL663" s="305" t="s">
        <v>1194</v>
      </c>
      <c r="CDM663" s="305" t="s">
        <v>1194</v>
      </c>
      <c r="CDN663" s="305" t="s">
        <v>1194</v>
      </c>
      <c r="CDO663" s="305" t="s">
        <v>1194</v>
      </c>
      <c r="CDP663" s="305" t="s">
        <v>1194</v>
      </c>
      <c r="CDQ663" s="305" t="s">
        <v>1194</v>
      </c>
      <c r="CDR663" s="305" t="s">
        <v>1194</v>
      </c>
      <c r="CDS663" s="305" t="s">
        <v>1194</v>
      </c>
      <c r="CDT663" s="305" t="s">
        <v>1194</v>
      </c>
      <c r="CDU663" s="305" t="s">
        <v>1194</v>
      </c>
      <c r="CDV663" s="305" t="s">
        <v>1194</v>
      </c>
      <c r="CDW663" s="305" t="s">
        <v>1194</v>
      </c>
      <c r="CDX663" s="305" t="s">
        <v>1194</v>
      </c>
      <c r="CDY663" s="305" t="s">
        <v>1194</v>
      </c>
      <c r="CDZ663" s="305" t="s">
        <v>1194</v>
      </c>
      <c r="CEA663" s="305" t="s">
        <v>1194</v>
      </c>
      <c r="CEB663" s="305" t="s">
        <v>1194</v>
      </c>
      <c r="CEC663" s="305" t="s">
        <v>1194</v>
      </c>
      <c r="CED663" s="305" t="s">
        <v>1194</v>
      </c>
      <c r="CEE663" s="305" t="s">
        <v>1194</v>
      </c>
      <c r="CEF663" s="305" t="s">
        <v>1194</v>
      </c>
      <c r="CEG663" s="305" t="s">
        <v>1194</v>
      </c>
      <c r="CEH663" s="305" t="s">
        <v>1194</v>
      </c>
      <c r="CEI663" s="305" t="s">
        <v>1194</v>
      </c>
      <c r="CEJ663" s="305" t="s">
        <v>1194</v>
      </c>
      <c r="CEK663" s="305" t="s">
        <v>1194</v>
      </c>
      <c r="CEL663" s="305" t="s">
        <v>1194</v>
      </c>
      <c r="CEM663" s="305" t="s">
        <v>1194</v>
      </c>
      <c r="CEN663" s="305" t="s">
        <v>1194</v>
      </c>
      <c r="CEO663" s="305" t="s">
        <v>1194</v>
      </c>
      <c r="CEP663" s="305" t="s">
        <v>1194</v>
      </c>
      <c r="CEQ663" s="305" t="s">
        <v>1194</v>
      </c>
      <c r="CER663" s="305" t="s">
        <v>1194</v>
      </c>
      <c r="CES663" s="305" t="s">
        <v>1194</v>
      </c>
      <c r="CET663" s="305" t="s">
        <v>1194</v>
      </c>
      <c r="CEU663" s="305" t="s">
        <v>1194</v>
      </c>
      <c r="CEV663" s="305" t="s">
        <v>1194</v>
      </c>
      <c r="CEW663" s="305" t="s">
        <v>1194</v>
      </c>
      <c r="CEX663" s="305" t="s">
        <v>1194</v>
      </c>
      <c r="CEY663" s="305" t="s">
        <v>1194</v>
      </c>
      <c r="CEZ663" s="305" t="s">
        <v>1194</v>
      </c>
      <c r="CFA663" s="305" t="s">
        <v>1194</v>
      </c>
      <c r="CFB663" s="305" t="s">
        <v>1194</v>
      </c>
      <c r="CFC663" s="305" t="s">
        <v>1194</v>
      </c>
      <c r="CFD663" s="305" t="s">
        <v>1194</v>
      </c>
      <c r="CFE663" s="305" t="s">
        <v>1194</v>
      </c>
      <c r="CFF663" s="305" t="s">
        <v>1194</v>
      </c>
      <c r="CFG663" s="305" t="s">
        <v>1194</v>
      </c>
      <c r="CFH663" s="305" t="s">
        <v>1194</v>
      </c>
      <c r="CFI663" s="305" t="s">
        <v>1194</v>
      </c>
      <c r="CFJ663" s="305" t="s">
        <v>1194</v>
      </c>
      <c r="CFK663" s="305" t="s">
        <v>1194</v>
      </c>
      <c r="CFL663" s="305" t="s">
        <v>1194</v>
      </c>
      <c r="CFM663" s="305" t="s">
        <v>1194</v>
      </c>
      <c r="CFN663" s="305" t="s">
        <v>1194</v>
      </c>
      <c r="CFO663" s="305" t="s">
        <v>1194</v>
      </c>
      <c r="CFP663" s="305" t="s">
        <v>1194</v>
      </c>
      <c r="CFQ663" s="305" t="s">
        <v>1194</v>
      </c>
      <c r="CFR663" s="305" t="s">
        <v>1194</v>
      </c>
      <c r="CFS663" s="305" t="s">
        <v>1194</v>
      </c>
      <c r="CFT663" s="305" t="s">
        <v>1194</v>
      </c>
      <c r="CFU663" s="305" t="s">
        <v>1194</v>
      </c>
      <c r="CFV663" s="305" t="s">
        <v>1194</v>
      </c>
      <c r="CFW663" s="305" t="s">
        <v>1194</v>
      </c>
      <c r="CFX663" s="305" t="s">
        <v>1194</v>
      </c>
      <c r="CFY663" s="305" t="s">
        <v>1194</v>
      </c>
      <c r="CFZ663" s="305" t="s">
        <v>1194</v>
      </c>
      <c r="CGA663" s="305" t="s">
        <v>1194</v>
      </c>
      <c r="CGB663" s="305" t="s">
        <v>1194</v>
      </c>
      <c r="CGC663" s="305" t="s">
        <v>1194</v>
      </c>
      <c r="CGD663" s="305" t="s">
        <v>1194</v>
      </c>
      <c r="CGE663" s="305" t="s">
        <v>1194</v>
      </c>
      <c r="CGF663" s="305" t="s">
        <v>1194</v>
      </c>
      <c r="CGG663" s="305" t="s">
        <v>1194</v>
      </c>
      <c r="CGH663" s="305" t="s">
        <v>1194</v>
      </c>
      <c r="CGI663" s="305" t="s">
        <v>1194</v>
      </c>
      <c r="CGJ663" s="305" t="s">
        <v>1194</v>
      </c>
      <c r="CGK663" s="305" t="s">
        <v>1194</v>
      </c>
      <c r="CGL663" s="305" t="s">
        <v>1194</v>
      </c>
      <c r="CGM663" s="305" t="s">
        <v>1194</v>
      </c>
      <c r="CGN663" s="305" t="s">
        <v>1194</v>
      </c>
      <c r="CGO663" s="305" t="s">
        <v>1194</v>
      </c>
      <c r="CGP663" s="305" t="s">
        <v>1194</v>
      </c>
      <c r="CGQ663" s="305" t="s">
        <v>1194</v>
      </c>
      <c r="CGR663" s="305" t="s">
        <v>1194</v>
      </c>
      <c r="CGS663" s="305" t="s">
        <v>1194</v>
      </c>
      <c r="CGT663" s="305" t="s">
        <v>1194</v>
      </c>
      <c r="CGU663" s="305" t="s">
        <v>1194</v>
      </c>
      <c r="CGV663" s="305" t="s">
        <v>1194</v>
      </c>
      <c r="CGW663" s="305" t="s">
        <v>1194</v>
      </c>
      <c r="CGX663" s="305" t="s">
        <v>1194</v>
      </c>
      <c r="CGY663" s="305" t="s">
        <v>1194</v>
      </c>
      <c r="CGZ663" s="305" t="s">
        <v>1194</v>
      </c>
      <c r="CHA663" s="305" t="s">
        <v>1194</v>
      </c>
      <c r="CHB663" s="305" t="s">
        <v>1194</v>
      </c>
      <c r="CHC663" s="305" t="s">
        <v>1194</v>
      </c>
      <c r="CHD663" s="305" t="s">
        <v>1194</v>
      </c>
      <c r="CHE663" s="305" t="s">
        <v>1194</v>
      </c>
      <c r="CHF663" s="305" t="s">
        <v>1194</v>
      </c>
      <c r="CHG663" s="305" t="s">
        <v>1194</v>
      </c>
      <c r="CHH663" s="305" t="s">
        <v>1194</v>
      </c>
      <c r="CHI663" s="305" t="s">
        <v>1194</v>
      </c>
      <c r="CHJ663" s="305" t="s">
        <v>1194</v>
      </c>
      <c r="CHK663" s="305" t="s">
        <v>1194</v>
      </c>
      <c r="CHL663" s="305" t="s">
        <v>1194</v>
      </c>
      <c r="CHM663" s="305" t="s">
        <v>1194</v>
      </c>
      <c r="CHN663" s="305" t="s">
        <v>1194</v>
      </c>
      <c r="CHO663" s="305" t="s">
        <v>1194</v>
      </c>
      <c r="CHP663" s="305" t="s">
        <v>1194</v>
      </c>
      <c r="CHQ663" s="305" t="s">
        <v>1194</v>
      </c>
      <c r="CHR663" s="305" t="s">
        <v>1194</v>
      </c>
      <c r="CHS663" s="305" t="s">
        <v>1194</v>
      </c>
      <c r="CHT663" s="305" t="s">
        <v>1194</v>
      </c>
      <c r="CHU663" s="305" t="s">
        <v>1194</v>
      </c>
      <c r="CHV663" s="305" t="s">
        <v>1194</v>
      </c>
      <c r="CHW663" s="305" t="s">
        <v>1194</v>
      </c>
      <c r="CHX663" s="305" t="s">
        <v>1194</v>
      </c>
      <c r="CHY663" s="305" t="s">
        <v>1194</v>
      </c>
      <c r="CHZ663" s="305" t="s">
        <v>1194</v>
      </c>
      <c r="CIA663" s="305" t="s">
        <v>1194</v>
      </c>
      <c r="CIB663" s="305" t="s">
        <v>1194</v>
      </c>
      <c r="CIC663" s="305" t="s">
        <v>1194</v>
      </c>
      <c r="CID663" s="305" t="s">
        <v>1194</v>
      </c>
      <c r="CIE663" s="305" t="s">
        <v>1194</v>
      </c>
      <c r="CIF663" s="305" t="s">
        <v>1194</v>
      </c>
      <c r="CIG663" s="305" t="s">
        <v>1194</v>
      </c>
      <c r="CIH663" s="305" t="s">
        <v>1194</v>
      </c>
      <c r="CII663" s="305" t="s">
        <v>1194</v>
      </c>
      <c r="CIJ663" s="305" t="s">
        <v>1194</v>
      </c>
      <c r="CIK663" s="305" t="s">
        <v>1194</v>
      </c>
      <c r="CIL663" s="305" t="s">
        <v>1194</v>
      </c>
      <c r="CIM663" s="305" t="s">
        <v>1194</v>
      </c>
      <c r="CIN663" s="305" t="s">
        <v>1194</v>
      </c>
      <c r="CIO663" s="305" t="s">
        <v>1194</v>
      </c>
      <c r="CIP663" s="305" t="s">
        <v>1194</v>
      </c>
      <c r="CIQ663" s="305" t="s">
        <v>1194</v>
      </c>
      <c r="CIR663" s="305" t="s">
        <v>1194</v>
      </c>
      <c r="CIS663" s="305" t="s">
        <v>1194</v>
      </c>
      <c r="CIT663" s="305" t="s">
        <v>1194</v>
      </c>
      <c r="CIU663" s="305" t="s">
        <v>1194</v>
      </c>
      <c r="CIV663" s="305" t="s">
        <v>1194</v>
      </c>
      <c r="CIW663" s="305" t="s">
        <v>1194</v>
      </c>
      <c r="CIX663" s="305" t="s">
        <v>1194</v>
      </c>
      <c r="CIY663" s="305" t="s">
        <v>1194</v>
      </c>
      <c r="CIZ663" s="305" t="s">
        <v>1194</v>
      </c>
      <c r="CJA663" s="305" t="s">
        <v>1194</v>
      </c>
      <c r="CJB663" s="305" t="s">
        <v>1194</v>
      </c>
      <c r="CJC663" s="305" t="s">
        <v>1194</v>
      </c>
      <c r="CJD663" s="305" t="s">
        <v>1194</v>
      </c>
      <c r="CJE663" s="305" t="s">
        <v>1194</v>
      </c>
      <c r="CJF663" s="305" t="s">
        <v>1194</v>
      </c>
      <c r="CJG663" s="305" t="s">
        <v>1194</v>
      </c>
      <c r="CJH663" s="305" t="s">
        <v>1194</v>
      </c>
      <c r="CJI663" s="305" t="s">
        <v>1194</v>
      </c>
      <c r="CJJ663" s="305" t="s">
        <v>1194</v>
      </c>
      <c r="CJK663" s="305" t="s">
        <v>1194</v>
      </c>
      <c r="CJL663" s="305" t="s">
        <v>1194</v>
      </c>
      <c r="CJM663" s="305" t="s">
        <v>1194</v>
      </c>
      <c r="CJN663" s="305" t="s">
        <v>1194</v>
      </c>
      <c r="CJO663" s="305" t="s">
        <v>1194</v>
      </c>
      <c r="CJP663" s="305" t="s">
        <v>1194</v>
      </c>
      <c r="CJQ663" s="305" t="s">
        <v>1194</v>
      </c>
      <c r="CJR663" s="305" t="s">
        <v>1194</v>
      </c>
      <c r="CJS663" s="305" t="s">
        <v>1194</v>
      </c>
      <c r="CJT663" s="305" t="s">
        <v>1194</v>
      </c>
      <c r="CJU663" s="305" t="s">
        <v>1194</v>
      </c>
      <c r="CJV663" s="305" t="s">
        <v>1194</v>
      </c>
      <c r="CJW663" s="305" t="s">
        <v>1194</v>
      </c>
      <c r="CJX663" s="305" t="s">
        <v>1194</v>
      </c>
      <c r="CJY663" s="305" t="s">
        <v>1194</v>
      </c>
      <c r="CJZ663" s="305" t="s">
        <v>1194</v>
      </c>
      <c r="CKA663" s="305" t="s">
        <v>1194</v>
      </c>
      <c r="CKB663" s="305" t="s">
        <v>1194</v>
      </c>
      <c r="CKC663" s="305" t="s">
        <v>1194</v>
      </c>
      <c r="CKD663" s="305" t="s">
        <v>1194</v>
      </c>
      <c r="CKE663" s="305" t="s">
        <v>1194</v>
      </c>
      <c r="CKF663" s="305" t="s">
        <v>1194</v>
      </c>
      <c r="CKG663" s="305" t="s">
        <v>1194</v>
      </c>
      <c r="CKH663" s="305" t="s">
        <v>1194</v>
      </c>
      <c r="CKI663" s="305" t="s">
        <v>1194</v>
      </c>
      <c r="CKJ663" s="305" t="s">
        <v>1194</v>
      </c>
      <c r="CKK663" s="305" t="s">
        <v>1194</v>
      </c>
      <c r="CKL663" s="305" t="s">
        <v>1194</v>
      </c>
      <c r="CKM663" s="305" t="s">
        <v>1194</v>
      </c>
      <c r="CKN663" s="305" t="s">
        <v>1194</v>
      </c>
      <c r="CKO663" s="305" t="s">
        <v>1194</v>
      </c>
      <c r="CKP663" s="305" t="s">
        <v>1194</v>
      </c>
      <c r="CKQ663" s="305" t="s">
        <v>1194</v>
      </c>
      <c r="CKR663" s="305" t="s">
        <v>1194</v>
      </c>
      <c r="CKS663" s="305" t="s">
        <v>1194</v>
      </c>
      <c r="CKT663" s="305" t="s">
        <v>1194</v>
      </c>
      <c r="CKU663" s="305" t="s">
        <v>1194</v>
      </c>
      <c r="CKV663" s="305" t="s">
        <v>1194</v>
      </c>
      <c r="CKW663" s="305" t="s">
        <v>1194</v>
      </c>
      <c r="CKX663" s="305" t="s">
        <v>1194</v>
      </c>
      <c r="CKY663" s="305" t="s">
        <v>1194</v>
      </c>
      <c r="CKZ663" s="305" t="s">
        <v>1194</v>
      </c>
      <c r="CLA663" s="305" t="s">
        <v>1194</v>
      </c>
      <c r="CLB663" s="305" t="s">
        <v>1194</v>
      </c>
      <c r="CLC663" s="305" t="s">
        <v>1194</v>
      </c>
      <c r="CLD663" s="305" t="s">
        <v>1194</v>
      </c>
      <c r="CLE663" s="305" t="s">
        <v>1194</v>
      </c>
      <c r="CLF663" s="305" t="s">
        <v>1194</v>
      </c>
      <c r="CLG663" s="305" t="s">
        <v>1194</v>
      </c>
      <c r="CLH663" s="305" t="s">
        <v>1194</v>
      </c>
      <c r="CLI663" s="305" t="s">
        <v>1194</v>
      </c>
      <c r="CLJ663" s="305" t="s">
        <v>1194</v>
      </c>
      <c r="CLK663" s="305" t="s">
        <v>1194</v>
      </c>
      <c r="CLL663" s="305" t="s">
        <v>1194</v>
      </c>
      <c r="CLM663" s="305" t="s">
        <v>1194</v>
      </c>
      <c r="CLN663" s="305" t="s">
        <v>1194</v>
      </c>
      <c r="CLO663" s="305" t="s">
        <v>1194</v>
      </c>
      <c r="CLP663" s="305" t="s">
        <v>1194</v>
      </c>
      <c r="CLQ663" s="305" t="s">
        <v>1194</v>
      </c>
      <c r="CLR663" s="305" t="s">
        <v>1194</v>
      </c>
      <c r="CLS663" s="305" t="s">
        <v>1194</v>
      </c>
      <c r="CLT663" s="305" t="s">
        <v>1194</v>
      </c>
      <c r="CLU663" s="305" t="s">
        <v>1194</v>
      </c>
      <c r="CLV663" s="305" t="s">
        <v>1194</v>
      </c>
      <c r="CLW663" s="305" t="s">
        <v>1194</v>
      </c>
      <c r="CLX663" s="305" t="s">
        <v>1194</v>
      </c>
      <c r="CLY663" s="305" t="s">
        <v>1194</v>
      </c>
      <c r="CLZ663" s="305" t="s">
        <v>1194</v>
      </c>
      <c r="CMA663" s="305" t="s">
        <v>1194</v>
      </c>
      <c r="CMB663" s="305" t="s">
        <v>1194</v>
      </c>
      <c r="CMC663" s="305" t="s">
        <v>1194</v>
      </c>
      <c r="CMD663" s="305" t="s">
        <v>1194</v>
      </c>
      <c r="CME663" s="305" t="s">
        <v>1194</v>
      </c>
      <c r="CMF663" s="305" t="s">
        <v>1194</v>
      </c>
      <c r="CMG663" s="305" t="s">
        <v>1194</v>
      </c>
      <c r="CMH663" s="305" t="s">
        <v>1194</v>
      </c>
      <c r="CMI663" s="305" t="s">
        <v>1194</v>
      </c>
      <c r="CMJ663" s="305" t="s">
        <v>1194</v>
      </c>
      <c r="CMK663" s="305" t="s">
        <v>1194</v>
      </c>
      <c r="CML663" s="305" t="s">
        <v>1194</v>
      </c>
      <c r="CMM663" s="305" t="s">
        <v>1194</v>
      </c>
      <c r="CMN663" s="305" t="s">
        <v>1194</v>
      </c>
      <c r="CMO663" s="305" t="s">
        <v>1194</v>
      </c>
      <c r="CMP663" s="305" t="s">
        <v>1194</v>
      </c>
      <c r="CMQ663" s="305" t="s">
        <v>1194</v>
      </c>
      <c r="CMR663" s="305" t="s">
        <v>1194</v>
      </c>
      <c r="CMS663" s="305" t="s">
        <v>1194</v>
      </c>
      <c r="CMT663" s="305" t="s">
        <v>1194</v>
      </c>
      <c r="CMU663" s="305" t="s">
        <v>1194</v>
      </c>
      <c r="CMV663" s="305" t="s">
        <v>1194</v>
      </c>
      <c r="CMW663" s="305" t="s">
        <v>1194</v>
      </c>
      <c r="CMX663" s="305" t="s">
        <v>1194</v>
      </c>
      <c r="CMY663" s="305" t="s">
        <v>1194</v>
      </c>
      <c r="CMZ663" s="305" t="s">
        <v>1194</v>
      </c>
      <c r="CNA663" s="305" t="s">
        <v>1194</v>
      </c>
      <c r="CNB663" s="305" t="s">
        <v>1194</v>
      </c>
      <c r="CNC663" s="305" t="s">
        <v>1194</v>
      </c>
      <c r="CND663" s="305" t="s">
        <v>1194</v>
      </c>
      <c r="CNE663" s="305" t="s">
        <v>1194</v>
      </c>
      <c r="CNF663" s="305" t="s">
        <v>1194</v>
      </c>
      <c r="CNG663" s="305" t="s">
        <v>1194</v>
      </c>
      <c r="CNH663" s="305" t="s">
        <v>1194</v>
      </c>
      <c r="CNI663" s="305" t="s">
        <v>1194</v>
      </c>
      <c r="CNJ663" s="305" t="s">
        <v>1194</v>
      </c>
      <c r="CNK663" s="305" t="s">
        <v>1194</v>
      </c>
      <c r="CNL663" s="305" t="s">
        <v>1194</v>
      </c>
      <c r="CNM663" s="305" t="s">
        <v>1194</v>
      </c>
      <c r="CNN663" s="305" t="s">
        <v>1194</v>
      </c>
      <c r="CNO663" s="305" t="s">
        <v>1194</v>
      </c>
      <c r="CNP663" s="305" t="s">
        <v>1194</v>
      </c>
      <c r="CNQ663" s="305" t="s">
        <v>1194</v>
      </c>
      <c r="CNR663" s="305" t="s">
        <v>1194</v>
      </c>
      <c r="CNS663" s="305" t="s">
        <v>1194</v>
      </c>
      <c r="CNT663" s="305" t="s">
        <v>1194</v>
      </c>
      <c r="CNU663" s="305" t="s">
        <v>1194</v>
      </c>
      <c r="CNV663" s="305" t="s">
        <v>1194</v>
      </c>
      <c r="CNW663" s="305" t="s">
        <v>1194</v>
      </c>
      <c r="CNX663" s="305" t="s">
        <v>1194</v>
      </c>
      <c r="CNY663" s="305" t="s">
        <v>1194</v>
      </c>
      <c r="CNZ663" s="305" t="s">
        <v>1194</v>
      </c>
      <c r="COA663" s="305" t="s">
        <v>1194</v>
      </c>
      <c r="COB663" s="305" t="s">
        <v>1194</v>
      </c>
      <c r="COC663" s="305" t="s">
        <v>1194</v>
      </c>
      <c r="COD663" s="305" t="s">
        <v>1194</v>
      </c>
      <c r="COE663" s="305" t="s">
        <v>1194</v>
      </c>
      <c r="COF663" s="305" t="s">
        <v>1194</v>
      </c>
      <c r="COG663" s="305" t="s">
        <v>1194</v>
      </c>
      <c r="COH663" s="305" t="s">
        <v>1194</v>
      </c>
      <c r="COI663" s="305" t="s">
        <v>1194</v>
      </c>
      <c r="COJ663" s="305" t="s">
        <v>1194</v>
      </c>
      <c r="COK663" s="305" t="s">
        <v>1194</v>
      </c>
      <c r="COL663" s="305" t="s">
        <v>1194</v>
      </c>
      <c r="COM663" s="305" t="s">
        <v>1194</v>
      </c>
      <c r="CON663" s="305" t="s">
        <v>1194</v>
      </c>
      <c r="COO663" s="305" t="s">
        <v>1194</v>
      </c>
      <c r="COP663" s="305" t="s">
        <v>1194</v>
      </c>
      <c r="COQ663" s="305" t="s">
        <v>1194</v>
      </c>
      <c r="COR663" s="305" t="s">
        <v>1194</v>
      </c>
      <c r="COS663" s="305" t="s">
        <v>1194</v>
      </c>
      <c r="COT663" s="305" t="s">
        <v>1194</v>
      </c>
      <c r="COU663" s="305" t="s">
        <v>1194</v>
      </c>
      <c r="COV663" s="305" t="s">
        <v>1194</v>
      </c>
      <c r="COW663" s="305" t="s">
        <v>1194</v>
      </c>
      <c r="COX663" s="305" t="s">
        <v>1194</v>
      </c>
      <c r="COY663" s="305" t="s">
        <v>1194</v>
      </c>
      <c r="COZ663" s="305" t="s">
        <v>1194</v>
      </c>
      <c r="CPA663" s="305" t="s">
        <v>1194</v>
      </c>
      <c r="CPB663" s="305" t="s">
        <v>1194</v>
      </c>
      <c r="CPC663" s="305" t="s">
        <v>1194</v>
      </c>
      <c r="CPD663" s="305" t="s">
        <v>1194</v>
      </c>
      <c r="CPE663" s="305" t="s">
        <v>1194</v>
      </c>
      <c r="CPF663" s="305" t="s">
        <v>1194</v>
      </c>
      <c r="CPG663" s="305" t="s">
        <v>1194</v>
      </c>
      <c r="CPH663" s="305" t="s">
        <v>1194</v>
      </c>
      <c r="CPI663" s="305" t="s">
        <v>1194</v>
      </c>
      <c r="CPJ663" s="305" t="s">
        <v>1194</v>
      </c>
      <c r="CPK663" s="305" t="s">
        <v>1194</v>
      </c>
      <c r="CPL663" s="305" t="s">
        <v>1194</v>
      </c>
      <c r="CPM663" s="305" t="s">
        <v>1194</v>
      </c>
      <c r="CPN663" s="305" t="s">
        <v>1194</v>
      </c>
      <c r="CPO663" s="305" t="s">
        <v>1194</v>
      </c>
      <c r="CPP663" s="305" t="s">
        <v>1194</v>
      </c>
      <c r="CPQ663" s="305" t="s">
        <v>1194</v>
      </c>
      <c r="CPR663" s="305" t="s">
        <v>1194</v>
      </c>
      <c r="CPS663" s="305" t="s">
        <v>1194</v>
      </c>
      <c r="CPT663" s="305" t="s">
        <v>1194</v>
      </c>
      <c r="CPU663" s="305" t="s">
        <v>1194</v>
      </c>
      <c r="CPV663" s="305" t="s">
        <v>1194</v>
      </c>
      <c r="CPW663" s="305" t="s">
        <v>1194</v>
      </c>
      <c r="CPX663" s="305" t="s">
        <v>1194</v>
      </c>
      <c r="CPY663" s="305" t="s">
        <v>1194</v>
      </c>
      <c r="CPZ663" s="305" t="s">
        <v>1194</v>
      </c>
      <c r="CQA663" s="305" t="s">
        <v>1194</v>
      </c>
      <c r="CQB663" s="305" t="s">
        <v>1194</v>
      </c>
      <c r="CQC663" s="305" t="s">
        <v>1194</v>
      </c>
      <c r="CQD663" s="305" t="s">
        <v>1194</v>
      </c>
      <c r="CQE663" s="305" t="s">
        <v>1194</v>
      </c>
      <c r="CQF663" s="305" t="s">
        <v>1194</v>
      </c>
      <c r="CQG663" s="305" t="s">
        <v>1194</v>
      </c>
      <c r="CQH663" s="305" t="s">
        <v>1194</v>
      </c>
      <c r="CQI663" s="305" t="s">
        <v>1194</v>
      </c>
      <c r="CQJ663" s="305" t="s">
        <v>1194</v>
      </c>
      <c r="CQK663" s="305" t="s">
        <v>1194</v>
      </c>
      <c r="CQL663" s="305" t="s">
        <v>1194</v>
      </c>
      <c r="CQM663" s="305" t="s">
        <v>1194</v>
      </c>
      <c r="CQN663" s="305" t="s">
        <v>1194</v>
      </c>
      <c r="CQO663" s="305" t="s">
        <v>1194</v>
      </c>
      <c r="CQP663" s="305" t="s">
        <v>1194</v>
      </c>
      <c r="CQQ663" s="305" t="s">
        <v>1194</v>
      </c>
      <c r="CQR663" s="305" t="s">
        <v>1194</v>
      </c>
      <c r="CQS663" s="305" t="s">
        <v>1194</v>
      </c>
      <c r="CQT663" s="305" t="s">
        <v>1194</v>
      </c>
      <c r="CQU663" s="305" t="s">
        <v>1194</v>
      </c>
      <c r="CQV663" s="305" t="s">
        <v>1194</v>
      </c>
      <c r="CQW663" s="305" t="s">
        <v>1194</v>
      </c>
      <c r="CQX663" s="305" t="s">
        <v>1194</v>
      </c>
      <c r="CQY663" s="305" t="s">
        <v>1194</v>
      </c>
      <c r="CQZ663" s="305" t="s">
        <v>1194</v>
      </c>
      <c r="CRA663" s="305" t="s">
        <v>1194</v>
      </c>
      <c r="CRB663" s="305" t="s">
        <v>1194</v>
      </c>
      <c r="CRC663" s="305" t="s">
        <v>1194</v>
      </c>
      <c r="CRD663" s="305" t="s">
        <v>1194</v>
      </c>
      <c r="CRE663" s="305" t="s">
        <v>1194</v>
      </c>
      <c r="CRF663" s="305" t="s">
        <v>1194</v>
      </c>
      <c r="CRG663" s="305" t="s">
        <v>1194</v>
      </c>
      <c r="CRH663" s="305" t="s">
        <v>1194</v>
      </c>
      <c r="CRI663" s="305" t="s">
        <v>1194</v>
      </c>
      <c r="CRJ663" s="305" t="s">
        <v>1194</v>
      </c>
      <c r="CRK663" s="305" t="s">
        <v>1194</v>
      </c>
      <c r="CRL663" s="305" t="s">
        <v>1194</v>
      </c>
      <c r="CRM663" s="305" t="s">
        <v>1194</v>
      </c>
      <c r="CRN663" s="305" t="s">
        <v>1194</v>
      </c>
      <c r="CRO663" s="305" t="s">
        <v>1194</v>
      </c>
      <c r="CRP663" s="305" t="s">
        <v>1194</v>
      </c>
      <c r="CRQ663" s="305" t="s">
        <v>1194</v>
      </c>
      <c r="CRR663" s="305" t="s">
        <v>1194</v>
      </c>
      <c r="CRS663" s="305" t="s">
        <v>1194</v>
      </c>
      <c r="CRT663" s="305" t="s">
        <v>1194</v>
      </c>
      <c r="CRU663" s="305" t="s">
        <v>1194</v>
      </c>
      <c r="CRV663" s="305" t="s">
        <v>1194</v>
      </c>
      <c r="CRW663" s="305" t="s">
        <v>1194</v>
      </c>
      <c r="CRX663" s="305" t="s">
        <v>1194</v>
      </c>
      <c r="CRY663" s="305" t="s">
        <v>1194</v>
      </c>
      <c r="CRZ663" s="305" t="s">
        <v>1194</v>
      </c>
      <c r="CSA663" s="305" t="s">
        <v>1194</v>
      </c>
      <c r="CSB663" s="305" t="s">
        <v>1194</v>
      </c>
      <c r="CSC663" s="305" t="s">
        <v>1194</v>
      </c>
      <c r="CSD663" s="305" t="s">
        <v>1194</v>
      </c>
      <c r="CSE663" s="305" t="s">
        <v>1194</v>
      </c>
      <c r="CSF663" s="305" t="s">
        <v>1194</v>
      </c>
      <c r="CSG663" s="305" t="s">
        <v>1194</v>
      </c>
      <c r="CSH663" s="305" t="s">
        <v>1194</v>
      </c>
      <c r="CSI663" s="305" t="s">
        <v>1194</v>
      </c>
      <c r="CSJ663" s="305" t="s">
        <v>1194</v>
      </c>
      <c r="CSK663" s="305" t="s">
        <v>1194</v>
      </c>
      <c r="CSL663" s="305" t="s">
        <v>1194</v>
      </c>
      <c r="CSM663" s="305" t="s">
        <v>1194</v>
      </c>
      <c r="CSN663" s="305" t="s">
        <v>1194</v>
      </c>
      <c r="CSO663" s="305" t="s">
        <v>1194</v>
      </c>
      <c r="CSP663" s="305" t="s">
        <v>1194</v>
      </c>
      <c r="CSQ663" s="305" t="s">
        <v>1194</v>
      </c>
      <c r="CSR663" s="305" t="s">
        <v>1194</v>
      </c>
      <c r="CSS663" s="305" t="s">
        <v>1194</v>
      </c>
      <c r="CST663" s="305" t="s">
        <v>1194</v>
      </c>
      <c r="CSU663" s="305" t="s">
        <v>1194</v>
      </c>
      <c r="CSV663" s="305" t="s">
        <v>1194</v>
      </c>
      <c r="CSW663" s="305" t="s">
        <v>1194</v>
      </c>
      <c r="CSX663" s="305" t="s">
        <v>1194</v>
      </c>
      <c r="CSY663" s="305" t="s">
        <v>1194</v>
      </c>
      <c r="CSZ663" s="305" t="s">
        <v>1194</v>
      </c>
      <c r="CTA663" s="305" t="s">
        <v>1194</v>
      </c>
      <c r="CTB663" s="305" t="s">
        <v>1194</v>
      </c>
      <c r="CTC663" s="305" t="s">
        <v>1194</v>
      </c>
      <c r="CTD663" s="305" t="s">
        <v>1194</v>
      </c>
      <c r="CTE663" s="305" t="s">
        <v>1194</v>
      </c>
      <c r="CTF663" s="305" t="s">
        <v>1194</v>
      </c>
      <c r="CTG663" s="305" t="s">
        <v>1194</v>
      </c>
      <c r="CTH663" s="305" t="s">
        <v>1194</v>
      </c>
      <c r="CTI663" s="305" t="s">
        <v>1194</v>
      </c>
      <c r="CTJ663" s="305" t="s">
        <v>1194</v>
      </c>
      <c r="CTK663" s="305" t="s">
        <v>1194</v>
      </c>
      <c r="CTL663" s="305" t="s">
        <v>1194</v>
      </c>
      <c r="CTM663" s="305" t="s">
        <v>1194</v>
      </c>
      <c r="CTN663" s="305" t="s">
        <v>1194</v>
      </c>
      <c r="CTO663" s="305" t="s">
        <v>1194</v>
      </c>
      <c r="CTP663" s="305" t="s">
        <v>1194</v>
      </c>
      <c r="CTQ663" s="305" t="s">
        <v>1194</v>
      </c>
      <c r="CTR663" s="305" t="s">
        <v>1194</v>
      </c>
      <c r="CTS663" s="305" t="s">
        <v>1194</v>
      </c>
      <c r="CTT663" s="305" t="s">
        <v>1194</v>
      </c>
      <c r="CTU663" s="305" t="s">
        <v>1194</v>
      </c>
      <c r="CTV663" s="305" t="s">
        <v>1194</v>
      </c>
      <c r="CTW663" s="305" t="s">
        <v>1194</v>
      </c>
      <c r="CTX663" s="305" t="s">
        <v>1194</v>
      </c>
      <c r="CTY663" s="305" t="s">
        <v>1194</v>
      </c>
      <c r="CTZ663" s="305" t="s">
        <v>1194</v>
      </c>
      <c r="CUA663" s="305" t="s">
        <v>1194</v>
      </c>
      <c r="CUB663" s="305" t="s">
        <v>1194</v>
      </c>
      <c r="CUC663" s="305" t="s">
        <v>1194</v>
      </c>
      <c r="CUD663" s="305" t="s">
        <v>1194</v>
      </c>
      <c r="CUE663" s="305" t="s">
        <v>1194</v>
      </c>
      <c r="CUF663" s="305" t="s">
        <v>1194</v>
      </c>
      <c r="CUG663" s="305" t="s">
        <v>1194</v>
      </c>
      <c r="CUH663" s="305" t="s">
        <v>1194</v>
      </c>
      <c r="CUI663" s="305" t="s">
        <v>1194</v>
      </c>
      <c r="CUJ663" s="305" t="s">
        <v>1194</v>
      </c>
      <c r="CUK663" s="305" t="s">
        <v>1194</v>
      </c>
      <c r="CUL663" s="305" t="s">
        <v>1194</v>
      </c>
      <c r="CUM663" s="305" t="s">
        <v>1194</v>
      </c>
      <c r="CUN663" s="305" t="s">
        <v>1194</v>
      </c>
      <c r="CUO663" s="305" t="s">
        <v>1194</v>
      </c>
      <c r="CUP663" s="305" t="s">
        <v>1194</v>
      </c>
      <c r="CUQ663" s="305" t="s">
        <v>1194</v>
      </c>
      <c r="CUR663" s="305" t="s">
        <v>1194</v>
      </c>
      <c r="CUS663" s="305" t="s">
        <v>1194</v>
      </c>
      <c r="CUT663" s="305" t="s">
        <v>1194</v>
      </c>
      <c r="CUU663" s="305" t="s">
        <v>1194</v>
      </c>
      <c r="CUV663" s="305" t="s">
        <v>1194</v>
      </c>
      <c r="CUW663" s="305" t="s">
        <v>1194</v>
      </c>
      <c r="CUX663" s="305" t="s">
        <v>1194</v>
      </c>
      <c r="CUY663" s="305" t="s">
        <v>1194</v>
      </c>
      <c r="CUZ663" s="305" t="s">
        <v>1194</v>
      </c>
      <c r="CVA663" s="305" t="s">
        <v>1194</v>
      </c>
      <c r="CVB663" s="305" t="s">
        <v>1194</v>
      </c>
      <c r="CVC663" s="305" t="s">
        <v>1194</v>
      </c>
      <c r="CVD663" s="305" t="s">
        <v>1194</v>
      </c>
      <c r="CVE663" s="305" t="s">
        <v>1194</v>
      </c>
      <c r="CVF663" s="305" t="s">
        <v>1194</v>
      </c>
      <c r="CVG663" s="305" t="s">
        <v>1194</v>
      </c>
      <c r="CVH663" s="305" t="s">
        <v>1194</v>
      </c>
      <c r="CVI663" s="305" t="s">
        <v>1194</v>
      </c>
      <c r="CVJ663" s="305" t="s">
        <v>1194</v>
      </c>
      <c r="CVK663" s="305" t="s">
        <v>1194</v>
      </c>
      <c r="CVL663" s="305" t="s">
        <v>1194</v>
      </c>
      <c r="CVM663" s="305" t="s">
        <v>1194</v>
      </c>
      <c r="CVN663" s="305" t="s">
        <v>1194</v>
      </c>
      <c r="CVO663" s="305" t="s">
        <v>1194</v>
      </c>
      <c r="CVP663" s="305" t="s">
        <v>1194</v>
      </c>
      <c r="CVQ663" s="305" t="s">
        <v>1194</v>
      </c>
      <c r="CVR663" s="305" t="s">
        <v>1194</v>
      </c>
      <c r="CVS663" s="305" t="s">
        <v>1194</v>
      </c>
      <c r="CVT663" s="305" t="s">
        <v>1194</v>
      </c>
      <c r="CVU663" s="305" t="s">
        <v>1194</v>
      </c>
      <c r="CVV663" s="305" t="s">
        <v>1194</v>
      </c>
      <c r="CVW663" s="305" t="s">
        <v>1194</v>
      </c>
      <c r="CVX663" s="305" t="s">
        <v>1194</v>
      </c>
      <c r="CVY663" s="305" t="s">
        <v>1194</v>
      </c>
      <c r="CVZ663" s="305" t="s">
        <v>1194</v>
      </c>
      <c r="CWA663" s="305" t="s">
        <v>1194</v>
      </c>
      <c r="CWB663" s="305" t="s">
        <v>1194</v>
      </c>
      <c r="CWC663" s="305" t="s">
        <v>1194</v>
      </c>
      <c r="CWD663" s="305" t="s">
        <v>1194</v>
      </c>
      <c r="CWE663" s="305" t="s">
        <v>1194</v>
      </c>
      <c r="CWF663" s="305" t="s">
        <v>1194</v>
      </c>
      <c r="CWG663" s="305" t="s">
        <v>1194</v>
      </c>
      <c r="CWH663" s="305" t="s">
        <v>1194</v>
      </c>
      <c r="CWI663" s="305" t="s">
        <v>1194</v>
      </c>
      <c r="CWJ663" s="305" t="s">
        <v>1194</v>
      </c>
      <c r="CWK663" s="305" t="s">
        <v>1194</v>
      </c>
      <c r="CWL663" s="305" t="s">
        <v>1194</v>
      </c>
      <c r="CWM663" s="305" t="s">
        <v>1194</v>
      </c>
      <c r="CWN663" s="305" t="s">
        <v>1194</v>
      </c>
      <c r="CWO663" s="305" t="s">
        <v>1194</v>
      </c>
      <c r="CWP663" s="305" t="s">
        <v>1194</v>
      </c>
      <c r="CWQ663" s="305" t="s">
        <v>1194</v>
      </c>
      <c r="CWR663" s="305" t="s">
        <v>1194</v>
      </c>
      <c r="CWS663" s="305" t="s">
        <v>1194</v>
      </c>
      <c r="CWT663" s="305" t="s">
        <v>1194</v>
      </c>
      <c r="CWU663" s="305" t="s">
        <v>1194</v>
      </c>
      <c r="CWV663" s="305" t="s">
        <v>1194</v>
      </c>
      <c r="CWW663" s="305" t="s">
        <v>1194</v>
      </c>
      <c r="CWX663" s="305" t="s">
        <v>1194</v>
      </c>
      <c r="CWY663" s="305" t="s">
        <v>1194</v>
      </c>
      <c r="CWZ663" s="305" t="s">
        <v>1194</v>
      </c>
      <c r="CXA663" s="305" t="s">
        <v>1194</v>
      </c>
      <c r="CXB663" s="305" t="s">
        <v>1194</v>
      </c>
      <c r="CXC663" s="305" t="s">
        <v>1194</v>
      </c>
      <c r="CXD663" s="305" t="s">
        <v>1194</v>
      </c>
      <c r="CXE663" s="305" t="s">
        <v>1194</v>
      </c>
      <c r="CXF663" s="305" t="s">
        <v>1194</v>
      </c>
      <c r="CXG663" s="305" t="s">
        <v>1194</v>
      </c>
      <c r="CXH663" s="305" t="s">
        <v>1194</v>
      </c>
      <c r="CXI663" s="305" t="s">
        <v>1194</v>
      </c>
      <c r="CXJ663" s="305" t="s">
        <v>1194</v>
      </c>
      <c r="CXK663" s="305" t="s">
        <v>1194</v>
      </c>
      <c r="CXL663" s="305" t="s">
        <v>1194</v>
      </c>
      <c r="CXM663" s="305" t="s">
        <v>1194</v>
      </c>
      <c r="CXN663" s="305" t="s">
        <v>1194</v>
      </c>
      <c r="CXO663" s="305" t="s">
        <v>1194</v>
      </c>
      <c r="CXP663" s="305" t="s">
        <v>1194</v>
      </c>
      <c r="CXQ663" s="305" t="s">
        <v>1194</v>
      </c>
      <c r="CXR663" s="305" t="s">
        <v>1194</v>
      </c>
      <c r="CXS663" s="305" t="s">
        <v>1194</v>
      </c>
      <c r="CXT663" s="305" t="s">
        <v>1194</v>
      </c>
      <c r="CXU663" s="305" t="s">
        <v>1194</v>
      </c>
      <c r="CXV663" s="305" t="s">
        <v>1194</v>
      </c>
      <c r="CXW663" s="305" t="s">
        <v>1194</v>
      </c>
      <c r="CXX663" s="305" t="s">
        <v>1194</v>
      </c>
      <c r="CXY663" s="305" t="s">
        <v>1194</v>
      </c>
      <c r="CXZ663" s="305" t="s">
        <v>1194</v>
      </c>
      <c r="CYA663" s="305" t="s">
        <v>1194</v>
      </c>
      <c r="CYB663" s="305" t="s">
        <v>1194</v>
      </c>
      <c r="CYC663" s="305" t="s">
        <v>1194</v>
      </c>
      <c r="CYD663" s="305" t="s">
        <v>1194</v>
      </c>
      <c r="CYE663" s="305" t="s">
        <v>1194</v>
      </c>
      <c r="CYF663" s="305" t="s">
        <v>1194</v>
      </c>
      <c r="CYG663" s="305" t="s">
        <v>1194</v>
      </c>
      <c r="CYH663" s="305" t="s">
        <v>1194</v>
      </c>
      <c r="CYI663" s="305" t="s">
        <v>1194</v>
      </c>
      <c r="CYJ663" s="305" t="s">
        <v>1194</v>
      </c>
      <c r="CYK663" s="305" t="s">
        <v>1194</v>
      </c>
      <c r="CYL663" s="305" t="s">
        <v>1194</v>
      </c>
      <c r="CYM663" s="305" t="s">
        <v>1194</v>
      </c>
      <c r="CYN663" s="305" t="s">
        <v>1194</v>
      </c>
      <c r="CYO663" s="305" t="s">
        <v>1194</v>
      </c>
      <c r="CYP663" s="305" t="s">
        <v>1194</v>
      </c>
      <c r="CYQ663" s="305" t="s">
        <v>1194</v>
      </c>
      <c r="CYR663" s="305" t="s">
        <v>1194</v>
      </c>
      <c r="CYS663" s="305" t="s">
        <v>1194</v>
      </c>
      <c r="CYT663" s="305" t="s">
        <v>1194</v>
      </c>
      <c r="CYU663" s="305" t="s">
        <v>1194</v>
      </c>
      <c r="CYV663" s="305" t="s">
        <v>1194</v>
      </c>
      <c r="CYW663" s="305" t="s">
        <v>1194</v>
      </c>
      <c r="CYX663" s="305" t="s">
        <v>1194</v>
      </c>
      <c r="CYY663" s="305" t="s">
        <v>1194</v>
      </c>
      <c r="CYZ663" s="305" t="s">
        <v>1194</v>
      </c>
      <c r="CZA663" s="305" t="s">
        <v>1194</v>
      </c>
      <c r="CZB663" s="305" t="s">
        <v>1194</v>
      </c>
      <c r="CZC663" s="305" t="s">
        <v>1194</v>
      </c>
      <c r="CZD663" s="305" t="s">
        <v>1194</v>
      </c>
      <c r="CZE663" s="305" t="s">
        <v>1194</v>
      </c>
      <c r="CZF663" s="305" t="s">
        <v>1194</v>
      </c>
      <c r="CZG663" s="305" t="s">
        <v>1194</v>
      </c>
      <c r="CZH663" s="305" t="s">
        <v>1194</v>
      </c>
      <c r="CZI663" s="305" t="s">
        <v>1194</v>
      </c>
      <c r="CZJ663" s="305" t="s">
        <v>1194</v>
      </c>
      <c r="CZK663" s="305" t="s">
        <v>1194</v>
      </c>
      <c r="CZL663" s="305" t="s">
        <v>1194</v>
      </c>
      <c r="CZM663" s="305" t="s">
        <v>1194</v>
      </c>
      <c r="CZN663" s="305" t="s">
        <v>1194</v>
      </c>
      <c r="CZO663" s="305" t="s">
        <v>1194</v>
      </c>
      <c r="CZP663" s="305" t="s">
        <v>1194</v>
      </c>
      <c r="CZQ663" s="305" t="s">
        <v>1194</v>
      </c>
      <c r="CZR663" s="305" t="s">
        <v>1194</v>
      </c>
      <c r="CZS663" s="305" t="s">
        <v>1194</v>
      </c>
      <c r="CZT663" s="305" t="s">
        <v>1194</v>
      </c>
      <c r="CZU663" s="305" t="s">
        <v>1194</v>
      </c>
      <c r="CZV663" s="305" t="s">
        <v>1194</v>
      </c>
      <c r="CZW663" s="305" t="s">
        <v>1194</v>
      </c>
      <c r="CZX663" s="305" t="s">
        <v>1194</v>
      </c>
      <c r="CZY663" s="305" t="s">
        <v>1194</v>
      </c>
      <c r="CZZ663" s="305" t="s">
        <v>1194</v>
      </c>
      <c r="DAA663" s="305" t="s">
        <v>1194</v>
      </c>
      <c r="DAB663" s="305" t="s">
        <v>1194</v>
      </c>
      <c r="DAC663" s="305" t="s">
        <v>1194</v>
      </c>
      <c r="DAD663" s="305" t="s">
        <v>1194</v>
      </c>
      <c r="DAE663" s="305" t="s">
        <v>1194</v>
      </c>
      <c r="DAF663" s="305" t="s">
        <v>1194</v>
      </c>
      <c r="DAG663" s="305" t="s">
        <v>1194</v>
      </c>
      <c r="DAH663" s="305" t="s">
        <v>1194</v>
      </c>
      <c r="DAI663" s="305" t="s">
        <v>1194</v>
      </c>
      <c r="DAJ663" s="305" t="s">
        <v>1194</v>
      </c>
      <c r="DAK663" s="305" t="s">
        <v>1194</v>
      </c>
      <c r="DAL663" s="305" t="s">
        <v>1194</v>
      </c>
      <c r="DAM663" s="305" t="s">
        <v>1194</v>
      </c>
      <c r="DAN663" s="305" t="s">
        <v>1194</v>
      </c>
      <c r="DAO663" s="305" t="s">
        <v>1194</v>
      </c>
      <c r="DAP663" s="305" t="s">
        <v>1194</v>
      </c>
      <c r="DAQ663" s="305" t="s">
        <v>1194</v>
      </c>
      <c r="DAR663" s="305" t="s">
        <v>1194</v>
      </c>
      <c r="DAS663" s="305" t="s">
        <v>1194</v>
      </c>
      <c r="DAT663" s="305" t="s">
        <v>1194</v>
      </c>
      <c r="DAU663" s="305" t="s">
        <v>1194</v>
      </c>
      <c r="DAV663" s="305" t="s">
        <v>1194</v>
      </c>
      <c r="DAW663" s="305" t="s">
        <v>1194</v>
      </c>
      <c r="DAX663" s="305" t="s">
        <v>1194</v>
      </c>
      <c r="DAY663" s="305" t="s">
        <v>1194</v>
      </c>
      <c r="DAZ663" s="305" t="s">
        <v>1194</v>
      </c>
      <c r="DBA663" s="305" t="s">
        <v>1194</v>
      </c>
      <c r="DBB663" s="305" t="s">
        <v>1194</v>
      </c>
      <c r="DBC663" s="305" t="s">
        <v>1194</v>
      </c>
      <c r="DBD663" s="305" t="s">
        <v>1194</v>
      </c>
      <c r="DBE663" s="305" t="s">
        <v>1194</v>
      </c>
      <c r="DBF663" s="305" t="s">
        <v>1194</v>
      </c>
      <c r="DBG663" s="305" t="s">
        <v>1194</v>
      </c>
      <c r="DBH663" s="305" t="s">
        <v>1194</v>
      </c>
      <c r="DBI663" s="305" t="s">
        <v>1194</v>
      </c>
      <c r="DBJ663" s="305" t="s">
        <v>1194</v>
      </c>
      <c r="DBK663" s="305" t="s">
        <v>1194</v>
      </c>
      <c r="DBL663" s="305" t="s">
        <v>1194</v>
      </c>
      <c r="DBM663" s="305" t="s">
        <v>1194</v>
      </c>
      <c r="DBN663" s="305" t="s">
        <v>1194</v>
      </c>
      <c r="DBO663" s="305" t="s">
        <v>1194</v>
      </c>
      <c r="DBP663" s="305" t="s">
        <v>1194</v>
      </c>
      <c r="DBQ663" s="305" t="s">
        <v>1194</v>
      </c>
      <c r="DBR663" s="305" t="s">
        <v>1194</v>
      </c>
      <c r="DBS663" s="305" t="s">
        <v>1194</v>
      </c>
      <c r="DBT663" s="305" t="s">
        <v>1194</v>
      </c>
      <c r="DBU663" s="305" t="s">
        <v>1194</v>
      </c>
      <c r="DBV663" s="305" t="s">
        <v>1194</v>
      </c>
      <c r="DBW663" s="305" t="s">
        <v>1194</v>
      </c>
      <c r="DBX663" s="305" t="s">
        <v>1194</v>
      </c>
      <c r="DBY663" s="305" t="s">
        <v>1194</v>
      </c>
      <c r="DBZ663" s="305" t="s">
        <v>1194</v>
      </c>
      <c r="DCA663" s="305" t="s">
        <v>1194</v>
      </c>
      <c r="DCB663" s="305" t="s">
        <v>1194</v>
      </c>
      <c r="DCC663" s="305" t="s">
        <v>1194</v>
      </c>
      <c r="DCD663" s="305" t="s">
        <v>1194</v>
      </c>
      <c r="DCE663" s="305" t="s">
        <v>1194</v>
      </c>
      <c r="DCF663" s="305" t="s">
        <v>1194</v>
      </c>
      <c r="DCG663" s="305" t="s">
        <v>1194</v>
      </c>
      <c r="DCH663" s="305" t="s">
        <v>1194</v>
      </c>
      <c r="DCI663" s="305" t="s">
        <v>1194</v>
      </c>
      <c r="DCJ663" s="305" t="s">
        <v>1194</v>
      </c>
      <c r="DCK663" s="305" t="s">
        <v>1194</v>
      </c>
      <c r="DCL663" s="305" t="s">
        <v>1194</v>
      </c>
      <c r="DCM663" s="305" t="s">
        <v>1194</v>
      </c>
      <c r="DCN663" s="305" t="s">
        <v>1194</v>
      </c>
      <c r="DCO663" s="305" t="s">
        <v>1194</v>
      </c>
      <c r="DCP663" s="305" t="s">
        <v>1194</v>
      </c>
      <c r="DCQ663" s="305" t="s">
        <v>1194</v>
      </c>
      <c r="DCR663" s="305" t="s">
        <v>1194</v>
      </c>
      <c r="DCS663" s="305" t="s">
        <v>1194</v>
      </c>
      <c r="DCT663" s="305" t="s">
        <v>1194</v>
      </c>
      <c r="DCU663" s="305" t="s">
        <v>1194</v>
      </c>
      <c r="DCV663" s="305" t="s">
        <v>1194</v>
      </c>
      <c r="DCW663" s="305" t="s">
        <v>1194</v>
      </c>
      <c r="DCX663" s="305" t="s">
        <v>1194</v>
      </c>
      <c r="DCY663" s="305" t="s">
        <v>1194</v>
      </c>
      <c r="DCZ663" s="305" t="s">
        <v>1194</v>
      </c>
      <c r="DDA663" s="305" t="s">
        <v>1194</v>
      </c>
      <c r="DDB663" s="305" t="s">
        <v>1194</v>
      </c>
      <c r="DDC663" s="305" t="s">
        <v>1194</v>
      </c>
      <c r="DDD663" s="305" t="s">
        <v>1194</v>
      </c>
      <c r="DDE663" s="305" t="s">
        <v>1194</v>
      </c>
      <c r="DDF663" s="305" t="s">
        <v>1194</v>
      </c>
      <c r="DDG663" s="305" t="s">
        <v>1194</v>
      </c>
      <c r="DDH663" s="305" t="s">
        <v>1194</v>
      </c>
      <c r="DDI663" s="305" t="s">
        <v>1194</v>
      </c>
      <c r="DDJ663" s="305" t="s">
        <v>1194</v>
      </c>
      <c r="DDK663" s="305" t="s">
        <v>1194</v>
      </c>
      <c r="DDL663" s="305" t="s">
        <v>1194</v>
      </c>
      <c r="DDM663" s="305" t="s">
        <v>1194</v>
      </c>
      <c r="DDN663" s="305" t="s">
        <v>1194</v>
      </c>
      <c r="DDO663" s="305" t="s">
        <v>1194</v>
      </c>
      <c r="DDP663" s="305" t="s">
        <v>1194</v>
      </c>
      <c r="DDQ663" s="305" t="s">
        <v>1194</v>
      </c>
      <c r="DDR663" s="305" t="s">
        <v>1194</v>
      </c>
      <c r="DDS663" s="305" t="s">
        <v>1194</v>
      </c>
      <c r="DDT663" s="305" t="s">
        <v>1194</v>
      </c>
      <c r="DDU663" s="305" t="s">
        <v>1194</v>
      </c>
      <c r="DDV663" s="305" t="s">
        <v>1194</v>
      </c>
      <c r="DDW663" s="305" t="s">
        <v>1194</v>
      </c>
      <c r="DDX663" s="305" t="s">
        <v>1194</v>
      </c>
      <c r="DDY663" s="305" t="s">
        <v>1194</v>
      </c>
      <c r="DDZ663" s="305" t="s">
        <v>1194</v>
      </c>
      <c r="DEA663" s="305" t="s">
        <v>1194</v>
      </c>
      <c r="DEB663" s="305" t="s">
        <v>1194</v>
      </c>
      <c r="DEC663" s="305" t="s">
        <v>1194</v>
      </c>
      <c r="DED663" s="305" t="s">
        <v>1194</v>
      </c>
      <c r="DEE663" s="305" t="s">
        <v>1194</v>
      </c>
      <c r="DEF663" s="305" t="s">
        <v>1194</v>
      </c>
      <c r="DEG663" s="305" t="s">
        <v>1194</v>
      </c>
      <c r="DEH663" s="305" t="s">
        <v>1194</v>
      </c>
      <c r="DEI663" s="305" t="s">
        <v>1194</v>
      </c>
      <c r="DEJ663" s="305" t="s">
        <v>1194</v>
      </c>
      <c r="DEK663" s="305" t="s">
        <v>1194</v>
      </c>
      <c r="DEL663" s="305" t="s">
        <v>1194</v>
      </c>
      <c r="DEM663" s="305" t="s">
        <v>1194</v>
      </c>
      <c r="DEN663" s="305" t="s">
        <v>1194</v>
      </c>
      <c r="DEO663" s="305" t="s">
        <v>1194</v>
      </c>
      <c r="DEP663" s="305" t="s">
        <v>1194</v>
      </c>
      <c r="DEQ663" s="305" t="s">
        <v>1194</v>
      </c>
      <c r="DER663" s="305" t="s">
        <v>1194</v>
      </c>
      <c r="DES663" s="305" t="s">
        <v>1194</v>
      </c>
      <c r="DET663" s="305" t="s">
        <v>1194</v>
      </c>
      <c r="DEU663" s="305" t="s">
        <v>1194</v>
      </c>
      <c r="DEV663" s="305" t="s">
        <v>1194</v>
      </c>
      <c r="DEW663" s="305" t="s">
        <v>1194</v>
      </c>
      <c r="DEX663" s="305" t="s">
        <v>1194</v>
      </c>
      <c r="DEY663" s="305" t="s">
        <v>1194</v>
      </c>
      <c r="DEZ663" s="305" t="s">
        <v>1194</v>
      </c>
      <c r="DFA663" s="305" t="s">
        <v>1194</v>
      </c>
      <c r="DFB663" s="305" t="s">
        <v>1194</v>
      </c>
      <c r="DFC663" s="305" t="s">
        <v>1194</v>
      </c>
      <c r="DFD663" s="305" t="s">
        <v>1194</v>
      </c>
      <c r="DFE663" s="305" t="s">
        <v>1194</v>
      </c>
      <c r="DFF663" s="305" t="s">
        <v>1194</v>
      </c>
      <c r="DFG663" s="305" t="s">
        <v>1194</v>
      </c>
      <c r="DFH663" s="305" t="s">
        <v>1194</v>
      </c>
      <c r="DFI663" s="305" t="s">
        <v>1194</v>
      </c>
      <c r="DFJ663" s="305" t="s">
        <v>1194</v>
      </c>
      <c r="DFK663" s="305" t="s">
        <v>1194</v>
      </c>
      <c r="DFL663" s="305" t="s">
        <v>1194</v>
      </c>
      <c r="DFM663" s="305" t="s">
        <v>1194</v>
      </c>
      <c r="DFN663" s="305" t="s">
        <v>1194</v>
      </c>
      <c r="DFO663" s="305" t="s">
        <v>1194</v>
      </c>
      <c r="DFP663" s="305" t="s">
        <v>1194</v>
      </c>
      <c r="DFQ663" s="305" t="s">
        <v>1194</v>
      </c>
      <c r="DFR663" s="305" t="s">
        <v>1194</v>
      </c>
      <c r="DFS663" s="305" t="s">
        <v>1194</v>
      </c>
      <c r="DFT663" s="305" t="s">
        <v>1194</v>
      </c>
      <c r="DFU663" s="305" t="s">
        <v>1194</v>
      </c>
      <c r="DFV663" s="305" t="s">
        <v>1194</v>
      </c>
      <c r="DFW663" s="305" t="s">
        <v>1194</v>
      </c>
      <c r="DFX663" s="305" t="s">
        <v>1194</v>
      </c>
      <c r="DFY663" s="305" t="s">
        <v>1194</v>
      </c>
      <c r="DFZ663" s="305" t="s">
        <v>1194</v>
      </c>
      <c r="DGA663" s="305" t="s">
        <v>1194</v>
      </c>
      <c r="DGB663" s="305" t="s">
        <v>1194</v>
      </c>
      <c r="DGC663" s="305" t="s">
        <v>1194</v>
      </c>
      <c r="DGD663" s="305" t="s">
        <v>1194</v>
      </c>
      <c r="DGE663" s="305" t="s">
        <v>1194</v>
      </c>
      <c r="DGF663" s="305" t="s">
        <v>1194</v>
      </c>
      <c r="DGG663" s="305" t="s">
        <v>1194</v>
      </c>
      <c r="DGH663" s="305" t="s">
        <v>1194</v>
      </c>
      <c r="DGI663" s="305" t="s">
        <v>1194</v>
      </c>
      <c r="DGJ663" s="305" t="s">
        <v>1194</v>
      </c>
      <c r="DGK663" s="305" t="s">
        <v>1194</v>
      </c>
      <c r="DGL663" s="305" t="s">
        <v>1194</v>
      </c>
      <c r="DGM663" s="305" t="s">
        <v>1194</v>
      </c>
      <c r="DGN663" s="305" t="s">
        <v>1194</v>
      </c>
      <c r="DGO663" s="305" t="s">
        <v>1194</v>
      </c>
      <c r="DGP663" s="305" t="s">
        <v>1194</v>
      </c>
      <c r="DGQ663" s="305" t="s">
        <v>1194</v>
      </c>
      <c r="DGR663" s="305" t="s">
        <v>1194</v>
      </c>
      <c r="DGS663" s="305" t="s">
        <v>1194</v>
      </c>
      <c r="DGT663" s="305" t="s">
        <v>1194</v>
      </c>
      <c r="DGU663" s="305" t="s">
        <v>1194</v>
      </c>
      <c r="DGV663" s="305" t="s">
        <v>1194</v>
      </c>
      <c r="DGW663" s="305" t="s">
        <v>1194</v>
      </c>
      <c r="DGX663" s="305" t="s">
        <v>1194</v>
      </c>
      <c r="DGY663" s="305" t="s">
        <v>1194</v>
      </c>
      <c r="DGZ663" s="305" t="s">
        <v>1194</v>
      </c>
      <c r="DHA663" s="305" t="s">
        <v>1194</v>
      </c>
      <c r="DHB663" s="305" t="s">
        <v>1194</v>
      </c>
      <c r="DHC663" s="305" t="s">
        <v>1194</v>
      </c>
      <c r="DHD663" s="305" t="s">
        <v>1194</v>
      </c>
      <c r="DHE663" s="305" t="s">
        <v>1194</v>
      </c>
      <c r="DHF663" s="305" t="s">
        <v>1194</v>
      </c>
      <c r="DHG663" s="305" t="s">
        <v>1194</v>
      </c>
      <c r="DHH663" s="305" t="s">
        <v>1194</v>
      </c>
      <c r="DHI663" s="305" t="s">
        <v>1194</v>
      </c>
      <c r="DHJ663" s="305" t="s">
        <v>1194</v>
      </c>
      <c r="DHK663" s="305" t="s">
        <v>1194</v>
      </c>
      <c r="DHL663" s="305" t="s">
        <v>1194</v>
      </c>
      <c r="DHM663" s="305" t="s">
        <v>1194</v>
      </c>
      <c r="DHN663" s="305" t="s">
        <v>1194</v>
      </c>
      <c r="DHO663" s="305" t="s">
        <v>1194</v>
      </c>
      <c r="DHP663" s="305" t="s">
        <v>1194</v>
      </c>
      <c r="DHQ663" s="305" t="s">
        <v>1194</v>
      </c>
      <c r="DHR663" s="305" t="s">
        <v>1194</v>
      </c>
      <c r="DHS663" s="305" t="s">
        <v>1194</v>
      </c>
      <c r="DHT663" s="305" t="s">
        <v>1194</v>
      </c>
      <c r="DHU663" s="305" t="s">
        <v>1194</v>
      </c>
      <c r="DHV663" s="305" t="s">
        <v>1194</v>
      </c>
      <c r="DHW663" s="305" t="s">
        <v>1194</v>
      </c>
      <c r="DHX663" s="305" t="s">
        <v>1194</v>
      </c>
      <c r="DHY663" s="305" t="s">
        <v>1194</v>
      </c>
      <c r="DHZ663" s="305" t="s">
        <v>1194</v>
      </c>
      <c r="DIA663" s="305" t="s">
        <v>1194</v>
      </c>
      <c r="DIB663" s="305" t="s">
        <v>1194</v>
      </c>
      <c r="DIC663" s="305" t="s">
        <v>1194</v>
      </c>
      <c r="DID663" s="305" t="s">
        <v>1194</v>
      </c>
      <c r="DIE663" s="305" t="s">
        <v>1194</v>
      </c>
      <c r="DIF663" s="305" t="s">
        <v>1194</v>
      </c>
      <c r="DIG663" s="305" t="s">
        <v>1194</v>
      </c>
      <c r="DIH663" s="305" t="s">
        <v>1194</v>
      </c>
      <c r="DII663" s="305" t="s">
        <v>1194</v>
      </c>
      <c r="DIJ663" s="305" t="s">
        <v>1194</v>
      </c>
      <c r="DIK663" s="305" t="s">
        <v>1194</v>
      </c>
      <c r="DIL663" s="305" t="s">
        <v>1194</v>
      </c>
      <c r="DIM663" s="305" t="s">
        <v>1194</v>
      </c>
      <c r="DIN663" s="305" t="s">
        <v>1194</v>
      </c>
      <c r="DIO663" s="305" t="s">
        <v>1194</v>
      </c>
      <c r="DIP663" s="305" t="s">
        <v>1194</v>
      </c>
      <c r="DIQ663" s="305" t="s">
        <v>1194</v>
      </c>
      <c r="DIR663" s="305" t="s">
        <v>1194</v>
      </c>
      <c r="DIS663" s="305" t="s">
        <v>1194</v>
      </c>
      <c r="DIT663" s="305" t="s">
        <v>1194</v>
      </c>
      <c r="DIU663" s="305" t="s">
        <v>1194</v>
      </c>
      <c r="DIV663" s="305" t="s">
        <v>1194</v>
      </c>
      <c r="DIW663" s="305" t="s">
        <v>1194</v>
      </c>
      <c r="DIX663" s="305" t="s">
        <v>1194</v>
      </c>
      <c r="DIY663" s="305" t="s">
        <v>1194</v>
      </c>
      <c r="DIZ663" s="305" t="s">
        <v>1194</v>
      </c>
      <c r="DJA663" s="305" t="s">
        <v>1194</v>
      </c>
      <c r="DJB663" s="305" t="s">
        <v>1194</v>
      </c>
      <c r="DJC663" s="305" t="s">
        <v>1194</v>
      </c>
      <c r="DJD663" s="305" t="s">
        <v>1194</v>
      </c>
      <c r="DJE663" s="305" t="s">
        <v>1194</v>
      </c>
      <c r="DJF663" s="305" t="s">
        <v>1194</v>
      </c>
      <c r="DJG663" s="305" t="s">
        <v>1194</v>
      </c>
      <c r="DJH663" s="305" t="s">
        <v>1194</v>
      </c>
      <c r="DJI663" s="305" t="s">
        <v>1194</v>
      </c>
      <c r="DJJ663" s="305" t="s">
        <v>1194</v>
      </c>
      <c r="DJK663" s="305" t="s">
        <v>1194</v>
      </c>
      <c r="DJL663" s="305" t="s">
        <v>1194</v>
      </c>
      <c r="DJM663" s="305" t="s">
        <v>1194</v>
      </c>
      <c r="DJN663" s="305" t="s">
        <v>1194</v>
      </c>
      <c r="DJO663" s="305" t="s">
        <v>1194</v>
      </c>
      <c r="DJP663" s="305" t="s">
        <v>1194</v>
      </c>
      <c r="DJQ663" s="305" t="s">
        <v>1194</v>
      </c>
      <c r="DJR663" s="305" t="s">
        <v>1194</v>
      </c>
      <c r="DJS663" s="305" t="s">
        <v>1194</v>
      </c>
      <c r="DJT663" s="305" t="s">
        <v>1194</v>
      </c>
      <c r="DJU663" s="305" t="s">
        <v>1194</v>
      </c>
      <c r="DJV663" s="305" t="s">
        <v>1194</v>
      </c>
      <c r="DJW663" s="305" t="s">
        <v>1194</v>
      </c>
      <c r="DJX663" s="305" t="s">
        <v>1194</v>
      </c>
      <c r="DJY663" s="305" t="s">
        <v>1194</v>
      </c>
      <c r="DJZ663" s="305" t="s">
        <v>1194</v>
      </c>
      <c r="DKA663" s="305" t="s">
        <v>1194</v>
      </c>
      <c r="DKB663" s="305" t="s">
        <v>1194</v>
      </c>
      <c r="DKC663" s="305" t="s">
        <v>1194</v>
      </c>
      <c r="DKD663" s="305" t="s">
        <v>1194</v>
      </c>
      <c r="DKE663" s="305" t="s">
        <v>1194</v>
      </c>
      <c r="DKF663" s="305" t="s">
        <v>1194</v>
      </c>
      <c r="DKG663" s="305" t="s">
        <v>1194</v>
      </c>
      <c r="DKH663" s="305" t="s">
        <v>1194</v>
      </c>
      <c r="DKI663" s="305" t="s">
        <v>1194</v>
      </c>
      <c r="DKJ663" s="305" t="s">
        <v>1194</v>
      </c>
      <c r="DKK663" s="305" t="s">
        <v>1194</v>
      </c>
      <c r="DKL663" s="305" t="s">
        <v>1194</v>
      </c>
      <c r="DKM663" s="305" t="s">
        <v>1194</v>
      </c>
      <c r="DKN663" s="305" t="s">
        <v>1194</v>
      </c>
      <c r="DKO663" s="305" t="s">
        <v>1194</v>
      </c>
      <c r="DKP663" s="305" t="s">
        <v>1194</v>
      </c>
      <c r="DKQ663" s="305" t="s">
        <v>1194</v>
      </c>
      <c r="DKR663" s="305" t="s">
        <v>1194</v>
      </c>
      <c r="DKS663" s="305" t="s">
        <v>1194</v>
      </c>
      <c r="DKT663" s="305" t="s">
        <v>1194</v>
      </c>
      <c r="DKU663" s="305" t="s">
        <v>1194</v>
      </c>
      <c r="DKV663" s="305" t="s">
        <v>1194</v>
      </c>
      <c r="DKW663" s="305" t="s">
        <v>1194</v>
      </c>
      <c r="DKX663" s="305" t="s">
        <v>1194</v>
      </c>
      <c r="DKY663" s="305" t="s">
        <v>1194</v>
      </c>
      <c r="DKZ663" s="305" t="s">
        <v>1194</v>
      </c>
      <c r="DLA663" s="305" t="s">
        <v>1194</v>
      </c>
      <c r="DLB663" s="305" t="s">
        <v>1194</v>
      </c>
      <c r="DLC663" s="305" t="s">
        <v>1194</v>
      </c>
      <c r="DLD663" s="305" t="s">
        <v>1194</v>
      </c>
      <c r="DLE663" s="305" t="s">
        <v>1194</v>
      </c>
      <c r="DLF663" s="305" t="s">
        <v>1194</v>
      </c>
      <c r="DLG663" s="305" t="s">
        <v>1194</v>
      </c>
      <c r="DLH663" s="305" t="s">
        <v>1194</v>
      </c>
      <c r="DLI663" s="305" t="s">
        <v>1194</v>
      </c>
      <c r="DLJ663" s="305" t="s">
        <v>1194</v>
      </c>
      <c r="DLK663" s="305" t="s">
        <v>1194</v>
      </c>
      <c r="DLL663" s="305" t="s">
        <v>1194</v>
      </c>
      <c r="DLM663" s="305" t="s">
        <v>1194</v>
      </c>
      <c r="DLN663" s="305" t="s">
        <v>1194</v>
      </c>
      <c r="DLO663" s="305" t="s">
        <v>1194</v>
      </c>
      <c r="DLP663" s="305" t="s">
        <v>1194</v>
      </c>
      <c r="DLQ663" s="305" t="s">
        <v>1194</v>
      </c>
      <c r="DLR663" s="305" t="s">
        <v>1194</v>
      </c>
      <c r="DLS663" s="305" t="s">
        <v>1194</v>
      </c>
      <c r="DLT663" s="305" t="s">
        <v>1194</v>
      </c>
      <c r="DLU663" s="305" t="s">
        <v>1194</v>
      </c>
      <c r="DLV663" s="305" t="s">
        <v>1194</v>
      </c>
      <c r="DLW663" s="305" t="s">
        <v>1194</v>
      </c>
      <c r="DLX663" s="305" t="s">
        <v>1194</v>
      </c>
      <c r="DLY663" s="305" t="s">
        <v>1194</v>
      </c>
      <c r="DLZ663" s="305" t="s">
        <v>1194</v>
      </c>
      <c r="DMA663" s="305" t="s">
        <v>1194</v>
      </c>
      <c r="DMB663" s="305" t="s">
        <v>1194</v>
      </c>
      <c r="DMC663" s="305" t="s">
        <v>1194</v>
      </c>
      <c r="DMD663" s="305" t="s">
        <v>1194</v>
      </c>
      <c r="DME663" s="305" t="s">
        <v>1194</v>
      </c>
      <c r="DMF663" s="305" t="s">
        <v>1194</v>
      </c>
      <c r="DMG663" s="305" t="s">
        <v>1194</v>
      </c>
      <c r="DMH663" s="305" t="s">
        <v>1194</v>
      </c>
      <c r="DMI663" s="305" t="s">
        <v>1194</v>
      </c>
      <c r="DMJ663" s="305" t="s">
        <v>1194</v>
      </c>
      <c r="DMK663" s="305" t="s">
        <v>1194</v>
      </c>
      <c r="DML663" s="305" t="s">
        <v>1194</v>
      </c>
      <c r="DMM663" s="305" t="s">
        <v>1194</v>
      </c>
      <c r="DMN663" s="305" t="s">
        <v>1194</v>
      </c>
      <c r="DMO663" s="305" t="s">
        <v>1194</v>
      </c>
      <c r="DMP663" s="305" t="s">
        <v>1194</v>
      </c>
      <c r="DMQ663" s="305" t="s">
        <v>1194</v>
      </c>
      <c r="DMR663" s="305" t="s">
        <v>1194</v>
      </c>
      <c r="DMS663" s="305" t="s">
        <v>1194</v>
      </c>
      <c r="DMT663" s="305" t="s">
        <v>1194</v>
      </c>
      <c r="DMU663" s="305" t="s">
        <v>1194</v>
      </c>
      <c r="DMV663" s="305" t="s">
        <v>1194</v>
      </c>
      <c r="DMW663" s="305" t="s">
        <v>1194</v>
      </c>
      <c r="DMX663" s="305" t="s">
        <v>1194</v>
      </c>
      <c r="DMY663" s="305" t="s">
        <v>1194</v>
      </c>
      <c r="DMZ663" s="305" t="s">
        <v>1194</v>
      </c>
      <c r="DNA663" s="305" t="s">
        <v>1194</v>
      </c>
      <c r="DNB663" s="305" t="s">
        <v>1194</v>
      </c>
      <c r="DNC663" s="305" t="s">
        <v>1194</v>
      </c>
      <c r="DND663" s="305" t="s">
        <v>1194</v>
      </c>
      <c r="DNE663" s="305" t="s">
        <v>1194</v>
      </c>
      <c r="DNF663" s="305" t="s">
        <v>1194</v>
      </c>
      <c r="DNG663" s="305" t="s">
        <v>1194</v>
      </c>
      <c r="DNH663" s="305" t="s">
        <v>1194</v>
      </c>
      <c r="DNI663" s="305" t="s">
        <v>1194</v>
      </c>
      <c r="DNJ663" s="305" t="s">
        <v>1194</v>
      </c>
      <c r="DNK663" s="305" t="s">
        <v>1194</v>
      </c>
      <c r="DNL663" s="305" t="s">
        <v>1194</v>
      </c>
      <c r="DNM663" s="305" t="s">
        <v>1194</v>
      </c>
      <c r="DNN663" s="305" t="s">
        <v>1194</v>
      </c>
      <c r="DNO663" s="305" t="s">
        <v>1194</v>
      </c>
      <c r="DNP663" s="305" t="s">
        <v>1194</v>
      </c>
      <c r="DNQ663" s="305" t="s">
        <v>1194</v>
      </c>
      <c r="DNR663" s="305" t="s">
        <v>1194</v>
      </c>
      <c r="DNS663" s="305" t="s">
        <v>1194</v>
      </c>
      <c r="DNT663" s="305" t="s">
        <v>1194</v>
      </c>
      <c r="DNU663" s="305" t="s">
        <v>1194</v>
      </c>
      <c r="DNV663" s="305" t="s">
        <v>1194</v>
      </c>
      <c r="DNW663" s="305" t="s">
        <v>1194</v>
      </c>
      <c r="DNX663" s="305" t="s">
        <v>1194</v>
      </c>
      <c r="DNY663" s="305" t="s">
        <v>1194</v>
      </c>
      <c r="DNZ663" s="305" t="s">
        <v>1194</v>
      </c>
      <c r="DOA663" s="305" t="s">
        <v>1194</v>
      </c>
      <c r="DOB663" s="305" t="s">
        <v>1194</v>
      </c>
      <c r="DOC663" s="305" t="s">
        <v>1194</v>
      </c>
      <c r="DOD663" s="305" t="s">
        <v>1194</v>
      </c>
      <c r="DOE663" s="305" t="s">
        <v>1194</v>
      </c>
      <c r="DOF663" s="305" t="s">
        <v>1194</v>
      </c>
      <c r="DOG663" s="305" t="s">
        <v>1194</v>
      </c>
      <c r="DOH663" s="305" t="s">
        <v>1194</v>
      </c>
      <c r="DOI663" s="305" t="s">
        <v>1194</v>
      </c>
      <c r="DOJ663" s="305" t="s">
        <v>1194</v>
      </c>
      <c r="DOK663" s="305" t="s">
        <v>1194</v>
      </c>
      <c r="DOL663" s="305" t="s">
        <v>1194</v>
      </c>
      <c r="DOM663" s="305" t="s">
        <v>1194</v>
      </c>
      <c r="DON663" s="305" t="s">
        <v>1194</v>
      </c>
      <c r="DOO663" s="305" t="s">
        <v>1194</v>
      </c>
      <c r="DOP663" s="305" t="s">
        <v>1194</v>
      </c>
      <c r="DOQ663" s="305" t="s">
        <v>1194</v>
      </c>
      <c r="DOR663" s="305" t="s">
        <v>1194</v>
      </c>
      <c r="DOS663" s="305" t="s">
        <v>1194</v>
      </c>
      <c r="DOT663" s="305" t="s">
        <v>1194</v>
      </c>
      <c r="DOU663" s="305" t="s">
        <v>1194</v>
      </c>
      <c r="DOV663" s="305" t="s">
        <v>1194</v>
      </c>
      <c r="DOW663" s="305" t="s">
        <v>1194</v>
      </c>
      <c r="DOX663" s="305" t="s">
        <v>1194</v>
      </c>
      <c r="DOY663" s="305" t="s">
        <v>1194</v>
      </c>
      <c r="DOZ663" s="305" t="s">
        <v>1194</v>
      </c>
      <c r="DPA663" s="305" t="s">
        <v>1194</v>
      </c>
      <c r="DPB663" s="305" t="s">
        <v>1194</v>
      </c>
      <c r="DPC663" s="305" t="s">
        <v>1194</v>
      </c>
      <c r="DPD663" s="305" t="s">
        <v>1194</v>
      </c>
      <c r="DPE663" s="305" t="s">
        <v>1194</v>
      </c>
      <c r="DPF663" s="305" t="s">
        <v>1194</v>
      </c>
      <c r="DPG663" s="305" t="s">
        <v>1194</v>
      </c>
      <c r="DPH663" s="305" t="s">
        <v>1194</v>
      </c>
      <c r="DPI663" s="305" t="s">
        <v>1194</v>
      </c>
      <c r="DPJ663" s="305" t="s">
        <v>1194</v>
      </c>
      <c r="DPK663" s="305" t="s">
        <v>1194</v>
      </c>
      <c r="DPL663" s="305" t="s">
        <v>1194</v>
      </c>
      <c r="DPM663" s="305" t="s">
        <v>1194</v>
      </c>
      <c r="DPN663" s="305" t="s">
        <v>1194</v>
      </c>
      <c r="DPO663" s="305" t="s">
        <v>1194</v>
      </c>
      <c r="DPP663" s="305" t="s">
        <v>1194</v>
      </c>
      <c r="DPQ663" s="305" t="s">
        <v>1194</v>
      </c>
      <c r="DPR663" s="305" t="s">
        <v>1194</v>
      </c>
      <c r="DPS663" s="305" t="s">
        <v>1194</v>
      </c>
      <c r="DPT663" s="305" t="s">
        <v>1194</v>
      </c>
      <c r="DPU663" s="305" t="s">
        <v>1194</v>
      </c>
      <c r="DPV663" s="305" t="s">
        <v>1194</v>
      </c>
      <c r="DPW663" s="305" t="s">
        <v>1194</v>
      </c>
      <c r="DPX663" s="305" t="s">
        <v>1194</v>
      </c>
      <c r="DPY663" s="305" t="s">
        <v>1194</v>
      </c>
      <c r="DPZ663" s="305" t="s">
        <v>1194</v>
      </c>
      <c r="DQA663" s="305" t="s">
        <v>1194</v>
      </c>
      <c r="DQB663" s="305" t="s">
        <v>1194</v>
      </c>
      <c r="DQC663" s="305" t="s">
        <v>1194</v>
      </c>
      <c r="DQD663" s="305" t="s">
        <v>1194</v>
      </c>
      <c r="DQE663" s="305" t="s">
        <v>1194</v>
      </c>
      <c r="DQF663" s="305" t="s">
        <v>1194</v>
      </c>
      <c r="DQG663" s="305" t="s">
        <v>1194</v>
      </c>
      <c r="DQH663" s="305" t="s">
        <v>1194</v>
      </c>
      <c r="DQI663" s="305" t="s">
        <v>1194</v>
      </c>
      <c r="DQJ663" s="305" t="s">
        <v>1194</v>
      </c>
      <c r="DQK663" s="305" t="s">
        <v>1194</v>
      </c>
      <c r="DQL663" s="305" t="s">
        <v>1194</v>
      </c>
      <c r="DQM663" s="305" t="s">
        <v>1194</v>
      </c>
      <c r="DQN663" s="305" t="s">
        <v>1194</v>
      </c>
      <c r="DQO663" s="305" t="s">
        <v>1194</v>
      </c>
      <c r="DQP663" s="305" t="s">
        <v>1194</v>
      </c>
      <c r="DQQ663" s="305" t="s">
        <v>1194</v>
      </c>
      <c r="DQR663" s="305" t="s">
        <v>1194</v>
      </c>
      <c r="DQS663" s="305" t="s">
        <v>1194</v>
      </c>
      <c r="DQT663" s="305" t="s">
        <v>1194</v>
      </c>
      <c r="DQU663" s="305" t="s">
        <v>1194</v>
      </c>
      <c r="DQV663" s="305" t="s">
        <v>1194</v>
      </c>
      <c r="DQW663" s="305" t="s">
        <v>1194</v>
      </c>
      <c r="DQX663" s="305" t="s">
        <v>1194</v>
      </c>
      <c r="DQY663" s="305" t="s">
        <v>1194</v>
      </c>
      <c r="DQZ663" s="305" t="s">
        <v>1194</v>
      </c>
      <c r="DRA663" s="305" t="s">
        <v>1194</v>
      </c>
      <c r="DRB663" s="305" t="s">
        <v>1194</v>
      </c>
      <c r="DRC663" s="305" t="s">
        <v>1194</v>
      </c>
      <c r="DRD663" s="305" t="s">
        <v>1194</v>
      </c>
      <c r="DRE663" s="305" t="s">
        <v>1194</v>
      </c>
      <c r="DRF663" s="305" t="s">
        <v>1194</v>
      </c>
      <c r="DRG663" s="305" t="s">
        <v>1194</v>
      </c>
      <c r="DRH663" s="305" t="s">
        <v>1194</v>
      </c>
      <c r="DRI663" s="305" t="s">
        <v>1194</v>
      </c>
      <c r="DRJ663" s="305" t="s">
        <v>1194</v>
      </c>
      <c r="DRK663" s="305" t="s">
        <v>1194</v>
      </c>
      <c r="DRL663" s="305" t="s">
        <v>1194</v>
      </c>
      <c r="DRM663" s="305" t="s">
        <v>1194</v>
      </c>
      <c r="DRN663" s="305" t="s">
        <v>1194</v>
      </c>
      <c r="DRO663" s="305" t="s">
        <v>1194</v>
      </c>
      <c r="DRP663" s="305" t="s">
        <v>1194</v>
      </c>
      <c r="DRQ663" s="305" t="s">
        <v>1194</v>
      </c>
      <c r="DRR663" s="305" t="s">
        <v>1194</v>
      </c>
      <c r="DRS663" s="305" t="s">
        <v>1194</v>
      </c>
      <c r="DRT663" s="305" t="s">
        <v>1194</v>
      </c>
      <c r="DRU663" s="305" t="s">
        <v>1194</v>
      </c>
      <c r="DRV663" s="305" t="s">
        <v>1194</v>
      </c>
      <c r="DRW663" s="305" t="s">
        <v>1194</v>
      </c>
      <c r="DRX663" s="305" t="s">
        <v>1194</v>
      </c>
      <c r="DRY663" s="305" t="s">
        <v>1194</v>
      </c>
      <c r="DRZ663" s="305" t="s">
        <v>1194</v>
      </c>
      <c r="DSA663" s="305" t="s">
        <v>1194</v>
      </c>
      <c r="DSB663" s="305" t="s">
        <v>1194</v>
      </c>
      <c r="DSC663" s="305" t="s">
        <v>1194</v>
      </c>
      <c r="DSD663" s="305" t="s">
        <v>1194</v>
      </c>
      <c r="DSE663" s="305" t="s">
        <v>1194</v>
      </c>
      <c r="DSF663" s="305" t="s">
        <v>1194</v>
      </c>
      <c r="DSG663" s="305" t="s">
        <v>1194</v>
      </c>
      <c r="DSH663" s="305" t="s">
        <v>1194</v>
      </c>
      <c r="DSI663" s="305" t="s">
        <v>1194</v>
      </c>
      <c r="DSJ663" s="305" t="s">
        <v>1194</v>
      </c>
      <c r="DSK663" s="305" t="s">
        <v>1194</v>
      </c>
      <c r="DSL663" s="305" t="s">
        <v>1194</v>
      </c>
      <c r="DSM663" s="305" t="s">
        <v>1194</v>
      </c>
      <c r="DSN663" s="305" t="s">
        <v>1194</v>
      </c>
      <c r="DSO663" s="305" t="s">
        <v>1194</v>
      </c>
      <c r="DSP663" s="305" t="s">
        <v>1194</v>
      </c>
      <c r="DSQ663" s="305" t="s">
        <v>1194</v>
      </c>
      <c r="DSR663" s="305" t="s">
        <v>1194</v>
      </c>
      <c r="DSS663" s="305" t="s">
        <v>1194</v>
      </c>
      <c r="DST663" s="305" t="s">
        <v>1194</v>
      </c>
      <c r="DSU663" s="305" t="s">
        <v>1194</v>
      </c>
      <c r="DSV663" s="305" t="s">
        <v>1194</v>
      </c>
      <c r="DSW663" s="305" t="s">
        <v>1194</v>
      </c>
      <c r="DSX663" s="305" t="s">
        <v>1194</v>
      </c>
      <c r="DSY663" s="305" t="s">
        <v>1194</v>
      </c>
      <c r="DSZ663" s="305" t="s">
        <v>1194</v>
      </c>
      <c r="DTA663" s="305" t="s">
        <v>1194</v>
      </c>
      <c r="DTB663" s="305" t="s">
        <v>1194</v>
      </c>
      <c r="DTC663" s="305" t="s">
        <v>1194</v>
      </c>
      <c r="DTD663" s="305" t="s">
        <v>1194</v>
      </c>
      <c r="DTE663" s="305" t="s">
        <v>1194</v>
      </c>
      <c r="DTF663" s="305" t="s">
        <v>1194</v>
      </c>
      <c r="DTG663" s="305" t="s">
        <v>1194</v>
      </c>
      <c r="DTH663" s="305" t="s">
        <v>1194</v>
      </c>
      <c r="DTI663" s="305" t="s">
        <v>1194</v>
      </c>
      <c r="DTJ663" s="305" t="s">
        <v>1194</v>
      </c>
      <c r="DTK663" s="305" t="s">
        <v>1194</v>
      </c>
      <c r="DTL663" s="305" t="s">
        <v>1194</v>
      </c>
      <c r="DTM663" s="305" t="s">
        <v>1194</v>
      </c>
      <c r="DTN663" s="305" t="s">
        <v>1194</v>
      </c>
      <c r="DTO663" s="305" t="s">
        <v>1194</v>
      </c>
      <c r="DTP663" s="305" t="s">
        <v>1194</v>
      </c>
      <c r="DTQ663" s="305" t="s">
        <v>1194</v>
      </c>
      <c r="DTR663" s="305" t="s">
        <v>1194</v>
      </c>
      <c r="DTS663" s="305" t="s">
        <v>1194</v>
      </c>
      <c r="DTT663" s="305" t="s">
        <v>1194</v>
      </c>
      <c r="DTU663" s="305" t="s">
        <v>1194</v>
      </c>
      <c r="DTV663" s="305" t="s">
        <v>1194</v>
      </c>
      <c r="DTW663" s="305" t="s">
        <v>1194</v>
      </c>
      <c r="DTX663" s="305" t="s">
        <v>1194</v>
      </c>
      <c r="DTY663" s="305" t="s">
        <v>1194</v>
      </c>
      <c r="DTZ663" s="305" t="s">
        <v>1194</v>
      </c>
      <c r="DUA663" s="305" t="s">
        <v>1194</v>
      </c>
      <c r="DUB663" s="305" t="s">
        <v>1194</v>
      </c>
      <c r="DUC663" s="305" t="s">
        <v>1194</v>
      </c>
      <c r="DUD663" s="305" t="s">
        <v>1194</v>
      </c>
      <c r="DUE663" s="305" t="s">
        <v>1194</v>
      </c>
      <c r="DUF663" s="305" t="s">
        <v>1194</v>
      </c>
      <c r="DUG663" s="305" t="s">
        <v>1194</v>
      </c>
      <c r="DUH663" s="305" t="s">
        <v>1194</v>
      </c>
      <c r="DUI663" s="305" t="s">
        <v>1194</v>
      </c>
      <c r="DUJ663" s="305" t="s">
        <v>1194</v>
      </c>
      <c r="DUK663" s="305" t="s">
        <v>1194</v>
      </c>
      <c r="DUL663" s="305" t="s">
        <v>1194</v>
      </c>
      <c r="DUM663" s="305" t="s">
        <v>1194</v>
      </c>
      <c r="DUN663" s="305" t="s">
        <v>1194</v>
      </c>
      <c r="DUO663" s="305" t="s">
        <v>1194</v>
      </c>
      <c r="DUP663" s="305" t="s">
        <v>1194</v>
      </c>
      <c r="DUQ663" s="305" t="s">
        <v>1194</v>
      </c>
      <c r="DUR663" s="305" t="s">
        <v>1194</v>
      </c>
      <c r="DUS663" s="305" t="s">
        <v>1194</v>
      </c>
      <c r="DUT663" s="305" t="s">
        <v>1194</v>
      </c>
      <c r="DUU663" s="305" t="s">
        <v>1194</v>
      </c>
      <c r="DUV663" s="305" t="s">
        <v>1194</v>
      </c>
      <c r="DUW663" s="305" t="s">
        <v>1194</v>
      </c>
      <c r="DUX663" s="305" t="s">
        <v>1194</v>
      </c>
      <c r="DUY663" s="305" t="s">
        <v>1194</v>
      </c>
      <c r="DUZ663" s="305" t="s">
        <v>1194</v>
      </c>
      <c r="DVA663" s="305" t="s">
        <v>1194</v>
      </c>
      <c r="DVB663" s="305" t="s">
        <v>1194</v>
      </c>
      <c r="DVC663" s="305" t="s">
        <v>1194</v>
      </c>
      <c r="DVD663" s="305" t="s">
        <v>1194</v>
      </c>
      <c r="DVE663" s="305" t="s">
        <v>1194</v>
      </c>
      <c r="DVF663" s="305" t="s">
        <v>1194</v>
      </c>
      <c r="DVG663" s="305" t="s">
        <v>1194</v>
      </c>
      <c r="DVH663" s="305" t="s">
        <v>1194</v>
      </c>
      <c r="DVI663" s="305" t="s">
        <v>1194</v>
      </c>
      <c r="DVJ663" s="305" t="s">
        <v>1194</v>
      </c>
      <c r="DVK663" s="305" t="s">
        <v>1194</v>
      </c>
      <c r="DVL663" s="305" t="s">
        <v>1194</v>
      </c>
      <c r="DVM663" s="305" t="s">
        <v>1194</v>
      </c>
      <c r="DVN663" s="305" t="s">
        <v>1194</v>
      </c>
      <c r="DVO663" s="305" t="s">
        <v>1194</v>
      </c>
      <c r="DVP663" s="305" t="s">
        <v>1194</v>
      </c>
      <c r="DVQ663" s="305" t="s">
        <v>1194</v>
      </c>
      <c r="DVR663" s="305" t="s">
        <v>1194</v>
      </c>
      <c r="DVS663" s="305" t="s">
        <v>1194</v>
      </c>
      <c r="DVT663" s="305" t="s">
        <v>1194</v>
      </c>
      <c r="DVU663" s="305" t="s">
        <v>1194</v>
      </c>
      <c r="DVV663" s="305" t="s">
        <v>1194</v>
      </c>
      <c r="DVW663" s="305" t="s">
        <v>1194</v>
      </c>
      <c r="DVX663" s="305" t="s">
        <v>1194</v>
      </c>
      <c r="DVY663" s="305" t="s">
        <v>1194</v>
      </c>
      <c r="DVZ663" s="305" t="s">
        <v>1194</v>
      </c>
      <c r="DWA663" s="305" t="s">
        <v>1194</v>
      </c>
      <c r="DWB663" s="305" t="s">
        <v>1194</v>
      </c>
      <c r="DWC663" s="305" t="s">
        <v>1194</v>
      </c>
      <c r="DWD663" s="305" t="s">
        <v>1194</v>
      </c>
      <c r="DWE663" s="305" t="s">
        <v>1194</v>
      </c>
      <c r="DWF663" s="305" t="s">
        <v>1194</v>
      </c>
      <c r="DWG663" s="305" t="s">
        <v>1194</v>
      </c>
      <c r="DWH663" s="305" t="s">
        <v>1194</v>
      </c>
      <c r="DWI663" s="305" t="s">
        <v>1194</v>
      </c>
      <c r="DWJ663" s="305" t="s">
        <v>1194</v>
      </c>
      <c r="DWK663" s="305" t="s">
        <v>1194</v>
      </c>
      <c r="DWL663" s="305" t="s">
        <v>1194</v>
      </c>
      <c r="DWM663" s="305" t="s">
        <v>1194</v>
      </c>
      <c r="DWN663" s="305" t="s">
        <v>1194</v>
      </c>
      <c r="DWO663" s="305" t="s">
        <v>1194</v>
      </c>
      <c r="DWP663" s="305" t="s">
        <v>1194</v>
      </c>
      <c r="DWQ663" s="305" t="s">
        <v>1194</v>
      </c>
      <c r="DWR663" s="305" t="s">
        <v>1194</v>
      </c>
      <c r="DWS663" s="305" t="s">
        <v>1194</v>
      </c>
      <c r="DWT663" s="305" t="s">
        <v>1194</v>
      </c>
      <c r="DWU663" s="305" t="s">
        <v>1194</v>
      </c>
      <c r="DWV663" s="305" t="s">
        <v>1194</v>
      </c>
      <c r="DWW663" s="305" t="s">
        <v>1194</v>
      </c>
      <c r="DWX663" s="305" t="s">
        <v>1194</v>
      </c>
      <c r="DWY663" s="305" t="s">
        <v>1194</v>
      </c>
      <c r="DWZ663" s="305" t="s">
        <v>1194</v>
      </c>
      <c r="DXA663" s="305" t="s">
        <v>1194</v>
      </c>
      <c r="DXB663" s="305" t="s">
        <v>1194</v>
      </c>
      <c r="DXC663" s="305" t="s">
        <v>1194</v>
      </c>
      <c r="DXD663" s="305" t="s">
        <v>1194</v>
      </c>
      <c r="DXE663" s="305" t="s">
        <v>1194</v>
      </c>
      <c r="DXF663" s="305" t="s">
        <v>1194</v>
      </c>
      <c r="DXG663" s="305" t="s">
        <v>1194</v>
      </c>
      <c r="DXH663" s="305" t="s">
        <v>1194</v>
      </c>
      <c r="DXI663" s="305" t="s">
        <v>1194</v>
      </c>
      <c r="DXJ663" s="305" t="s">
        <v>1194</v>
      </c>
      <c r="DXK663" s="305" t="s">
        <v>1194</v>
      </c>
      <c r="DXL663" s="305" t="s">
        <v>1194</v>
      </c>
      <c r="DXM663" s="305" t="s">
        <v>1194</v>
      </c>
      <c r="DXN663" s="305" t="s">
        <v>1194</v>
      </c>
      <c r="DXO663" s="305" t="s">
        <v>1194</v>
      </c>
      <c r="DXP663" s="305" t="s">
        <v>1194</v>
      </c>
      <c r="DXQ663" s="305" t="s">
        <v>1194</v>
      </c>
      <c r="DXR663" s="305" t="s">
        <v>1194</v>
      </c>
      <c r="DXS663" s="305" t="s">
        <v>1194</v>
      </c>
      <c r="DXT663" s="305" t="s">
        <v>1194</v>
      </c>
      <c r="DXU663" s="305" t="s">
        <v>1194</v>
      </c>
      <c r="DXV663" s="305" t="s">
        <v>1194</v>
      </c>
      <c r="DXW663" s="305" t="s">
        <v>1194</v>
      </c>
      <c r="DXX663" s="305" t="s">
        <v>1194</v>
      </c>
      <c r="DXY663" s="305" t="s">
        <v>1194</v>
      </c>
      <c r="DXZ663" s="305" t="s">
        <v>1194</v>
      </c>
      <c r="DYA663" s="305" t="s">
        <v>1194</v>
      </c>
      <c r="DYB663" s="305" t="s">
        <v>1194</v>
      </c>
      <c r="DYC663" s="305" t="s">
        <v>1194</v>
      </c>
      <c r="DYD663" s="305" t="s">
        <v>1194</v>
      </c>
      <c r="DYE663" s="305" t="s">
        <v>1194</v>
      </c>
      <c r="DYF663" s="305" t="s">
        <v>1194</v>
      </c>
      <c r="DYG663" s="305" t="s">
        <v>1194</v>
      </c>
      <c r="DYH663" s="305" t="s">
        <v>1194</v>
      </c>
      <c r="DYI663" s="305" t="s">
        <v>1194</v>
      </c>
      <c r="DYJ663" s="305" t="s">
        <v>1194</v>
      </c>
      <c r="DYK663" s="305" t="s">
        <v>1194</v>
      </c>
      <c r="DYL663" s="305" t="s">
        <v>1194</v>
      </c>
      <c r="DYM663" s="305" t="s">
        <v>1194</v>
      </c>
      <c r="DYN663" s="305" t="s">
        <v>1194</v>
      </c>
      <c r="DYO663" s="305" t="s">
        <v>1194</v>
      </c>
      <c r="DYP663" s="305" t="s">
        <v>1194</v>
      </c>
      <c r="DYQ663" s="305" t="s">
        <v>1194</v>
      </c>
      <c r="DYR663" s="305" t="s">
        <v>1194</v>
      </c>
      <c r="DYS663" s="305" t="s">
        <v>1194</v>
      </c>
      <c r="DYT663" s="305" t="s">
        <v>1194</v>
      </c>
      <c r="DYU663" s="305" t="s">
        <v>1194</v>
      </c>
      <c r="DYV663" s="305" t="s">
        <v>1194</v>
      </c>
      <c r="DYW663" s="305" t="s">
        <v>1194</v>
      </c>
      <c r="DYX663" s="305" t="s">
        <v>1194</v>
      </c>
      <c r="DYY663" s="305" t="s">
        <v>1194</v>
      </c>
      <c r="DYZ663" s="305" t="s">
        <v>1194</v>
      </c>
      <c r="DZA663" s="305" t="s">
        <v>1194</v>
      </c>
      <c r="DZB663" s="305" t="s">
        <v>1194</v>
      </c>
      <c r="DZC663" s="305" t="s">
        <v>1194</v>
      </c>
      <c r="DZD663" s="305" t="s">
        <v>1194</v>
      </c>
      <c r="DZE663" s="305" t="s">
        <v>1194</v>
      </c>
      <c r="DZF663" s="305" t="s">
        <v>1194</v>
      </c>
      <c r="DZG663" s="305" t="s">
        <v>1194</v>
      </c>
      <c r="DZH663" s="305" t="s">
        <v>1194</v>
      </c>
      <c r="DZI663" s="305" t="s">
        <v>1194</v>
      </c>
      <c r="DZJ663" s="305" t="s">
        <v>1194</v>
      </c>
      <c r="DZK663" s="305" t="s">
        <v>1194</v>
      </c>
      <c r="DZL663" s="305" t="s">
        <v>1194</v>
      </c>
      <c r="DZM663" s="305" t="s">
        <v>1194</v>
      </c>
      <c r="DZN663" s="305" t="s">
        <v>1194</v>
      </c>
      <c r="DZO663" s="305" t="s">
        <v>1194</v>
      </c>
      <c r="DZP663" s="305" t="s">
        <v>1194</v>
      </c>
      <c r="DZQ663" s="305" t="s">
        <v>1194</v>
      </c>
      <c r="DZR663" s="305" t="s">
        <v>1194</v>
      </c>
      <c r="DZS663" s="305" t="s">
        <v>1194</v>
      </c>
      <c r="DZT663" s="305" t="s">
        <v>1194</v>
      </c>
      <c r="DZU663" s="305" t="s">
        <v>1194</v>
      </c>
      <c r="DZV663" s="305" t="s">
        <v>1194</v>
      </c>
      <c r="DZW663" s="305" t="s">
        <v>1194</v>
      </c>
      <c r="DZX663" s="305" t="s">
        <v>1194</v>
      </c>
      <c r="DZY663" s="305" t="s">
        <v>1194</v>
      </c>
      <c r="DZZ663" s="305" t="s">
        <v>1194</v>
      </c>
      <c r="EAA663" s="305" t="s">
        <v>1194</v>
      </c>
      <c r="EAB663" s="305" t="s">
        <v>1194</v>
      </c>
      <c r="EAC663" s="305" t="s">
        <v>1194</v>
      </c>
      <c r="EAD663" s="305" t="s">
        <v>1194</v>
      </c>
      <c r="EAE663" s="305" t="s">
        <v>1194</v>
      </c>
      <c r="EAF663" s="305" t="s">
        <v>1194</v>
      </c>
      <c r="EAG663" s="305" t="s">
        <v>1194</v>
      </c>
      <c r="EAH663" s="305" t="s">
        <v>1194</v>
      </c>
      <c r="EAI663" s="305" t="s">
        <v>1194</v>
      </c>
      <c r="EAJ663" s="305" t="s">
        <v>1194</v>
      </c>
      <c r="EAK663" s="305" t="s">
        <v>1194</v>
      </c>
      <c r="EAL663" s="305" t="s">
        <v>1194</v>
      </c>
      <c r="EAM663" s="305" t="s">
        <v>1194</v>
      </c>
      <c r="EAN663" s="305" t="s">
        <v>1194</v>
      </c>
      <c r="EAO663" s="305" t="s">
        <v>1194</v>
      </c>
      <c r="EAP663" s="305" t="s">
        <v>1194</v>
      </c>
      <c r="EAQ663" s="305" t="s">
        <v>1194</v>
      </c>
      <c r="EAR663" s="305" t="s">
        <v>1194</v>
      </c>
      <c r="EAS663" s="305" t="s">
        <v>1194</v>
      </c>
      <c r="EAT663" s="305" t="s">
        <v>1194</v>
      </c>
      <c r="EAU663" s="305" t="s">
        <v>1194</v>
      </c>
      <c r="EAV663" s="305" t="s">
        <v>1194</v>
      </c>
      <c r="EAW663" s="305" t="s">
        <v>1194</v>
      </c>
      <c r="EAX663" s="305" t="s">
        <v>1194</v>
      </c>
      <c r="EAY663" s="305" t="s">
        <v>1194</v>
      </c>
      <c r="EAZ663" s="305" t="s">
        <v>1194</v>
      </c>
      <c r="EBA663" s="305" t="s">
        <v>1194</v>
      </c>
      <c r="EBB663" s="305" t="s">
        <v>1194</v>
      </c>
      <c r="EBC663" s="305" t="s">
        <v>1194</v>
      </c>
      <c r="EBD663" s="305" t="s">
        <v>1194</v>
      </c>
      <c r="EBE663" s="305" t="s">
        <v>1194</v>
      </c>
      <c r="EBF663" s="305" t="s">
        <v>1194</v>
      </c>
      <c r="EBG663" s="305" t="s">
        <v>1194</v>
      </c>
      <c r="EBH663" s="305" t="s">
        <v>1194</v>
      </c>
      <c r="EBI663" s="305" t="s">
        <v>1194</v>
      </c>
      <c r="EBJ663" s="305" t="s">
        <v>1194</v>
      </c>
      <c r="EBK663" s="305" t="s">
        <v>1194</v>
      </c>
      <c r="EBL663" s="305" t="s">
        <v>1194</v>
      </c>
      <c r="EBM663" s="305" t="s">
        <v>1194</v>
      </c>
      <c r="EBN663" s="305" t="s">
        <v>1194</v>
      </c>
      <c r="EBO663" s="305" t="s">
        <v>1194</v>
      </c>
      <c r="EBP663" s="305" t="s">
        <v>1194</v>
      </c>
      <c r="EBQ663" s="305" t="s">
        <v>1194</v>
      </c>
      <c r="EBR663" s="305" t="s">
        <v>1194</v>
      </c>
      <c r="EBS663" s="305" t="s">
        <v>1194</v>
      </c>
      <c r="EBT663" s="305" t="s">
        <v>1194</v>
      </c>
      <c r="EBU663" s="305" t="s">
        <v>1194</v>
      </c>
      <c r="EBV663" s="305" t="s">
        <v>1194</v>
      </c>
      <c r="EBW663" s="305" t="s">
        <v>1194</v>
      </c>
      <c r="EBX663" s="305" t="s">
        <v>1194</v>
      </c>
      <c r="EBY663" s="305" t="s">
        <v>1194</v>
      </c>
      <c r="EBZ663" s="305" t="s">
        <v>1194</v>
      </c>
      <c r="ECA663" s="305" t="s">
        <v>1194</v>
      </c>
      <c r="ECB663" s="305" t="s">
        <v>1194</v>
      </c>
      <c r="ECC663" s="305" t="s">
        <v>1194</v>
      </c>
      <c r="ECD663" s="305" t="s">
        <v>1194</v>
      </c>
      <c r="ECE663" s="305" t="s">
        <v>1194</v>
      </c>
      <c r="ECF663" s="305" t="s">
        <v>1194</v>
      </c>
      <c r="ECG663" s="305" t="s">
        <v>1194</v>
      </c>
      <c r="ECH663" s="305" t="s">
        <v>1194</v>
      </c>
      <c r="ECI663" s="305" t="s">
        <v>1194</v>
      </c>
      <c r="ECJ663" s="305" t="s">
        <v>1194</v>
      </c>
      <c r="ECK663" s="305" t="s">
        <v>1194</v>
      </c>
      <c r="ECL663" s="305" t="s">
        <v>1194</v>
      </c>
      <c r="ECM663" s="305" t="s">
        <v>1194</v>
      </c>
      <c r="ECN663" s="305" t="s">
        <v>1194</v>
      </c>
      <c r="ECO663" s="305" t="s">
        <v>1194</v>
      </c>
      <c r="ECP663" s="305" t="s">
        <v>1194</v>
      </c>
      <c r="ECQ663" s="305" t="s">
        <v>1194</v>
      </c>
      <c r="ECR663" s="305" t="s">
        <v>1194</v>
      </c>
      <c r="ECS663" s="305" t="s">
        <v>1194</v>
      </c>
      <c r="ECT663" s="305" t="s">
        <v>1194</v>
      </c>
      <c r="ECU663" s="305" t="s">
        <v>1194</v>
      </c>
      <c r="ECV663" s="305" t="s">
        <v>1194</v>
      </c>
      <c r="ECW663" s="305" t="s">
        <v>1194</v>
      </c>
      <c r="ECX663" s="305" t="s">
        <v>1194</v>
      </c>
      <c r="ECY663" s="305" t="s">
        <v>1194</v>
      </c>
      <c r="ECZ663" s="305" t="s">
        <v>1194</v>
      </c>
      <c r="EDA663" s="305" t="s">
        <v>1194</v>
      </c>
      <c r="EDB663" s="305" t="s">
        <v>1194</v>
      </c>
      <c r="EDC663" s="305" t="s">
        <v>1194</v>
      </c>
      <c r="EDD663" s="305" t="s">
        <v>1194</v>
      </c>
      <c r="EDE663" s="305" t="s">
        <v>1194</v>
      </c>
      <c r="EDF663" s="305" t="s">
        <v>1194</v>
      </c>
      <c r="EDG663" s="305" t="s">
        <v>1194</v>
      </c>
      <c r="EDH663" s="305" t="s">
        <v>1194</v>
      </c>
      <c r="EDI663" s="305" t="s">
        <v>1194</v>
      </c>
      <c r="EDJ663" s="305" t="s">
        <v>1194</v>
      </c>
      <c r="EDK663" s="305" t="s">
        <v>1194</v>
      </c>
      <c r="EDL663" s="305" t="s">
        <v>1194</v>
      </c>
      <c r="EDM663" s="305" t="s">
        <v>1194</v>
      </c>
      <c r="EDN663" s="305" t="s">
        <v>1194</v>
      </c>
      <c r="EDO663" s="305" t="s">
        <v>1194</v>
      </c>
      <c r="EDP663" s="305" t="s">
        <v>1194</v>
      </c>
      <c r="EDQ663" s="305" t="s">
        <v>1194</v>
      </c>
      <c r="EDR663" s="305" t="s">
        <v>1194</v>
      </c>
      <c r="EDS663" s="305" t="s">
        <v>1194</v>
      </c>
      <c r="EDT663" s="305" t="s">
        <v>1194</v>
      </c>
      <c r="EDU663" s="305" t="s">
        <v>1194</v>
      </c>
      <c r="EDV663" s="305" t="s">
        <v>1194</v>
      </c>
      <c r="EDW663" s="305" t="s">
        <v>1194</v>
      </c>
      <c r="EDX663" s="305" t="s">
        <v>1194</v>
      </c>
      <c r="EDY663" s="305" t="s">
        <v>1194</v>
      </c>
      <c r="EDZ663" s="305" t="s">
        <v>1194</v>
      </c>
      <c r="EEA663" s="305" t="s">
        <v>1194</v>
      </c>
      <c r="EEB663" s="305" t="s">
        <v>1194</v>
      </c>
      <c r="EEC663" s="305" t="s">
        <v>1194</v>
      </c>
      <c r="EED663" s="305" t="s">
        <v>1194</v>
      </c>
      <c r="EEE663" s="305" t="s">
        <v>1194</v>
      </c>
      <c r="EEF663" s="305" t="s">
        <v>1194</v>
      </c>
      <c r="EEG663" s="305" t="s">
        <v>1194</v>
      </c>
      <c r="EEH663" s="305" t="s">
        <v>1194</v>
      </c>
      <c r="EEI663" s="305" t="s">
        <v>1194</v>
      </c>
      <c r="EEJ663" s="305" t="s">
        <v>1194</v>
      </c>
      <c r="EEK663" s="305" t="s">
        <v>1194</v>
      </c>
      <c r="EEL663" s="305" t="s">
        <v>1194</v>
      </c>
      <c r="EEM663" s="305" t="s">
        <v>1194</v>
      </c>
      <c r="EEN663" s="305" t="s">
        <v>1194</v>
      </c>
      <c r="EEO663" s="305" t="s">
        <v>1194</v>
      </c>
      <c r="EEP663" s="305" t="s">
        <v>1194</v>
      </c>
      <c r="EEQ663" s="305" t="s">
        <v>1194</v>
      </c>
      <c r="EER663" s="305" t="s">
        <v>1194</v>
      </c>
      <c r="EES663" s="305" t="s">
        <v>1194</v>
      </c>
      <c r="EET663" s="305" t="s">
        <v>1194</v>
      </c>
      <c r="EEU663" s="305" t="s">
        <v>1194</v>
      </c>
      <c r="EEV663" s="305" t="s">
        <v>1194</v>
      </c>
      <c r="EEW663" s="305" t="s">
        <v>1194</v>
      </c>
      <c r="EEX663" s="305" t="s">
        <v>1194</v>
      </c>
      <c r="EEY663" s="305" t="s">
        <v>1194</v>
      </c>
      <c r="EEZ663" s="305" t="s">
        <v>1194</v>
      </c>
      <c r="EFA663" s="305" t="s">
        <v>1194</v>
      </c>
      <c r="EFB663" s="305" t="s">
        <v>1194</v>
      </c>
      <c r="EFC663" s="305" t="s">
        <v>1194</v>
      </c>
      <c r="EFD663" s="305" t="s">
        <v>1194</v>
      </c>
      <c r="EFE663" s="305" t="s">
        <v>1194</v>
      </c>
      <c r="EFF663" s="305" t="s">
        <v>1194</v>
      </c>
      <c r="EFG663" s="305" t="s">
        <v>1194</v>
      </c>
      <c r="EFH663" s="305" t="s">
        <v>1194</v>
      </c>
      <c r="EFI663" s="305" t="s">
        <v>1194</v>
      </c>
      <c r="EFJ663" s="305" t="s">
        <v>1194</v>
      </c>
      <c r="EFK663" s="305" t="s">
        <v>1194</v>
      </c>
      <c r="EFL663" s="305" t="s">
        <v>1194</v>
      </c>
      <c r="EFM663" s="305" t="s">
        <v>1194</v>
      </c>
      <c r="EFN663" s="305" t="s">
        <v>1194</v>
      </c>
      <c r="EFO663" s="305" t="s">
        <v>1194</v>
      </c>
      <c r="EFP663" s="305" t="s">
        <v>1194</v>
      </c>
      <c r="EFQ663" s="305" t="s">
        <v>1194</v>
      </c>
      <c r="EFR663" s="305" t="s">
        <v>1194</v>
      </c>
      <c r="EFS663" s="305" t="s">
        <v>1194</v>
      </c>
      <c r="EFT663" s="305" t="s">
        <v>1194</v>
      </c>
      <c r="EFU663" s="305" t="s">
        <v>1194</v>
      </c>
      <c r="EFV663" s="305" t="s">
        <v>1194</v>
      </c>
      <c r="EFW663" s="305" t="s">
        <v>1194</v>
      </c>
      <c r="EFX663" s="305" t="s">
        <v>1194</v>
      </c>
      <c r="EFY663" s="305" t="s">
        <v>1194</v>
      </c>
      <c r="EFZ663" s="305" t="s">
        <v>1194</v>
      </c>
      <c r="EGA663" s="305" t="s">
        <v>1194</v>
      </c>
      <c r="EGB663" s="305" t="s">
        <v>1194</v>
      </c>
      <c r="EGC663" s="305" t="s">
        <v>1194</v>
      </c>
      <c r="EGD663" s="305" t="s">
        <v>1194</v>
      </c>
      <c r="EGE663" s="305" t="s">
        <v>1194</v>
      </c>
      <c r="EGF663" s="305" t="s">
        <v>1194</v>
      </c>
      <c r="EGG663" s="305" t="s">
        <v>1194</v>
      </c>
      <c r="EGH663" s="305" t="s">
        <v>1194</v>
      </c>
      <c r="EGI663" s="305" t="s">
        <v>1194</v>
      </c>
      <c r="EGJ663" s="305" t="s">
        <v>1194</v>
      </c>
      <c r="EGK663" s="305" t="s">
        <v>1194</v>
      </c>
      <c r="EGL663" s="305" t="s">
        <v>1194</v>
      </c>
      <c r="EGM663" s="305" t="s">
        <v>1194</v>
      </c>
      <c r="EGN663" s="305" t="s">
        <v>1194</v>
      </c>
      <c r="EGO663" s="305" t="s">
        <v>1194</v>
      </c>
      <c r="EGP663" s="305" t="s">
        <v>1194</v>
      </c>
      <c r="EGQ663" s="305" t="s">
        <v>1194</v>
      </c>
      <c r="EGR663" s="305" t="s">
        <v>1194</v>
      </c>
      <c r="EGS663" s="305" t="s">
        <v>1194</v>
      </c>
      <c r="EGT663" s="305" t="s">
        <v>1194</v>
      </c>
      <c r="EGU663" s="305" t="s">
        <v>1194</v>
      </c>
      <c r="EGV663" s="305" t="s">
        <v>1194</v>
      </c>
      <c r="EGW663" s="305" t="s">
        <v>1194</v>
      </c>
      <c r="EGX663" s="305" t="s">
        <v>1194</v>
      </c>
      <c r="EGY663" s="305" t="s">
        <v>1194</v>
      </c>
      <c r="EGZ663" s="305" t="s">
        <v>1194</v>
      </c>
      <c r="EHA663" s="305" t="s">
        <v>1194</v>
      </c>
      <c r="EHB663" s="305" t="s">
        <v>1194</v>
      </c>
      <c r="EHC663" s="305" t="s">
        <v>1194</v>
      </c>
      <c r="EHD663" s="305" t="s">
        <v>1194</v>
      </c>
      <c r="EHE663" s="305" t="s">
        <v>1194</v>
      </c>
      <c r="EHF663" s="305" t="s">
        <v>1194</v>
      </c>
      <c r="EHG663" s="305" t="s">
        <v>1194</v>
      </c>
      <c r="EHH663" s="305" t="s">
        <v>1194</v>
      </c>
      <c r="EHI663" s="305" t="s">
        <v>1194</v>
      </c>
      <c r="EHJ663" s="305" t="s">
        <v>1194</v>
      </c>
      <c r="EHK663" s="305" t="s">
        <v>1194</v>
      </c>
      <c r="EHL663" s="305" t="s">
        <v>1194</v>
      </c>
      <c r="EHM663" s="305" t="s">
        <v>1194</v>
      </c>
      <c r="EHN663" s="305" t="s">
        <v>1194</v>
      </c>
      <c r="EHO663" s="305" t="s">
        <v>1194</v>
      </c>
      <c r="EHP663" s="305" t="s">
        <v>1194</v>
      </c>
      <c r="EHQ663" s="305" t="s">
        <v>1194</v>
      </c>
      <c r="EHR663" s="305" t="s">
        <v>1194</v>
      </c>
      <c r="EHS663" s="305" t="s">
        <v>1194</v>
      </c>
      <c r="EHT663" s="305" t="s">
        <v>1194</v>
      </c>
      <c r="EHU663" s="305" t="s">
        <v>1194</v>
      </c>
      <c r="EHV663" s="305" t="s">
        <v>1194</v>
      </c>
      <c r="EHW663" s="305" t="s">
        <v>1194</v>
      </c>
      <c r="EHX663" s="305" t="s">
        <v>1194</v>
      </c>
      <c r="EHY663" s="305" t="s">
        <v>1194</v>
      </c>
      <c r="EHZ663" s="305" t="s">
        <v>1194</v>
      </c>
      <c r="EIA663" s="305" t="s">
        <v>1194</v>
      </c>
      <c r="EIB663" s="305" t="s">
        <v>1194</v>
      </c>
      <c r="EIC663" s="305" t="s">
        <v>1194</v>
      </c>
      <c r="EID663" s="305" t="s">
        <v>1194</v>
      </c>
      <c r="EIE663" s="305" t="s">
        <v>1194</v>
      </c>
      <c r="EIF663" s="305" t="s">
        <v>1194</v>
      </c>
      <c r="EIG663" s="305" t="s">
        <v>1194</v>
      </c>
      <c r="EIH663" s="305" t="s">
        <v>1194</v>
      </c>
      <c r="EII663" s="305" t="s">
        <v>1194</v>
      </c>
      <c r="EIJ663" s="305" t="s">
        <v>1194</v>
      </c>
      <c r="EIK663" s="305" t="s">
        <v>1194</v>
      </c>
      <c r="EIL663" s="305" t="s">
        <v>1194</v>
      </c>
      <c r="EIM663" s="305" t="s">
        <v>1194</v>
      </c>
      <c r="EIN663" s="305" t="s">
        <v>1194</v>
      </c>
      <c r="EIO663" s="305" t="s">
        <v>1194</v>
      </c>
      <c r="EIP663" s="305" t="s">
        <v>1194</v>
      </c>
      <c r="EIQ663" s="305" t="s">
        <v>1194</v>
      </c>
      <c r="EIR663" s="305" t="s">
        <v>1194</v>
      </c>
      <c r="EIS663" s="305" t="s">
        <v>1194</v>
      </c>
      <c r="EIT663" s="305" t="s">
        <v>1194</v>
      </c>
      <c r="EIU663" s="305" t="s">
        <v>1194</v>
      </c>
      <c r="EIV663" s="305" t="s">
        <v>1194</v>
      </c>
      <c r="EIW663" s="305" t="s">
        <v>1194</v>
      </c>
      <c r="EIX663" s="305" t="s">
        <v>1194</v>
      </c>
      <c r="EIY663" s="305" t="s">
        <v>1194</v>
      </c>
      <c r="EIZ663" s="305" t="s">
        <v>1194</v>
      </c>
      <c r="EJA663" s="305" t="s">
        <v>1194</v>
      </c>
      <c r="EJB663" s="305" t="s">
        <v>1194</v>
      </c>
      <c r="EJC663" s="305" t="s">
        <v>1194</v>
      </c>
      <c r="EJD663" s="305" t="s">
        <v>1194</v>
      </c>
      <c r="EJE663" s="305" t="s">
        <v>1194</v>
      </c>
      <c r="EJF663" s="305" t="s">
        <v>1194</v>
      </c>
      <c r="EJG663" s="305" t="s">
        <v>1194</v>
      </c>
      <c r="EJH663" s="305" t="s">
        <v>1194</v>
      </c>
      <c r="EJI663" s="305" t="s">
        <v>1194</v>
      </c>
      <c r="EJJ663" s="305" t="s">
        <v>1194</v>
      </c>
      <c r="EJK663" s="305" t="s">
        <v>1194</v>
      </c>
      <c r="EJL663" s="305" t="s">
        <v>1194</v>
      </c>
      <c r="EJM663" s="305" t="s">
        <v>1194</v>
      </c>
      <c r="EJN663" s="305" t="s">
        <v>1194</v>
      </c>
      <c r="EJO663" s="305" t="s">
        <v>1194</v>
      </c>
      <c r="EJP663" s="305" t="s">
        <v>1194</v>
      </c>
      <c r="EJQ663" s="305" t="s">
        <v>1194</v>
      </c>
      <c r="EJR663" s="305" t="s">
        <v>1194</v>
      </c>
      <c r="EJS663" s="305" t="s">
        <v>1194</v>
      </c>
      <c r="EJT663" s="305" t="s">
        <v>1194</v>
      </c>
      <c r="EJU663" s="305" t="s">
        <v>1194</v>
      </c>
      <c r="EJV663" s="305" t="s">
        <v>1194</v>
      </c>
      <c r="EJW663" s="305" t="s">
        <v>1194</v>
      </c>
      <c r="EJX663" s="305" t="s">
        <v>1194</v>
      </c>
      <c r="EJY663" s="305" t="s">
        <v>1194</v>
      </c>
      <c r="EJZ663" s="305" t="s">
        <v>1194</v>
      </c>
      <c r="EKA663" s="305" t="s">
        <v>1194</v>
      </c>
      <c r="EKB663" s="305" t="s">
        <v>1194</v>
      </c>
      <c r="EKC663" s="305" t="s">
        <v>1194</v>
      </c>
      <c r="EKD663" s="305" t="s">
        <v>1194</v>
      </c>
      <c r="EKE663" s="305" t="s">
        <v>1194</v>
      </c>
      <c r="EKF663" s="305" t="s">
        <v>1194</v>
      </c>
      <c r="EKG663" s="305" t="s">
        <v>1194</v>
      </c>
      <c r="EKH663" s="305" t="s">
        <v>1194</v>
      </c>
      <c r="EKI663" s="305" t="s">
        <v>1194</v>
      </c>
      <c r="EKJ663" s="305" t="s">
        <v>1194</v>
      </c>
      <c r="EKK663" s="305" t="s">
        <v>1194</v>
      </c>
      <c r="EKL663" s="305" t="s">
        <v>1194</v>
      </c>
      <c r="EKM663" s="305" t="s">
        <v>1194</v>
      </c>
      <c r="EKN663" s="305" t="s">
        <v>1194</v>
      </c>
      <c r="EKO663" s="305" t="s">
        <v>1194</v>
      </c>
      <c r="EKP663" s="305" t="s">
        <v>1194</v>
      </c>
      <c r="EKQ663" s="305" t="s">
        <v>1194</v>
      </c>
      <c r="EKR663" s="305" t="s">
        <v>1194</v>
      </c>
      <c r="EKS663" s="305" t="s">
        <v>1194</v>
      </c>
      <c r="EKT663" s="305" t="s">
        <v>1194</v>
      </c>
      <c r="EKU663" s="305" t="s">
        <v>1194</v>
      </c>
      <c r="EKV663" s="305" t="s">
        <v>1194</v>
      </c>
      <c r="EKW663" s="305" t="s">
        <v>1194</v>
      </c>
      <c r="EKX663" s="305" t="s">
        <v>1194</v>
      </c>
      <c r="EKY663" s="305" t="s">
        <v>1194</v>
      </c>
      <c r="EKZ663" s="305" t="s">
        <v>1194</v>
      </c>
      <c r="ELA663" s="305" t="s">
        <v>1194</v>
      </c>
      <c r="ELB663" s="305" t="s">
        <v>1194</v>
      </c>
      <c r="ELC663" s="305" t="s">
        <v>1194</v>
      </c>
      <c r="ELD663" s="305" t="s">
        <v>1194</v>
      </c>
      <c r="ELE663" s="305" t="s">
        <v>1194</v>
      </c>
      <c r="ELF663" s="305" t="s">
        <v>1194</v>
      </c>
      <c r="ELG663" s="305" t="s">
        <v>1194</v>
      </c>
      <c r="ELH663" s="305" t="s">
        <v>1194</v>
      </c>
      <c r="ELI663" s="305" t="s">
        <v>1194</v>
      </c>
      <c r="ELJ663" s="305" t="s">
        <v>1194</v>
      </c>
      <c r="ELK663" s="305" t="s">
        <v>1194</v>
      </c>
      <c r="ELL663" s="305" t="s">
        <v>1194</v>
      </c>
      <c r="ELM663" s="305" t="s">
        <v>1194</v>
      </c>
      <c r="ELN663" s="305" t="s">
        <v>1194</v>
      </c>
      <c r="ELO663" s="305" t="s">
        <v>1194</v>
      </c>
      <c r="ELP663" s="305" t="s">
        <v>1194</v>
      </c>
      <c r="ELQ663" s="305" t="s">
        <v>1194</v>
      </c>
      <c r="ELR663" s="305" t="s">
        <v>1194</v>
      </c>
      <c r="ELS663" s="305" t="s">
        <v>1194</v>
      </c>
      <c r="ELT663" s="305" t="s">
        <v>1194</v>
      </c>
      <c r="ELU663" s="305" t="s">
        <v>1194</v>
      </c>
      <c r="ELV663" s="305" t="s">
        <v>1194</v>
      </c>
      <c r="ELW663" s="305" t="s">
        <v>1194</v>
      </c>
      <c r="ELX663" s="305" t="s">
        <v>1194</v>
      </c>
      <c r="ELY663" s="305" t="s">
        <v>1194</v>
      </c>
      <c r="ELZ663" s="305" t="s">
        <v>1194</v>
      </c>
      <c r="EMA663" s="305" t="s">
        <v>1194</v>
      </c>
      <c r="EMB663" s="305" t="s">
        <v>1194</v>
      </c>
      <c r="EMC663" s="305" t="s">
        <v>1194</v>
      </c>
      <c r="EMD663" s="305" t="s">
        <v>1194</v>
      </c>
      <c r="EME663" s="305" t="s">
        <v>1194</v>
      </c>
      <c r="EMF663" s="305" t="s">
        <v>1194</v>
      </c>
      <c r="EMG663" s="305" t="s">
        <v>1194</v>
      </c>
      <c r="EMH663" s="305" t="s">
        <v>1194</v>
      </c>
      <c r="EMI663" s="305" t="s">
        <v>1194</v>
      </c>
      <c r="EMJ663" s="305" t="s">
        <v>1194</v>
      </c>
      <c r="EMK663" s="305" t="s">
        <v>1194</v>
      </c>
      <c r="EML663" s="305" t="s">
        <v>1194</v>
      </c>
      <c r="EMM663" s="305" t="s">
        <v>1194</v>
      </c>
      <c r="EMN663" s="305" t="s">
        <v>1194</v>
      </c>
      <c r="EMO663" s="305" t="s">
        <v>1194</v>
      </c>
      <c r="EMP663" s="305" t="s">
        <v>1194</v>
      </c>
      <c r="EMQ663" s="305" t="s">
        <v>1194</v>
      </c>
      <c r="EMR663" s="305" t="s">
        <v>1194</v>
      </c>
      <c r="EMS663" s="305" t="s">
        <v>1194</v>
      </c>
      <c r="EMT663" s="305" t="s">
        <v>1194</v>
      </c>
      <c r="EMU663" s="305" t="s">
        <v>1194</v>
      </c>
      <c r="EMV663" s="305" t="s">
        <v>1194</v>
      </c>
      <c r="EMW663" s="305" t="s">
        <v>1194</v>
      </c>
      <c r="EMX663" s="305" t="s">
        <v>1194</v>
      </c>
      <c r="EMY663" s="305" t="s">
        <v>1194</v>
      </c>
      <c r="EMZ663" s="305" t="s">
        <v>1194</v>
      </c>
      <c r="ENA663" s="305" t="s">
        <v>1194</v>
      </c>
      <c r="ENB663" s="305" t="s">
        <v>1194</v>
      </c>
      <c r="ENC663" s="305" t="s">
        <v>1194</v>
      </c>
      <c r="END663" s="305" t="s">
        <v>1194</v>
      </c>
      <c r="ENE663" s="305" t="s">
        <v>1194</v>
      </c>
      <c r="ENF663" s="305" t="s">
        <v>1194</v>
      </c>
      <c r="ENG663" s="305" t="s">
        <v>1194</v>
      </c>
      <c r="ENH663" s="305" t="s">
        <v>1194</v>
      </c>
      <c r="ENI663" s="305" t="s">
        <v>1194</v>
      </c>
      <c r="ENJ663" s="305" t="s">
        <v>1194</v>
      </c>
      <c r="ENK663" s="305" t="s">
        <v>1194</v>
      </c>
      <c r="ENL663" s="305" t="s">
        <v>1194</v>
      </c>
      <c r="ENM663" s="305" t="s">
        <v>1194</v>
      </c>
      <c r="ENN663" s="305" t="s">
        <v>1194</v>
      </c>
      <c r="ENO663" s="305" t="s">
        <v>1194</v>
      </c>
      <c r="ENP663" s="305" t="s">
        <v>1194</v>
      </c>
      <c r="ENQ663" s="305" t="s">
        <v>1194</v>
      </c>
      <c r="ENR663" s="305" t="s">
        <v>1194</v>
      </c>
      <c r="ENS663" s="305" t="s">
        <v>1194</v>
      </c>
      <c r="ENT663" s="305" t="s">
        <v>1194</v>
      </c>
      <c r="ENU663" s="305" t="s">
        <v>1194</v>
      </c>
      <c r="ENV663" s="305" t="s">
        <v>1194</v>
      </c>
      <c r="ENW663" s="305" t="s">
        <v>1194</v>
      </c>
      <c r="ENX663" s="305" t="s">
        <v>1194</v>
      </c>
      <c r="ENY663" s="305" t="s">
        <v>1194</v>
      </c>
      <c r="ENZ663" s="305" t="s">
        <v>1194</v>
      </c>
      <c r="EOA663" s="305" t="s">
        <v>1194</v>
      </c>
      <c r="EOB663" s="305" t="s">
        <v>1194</v>
      </c>
      <c r="EOC663" s="305" t="s">
        <v>1194</v>
      </c>
      <c r="EOD663" s="305" t="s">
        <v>1194</v>
      </c>
      <c r="EOE663" s="305" t="s">
        <v>1194</v>
      </c>
      <c r="EOF663" s="305" t="s">
        <v>1194</v>
      </c>
      <c r="EOG663" s="305" t="s">
        <v>1194</v>
      </c>
      <c r="EOH663" s="305" t="s">
        <v>1194</v>
      </c>
      <c r="EOI663" s="305" t="s">
        <v>1194</v>
      </c>
      <c r="EOJ663" s="305" t="s">
        <v>1194</v>
      </c>
      <c r="EOK663" s="305" t="s">
        <v>1194</v>
      </c>
      <c r="EOL663" s="305" t="s">
        <v>1194</v>
      </c>
      <c r="EOM663" s="305" t="s">
        <v>1194</v>
      </c>
      <c r="EON663" s="305" t="s">
        <v>1194</v>
      </c>
      <c r="EOO663" s="305" t="s">
        <v>1194</v>
      </c>
      <c r="EOP663" s="305" t="s">
        <v>1194</v>
      </c>
      <c r="EOQ663" s="305" t="s">
        <v>1194</v>
      </c>
      <c r="EOR663" s="305" t="s">
        <v>1194</v>
      </c>
      <c r="EOS663" s="305" t="s">
        <v>1194</v>
      </c>
      <c r="EOT663" s="305" t="s">
        <v>1194</v>
      </c>
      <c r="EOU663" s="305" t="s">
        <v>1194</v>
      </c>
      <c r="EOV663" s="305" t="s">
        <v>1194</v>
      </c>
      <c r="EOW663" s="305" t="s">
        <v>1194</v>
      </c>
      <c r="EOX663" s="305" t="s">
        <v>1194</v>
      </c>
      <c r="EOY663" s="305" t="s">
        <v>1194</v>
      </c>
      <c r="EOZ663" s="305" t="s">
        <v>1194</v>
      </c>
      <c r="EPA663" s="305" t="s">
        <v>1194</v>
      </c>
      <c r="EPB663" s="305" t="s">
        <v>1194</v>
      </c>
      <c r="EPC663" s="305" t="s">
        <v>1194</v>
      </c>
      <c r="EPD663" s="305" t="s">
        <v>1194</v>
      </c>
      <c r="EPE663" s="305" t="s">
        <v>1194</v>
      </c>
      <c r="EPF663" s="305" t="s">
        <v>1194</v>
      </c>
      <c r="EPG663" s="305" t="s">
        <v>1194</v>
      </c>
      <c r="EPH663" s="305" t="s">
        <v>1194</v>
      </c>
      <c r="EPI663" s="305" t="s">
        <v>1194</v>
      </c>
      <c r="EPJ663" s="305" t="s">
        <v>1194</v>
      </c>
      <c r="EPK663" s="305" t="s">
        <v>1194</v>
      </c>
      <c r="EPL663" s="305" t="s">
        <v>1194</v>
      </c>
      <c r="EPM663" s="305" t="s">
        <v>1194</v>
      </c>
      <c r="EPN663" s="305" t="s">
        <v>1194</v>
      </c>
      <c r="EPO663" s="305" t="s">
        <v>1194</v>
      </c>
      <c r="EPP663" s="305" t="s">
        <v>1194</v>
      </c>
      <c r="EPQ663" s="305" t="s">
        <v>1194</v>
      </c>
      <c r="EPR663" s="305" t="s">
        <v>1194</v>
      </c>
      <c r="EPS663" s="305" t="s">
        <v>1194</v>
      </c>
      <c r="EPT663" s="305" t="s">
        <v>1194</v>
      </c>
      <c r="EPU663" s="305" t="s">
        <v>1194</v>
      </c>
      <c r="EPV663" s="305" t="s">
        <v>1194</v>
      </c>
      <c r="EPW663" s="305" t="s">
        <v>1194</v>
      </c>
      <c r="EPX663" s="305" t="s">
        <v>1194</v>
      </c>
      <c r="EPY663" s="305" t="s">
        <v>1194</v>
      </c>
      <c r="EPZ663" s="305" t="s">
        <v>1194</v>
      </c>
      <c r="EQA663" s="305" t="s">
        <v>1194</v>
      </c>
      <c r="EQB663" s="305" t="s">
        <v>1194</v>
      </c>
      <c r="EQC663" s="305" t="s">
        <v>1194</v>
      </c>
      <c r="EQD663" s="305" t="s">
        <v>1194</v>
      </c>
      <c r="EQE663" s="305" t="s">
        <v>1194</v>
      </c>
      <c r="EQF663" s="305" t="s">
        <v>1194</v>
      </c>
      <c r="EQG663" s="305" t="s">
        <v>1194</v>
      </c>
      <c r="EQH663" s="305" t="s">
        <v>1194</v>
      </c>
      <c r="EQI663" s="305" t="s">
        <v>1194</v>
      </c>
      <c r="EQJ663" s="305" t="s">
        <v>1194</v>
      </c>
      <c r="EQK663" s="305" t="s">
        <v>1194</v>
      </c>
      <c r="EQL663" s="305" t="s">
        <v>1194</v>
      </c>
      <c r="EQM663" s="305" t="s">
        <v>1194</v>
      </c>
      <c r="EQN663" s="305" t="s">
        <v>1194</v>
      </c>
      <c r="EQO663" s="305" t="s">
        <v>1194</v>
      </c>
      <c r="EQP663" s="305" t="s">
        <v>1194</v>
      </c>
      <c r="EQQ663" s="305" t="s">
        <v>1194</v>
      </c>
      <c r="EQR663" s="305" t="s">
        <v>1194</v>
      </c>
      <c r="EQS663" s="305" t="s">
        <v>1194</v>
      </c>
      <c r="EQT663" s="305" t="s">
        <v>1194</v>
      </c>
      <c r="EQU663" s="305" t="s">
        <v>1194</v>
      </c>
      <c r="EQV663" s="305" t="s">
        <v>1194</v>
      </c>
      <c r="EQW663" s="305" t="s">
        <v>1194</v>
      </c>
      <c r="EQX663" s="305" t="s">
        <v>1194</v>
      </c>
      <c r="EQY663" s="305" t="s">
        <v>1194</v>
      </c>
      <c r="EQZ663" s="305" t="s">
        <v>1194</v>
      </c>
      <c r="ERA663" s="305" t="s">
        <v>1194</v>
      </c>
      <c r="ERB663" s="305" t="s">
        <v>1194</v>
      </c>
      <c r="ERC663" s="305" t="s">
        <v>1194</v>
      </c>
      <c r="ERD663" s="305" t="s">
        <v>1194</v>
      </c>
      <c r="ERE663" s="305" t="s">
        <v>1194</v>
      </c>
      <c r="ERF663" s="305" t="s">
        <v>1194</v>
      </c>
      <c r="ERG663" s="305" t="s">
        <v>1194</v>
      </c>
      <c r="ERH663" s="305" t="s">
        <v>1194</v>
      </c>
      <c r="ERI663" s="305" t="s">
        <v>1194</v>
      </c>
      <c r="ERJ663" s="305" t="s">
        <v>1194</v>
      </c>
      <c r="ERK663" s="305" t="s">
        <v>1194</v>
      </c>
      <c r="ERL663" s="305" t="s">
        <v>1194</v>
      </c>
      <c r="ERM663" s="305" t="s">
        <v>1194</v>
      </c>
      <c r="ERN663" s="305" t="s">
        <v>1194</v>
      </c>
      <c r="ERO663" s="305" t="s">
        <v>1194</v>
      </c>
      <c r="ERP663" s="305" t="s">
        <v>1194</v>
      </c>
      <c r="ERQ663" s="305" t="s">
        <v>1194</v>
      </c>
      <c r="ERR663" s="305" t="s">
        <v>1194</v>
      </c>
      <c r="ERS663" s="305" t="s">
        <v>1194</v>
      </c>
      <c r="ERT663" s="305" t="s">
        <v>1194</v>
      </c>
      <c r="ERU663" s="305" t="s">
        <v>1194</v>
      </c>
      <c r="ERV663" s="305" t="s">
        <v>1194</v>
      </c>
      <c r="ERW663" s="305" t="s">
        <v>1194</v>
      </c>
      <c r="ERX663" s="305" t="s">
        <v>1194</v>
      </c>
      <c r="ERY663" s="305" t="s">
        <v>1194</v>
      </c>
      <c r="ERZ663" s="305" t="s">
        <v>1194</v>
      </c>
      <c r="ESA663" s="305" t="s">
        <v>1194</v>
      </c>
      <c r="ESB663" s="305" t="s">
        <v>1194</v>
      </c>
      <c r="ESC663" s="305" t="s">
        <v>1194</v>
      </c>
      <c r="ESD663" s="305" t="s">
        <v>1194</v>
      </c>
      <c r="ESE663" s="305" t="s">
        <v>1194</v>
      </c>
      <c r="ESF663" s="305" t="s">
        <v>1194</v>
      </c>
      <c r="ESG663" s="305" t="s">
        <v>1194</v>
      </c>
      <c r="ESH663" s="305" t="s">
        <v>1194</v>
      </c>
      <c r="ESI663" s="305" t="s">
        <v>1194</v>
      </c>
      <c r="ESJ663" s="305" t="s">
        <v>1194</v>
      </c>
      <c r="ESK663" s="305" t="s">
        <v>1194</v>
      </c>
      <c r="ESL663" s="305" t="s">
        <v>1194</v>
      </c>
      <c r="ESM663" s="305" t="s">
        <v>1194</v>
      </c>
      <c r="ESN663" s="305" t="s">
        <v>1194</v>
      </c>
      <c r="ESO663" s="305" t="s">
        <v>1194</v>
      </c>
      <c r="ESP663" s="305" t="s">
        <v>1194</v>
      </c>
      <c r="ESQ663" s="305" t="s">
        <v>1194</v>
      </c>
      <c r="ESR663" s="305" t="s">
        <v>1194</v>
      </c>
      <c r="ESS663" s="305" t="s">
        <v>1194</v>
      </c>
      <c r="EST663" s="305" t="s">
        <v>1194</v>
      </c>
      <c r="ESU663" s="305" t="s">
        <v>1194</v>
      </c>
      <c r="ESV663" s="305" t="s">
        <v>1194</v>
      </c>
      <c r="ESW663" s="305" t="s">
        <v>1194</v>
      </c>
      <c r="ESX663" s="305" t="s">
        <v>1194</v>
      </c>
      <c r="ESY663" s="305" t="s">
        <v>1194</v>
      </c>
      <c r="ESZ663" s="305" t="s">
        <v>1194</v>
      </c>
      <c r="ETA663" s="305" t="s">
        <v>1194</v>
      </c>
      <c r="ETB663" s="305" t="s">
        <v>1194</v>
      </c>
      <c r="ETC663" s="305" t="s">
        <v>1194</v>
      </c>
      <c r="ETD663" s="305" t="s">
        <v>1194</v>
      </c>
      <c r="ETE663" s="305" t="s">
        <v>1194</v>
      </c>
      <c r="ETF663" s="305" t="s">
        <v>1194</v>
      </c>
      <c r="ETG663" s="305" t="s">
        <v>1194</v>
      </c>
      <c r="ETH663" s="305" t="s">
        <v>1194</v>
      </c>
      <c r="ETI663" s="305" t="s">
        <v>1194</v>
      </c>
      <c r="ETJ663" s="305" t="s">
        <v>1194</v>
      </c>
      <c r="ETK663" s="305" t="s">
        <v>1194</v>
      </c>
      <c r="ETL663" s="305" t="s">
        <v>1194</v>
      </c>
      <c r="ETM663" s="305" t="s">
        <v>1194</v>
      </c>
      <c r="ETN663" s="305" t="s">
        <v>1194</v>
      </c>
      <c r="ETO663" s="305" t="s">
        <v>1194</v>
      </c>
      <c r="ETP663" s="305" t="s">
        <v>1194</v>
      </c>
      <c r="ETQ663" s="305" t="s">
        <v>1194</v>
      </c>
      <c r="ETR663" s="305" t="s">
        <v>1194</v>
      </c>
      <c r="ETS663" s="305" t="s">
        <v>1194</v>
      </c>
      <c r="ETT663" s="305" t="s">
        <v>1194</v>
      </c>
      <c r="ETU663" s="305" t="s">
        <v>1194</v>
      </c>
      <c r="ETV663" s="305" t="s">
        <v>1194</v>
      </c>
      <c r="ETW663" s="305" t="s">
        <v>1194</v>
      </c>
      <c r="ETX663" s="305" t="s">
        <v>1194</v>
      </c>
      <c r="ETY663" s="305" t="s">
        <v>1194</v>
      </c>
      <c r="ETZ663" s="305" t="s">
        <v>1194</v>
      </c>
      <c r="EUA663" s="305" t="s">
        <v>1194</v>
      </c>
      <c r="EUB663" s="305" t="s">
        <v>1194</v>
      </c>
      <c r="EUC663" s="305" t="s">
        <v>1194</v>
      </c>
      <c r="EUD663" s="305" t="s">
        <v>1194</v>
      </c>
      <c r="EUE663" s="305" t="s">
        <v>1194</v>
      </c>
      <c r="EUF663" s="305" t="s">
        <v>1194</v>
      </c>
      <c r="EUG663" s="305" t="s">
        <v>1194</v>
      </c>
      <c r="EUH663" s="305" t="s">
        <v>1194</v>
      </c>
      <c r="EUI663" s="305" t="s">
        <v>1194</v>
      </c>
      <c r="EUJ663" s="305" t="s">
        <v>1194</v>
      </c>
      <c r="EUK663" s="305" t="s">
        <v>1194</v>
      </c>
      <c r="EUL663" s="305" t="s">
        <v>1194</v>
      </c>
      <c r="EUM663" s="305" t="s">
        <v>1194</v>
      </c>
      <c r="EUN663" s="305" t="s">
        <v>1194</v>
      </c>
      <c r="EUO663" s="305" t="s">
        <v>1194</v>
      </c>
      <c r="EUP663" s="305" t="s">
        <v>1194</v>
      </c>
      <c r="EUQ663" s="305" t="s">
        <v>1194</v>
      </c>
      <c r="EUR663" s="305" t="s">
        <v>1194</v>
      </c>
      <c r="EUS663" s="305" t="s">
        <v>1194</v>
      </c>
      <c r="EUT663" s="305" t="s">
        <v>1194</v>
      </c>
      <c r="EUU663" s="305" t="s">
        <v>1194</v>
      </c>
      <c r="EUV663" s="305" t="s">
        <v>1194</v>
      </c>
      <c r="EUW663" s="305" t="s">
        <v>1194</v>
      </c>
      <c r="EUX663" s="305" t="s">
        <v>1194</v>
      </c>
      <c r="EUY663" s="305" t="s">
        <v>1194</v>
      </c>
      <c r="EUZ663" s="305" t="s">
        <v>1194</v>
      </c>
      <c r="EVA663" s="305" t="s">
        <v>1194</v>
      </c>
      <c r="EVB663" s="305" t="s">
        <v>1194</v>
      </c>
      <c r="EVC663" s="305" t="s">
        <v>1194</v>
      </c>
      <c r="EVD663" s="305" t="s">
        <v>1194</v>
      </c>
      <c r="EVE663" s="305" t="s">
        <v>1194</v>
      </c>
      <c r="EVF663" s="305" t="s">
        <v>1194</v>
      </c>
      <c r="EVG663" s="305" t="s">
        <v>1194</v>
      </c>
      <c r="EVH663" s="305" t="s">
        <v>1194</v>
      </c>
      <c r="EVI663" s="305" t="s">
        <v>1194</v>
      </c>
      <c r="EVJ663" s="305" t="s">
        <v>1194</v>
      </c>
      <c r="EVK663" s="305" t="s">
        <v>1194</v>
      </c>
      <c r="EVL663" s="305" t="s">
        <v>1194</v>
      </c>
      <c r="EVM663" s="305" t="s">
        <v>1194</v>
      </c>
      <c r="EVN663" s="305" t="s">
        <v>1194</v>
      </c>
      <c r="EVO663" s="305" t="s">
        <v>1194</v>
      </c>
      <c r="EVP663" s="305" t="s">
        <v>1194</v>
      </c>
      <c r="EVQ663" s="305" t="s">
        <v>1194</v>
      </c>
      <c r="EVR663" s="305" t="s">
        <v>1194</v>
      </c>
      <c r="EVS663" s="305" t="s">
        <v>1194</v>
      </c>
      <c r="EVT663" s="305" t="s">
        <v>1194</v>
      </c>
      <c r="EVU663" s="305" t="s">
        <v>1194</v>
      </c>
      <c r="EVV663" s="305" t="s">
        <v>1194</v>
      </c>
      <c r="EVW663" s="305" t="s">
        <v>1194</v>
      </c>
      <c r="EVX663" s="305" t="s">
        <v>1194</v>
      </c>
      <c r="EVY663" s="305" t="s">
        <v>1194</v>
      </c>
      <c r="EVZ663" s="305" t="s">
        <v>1194</v>
      </c>
      <c r="EWA663" s="305" t="s">
        <v>1194</v>
      </c>
      <c r="EWB663" s="305" t="s">
        <v>1194</v>
      </c>
      <c r="EWC663" s="305" t="s">
        <v>1194</v>
      </c>
      <c r="EWD663" s="305" t="s">
        <v>1194</v>
      </c>
      <c r="EWE663" s="305" t="s">
        <v>1194</v>
      </c>
      <c r="EWF663" s="305" t="s">
        <v>1194</v>
      </c>
      <c r="EWG663" s="305" t="s">
        <v>1194</v>
      </c>
      <c r="EWH663" s="305" t="s">
        <v>1194</v>
      </c>
      <c r="EWI663" s="305" t="s">
        <v>1194</v>
      </c>
      <c r="EWJ663" s="305" t="s">
        <v>1194</v>
      </c>
      <c r="EWK663" s="305" t="s">
        <v>1194</v>
      </c>
      <c r="EWL663" s="305" t="s">
        <v>1194</v>
      </c>
      <c r="EWM663" s="305" t="s">
        <v>1194</v>
      </c>
      <c r="EWN663" s="305" t="s">
        <v>1194</v>
      </c>
      <c r="EWO663" s="305" t="s">
        <v>1194</v>
      </c>
      <c r="EWP663" s="305" t="s">
        <v>1194</v>
      </c>
      <c r="EWQ663" s="305" t="s">
        <v>1194</v>
      </c>
      <c r="EWR663" s="305" t="s">
        <v>1194</v>
      </c>
      <c r="EWS663" s="305" t="s">
        <v>1194</v>
      </c>
      <c r="EWT663" s="305" t="s">
        <v>1194</v>
      </c>
      <c r="EWU663" s="305" t="s">
        <v>1194</v>
      </c>
      <c r="EWV663" s="305" t="s">
        <v>1194</v>
      </c>
      <c r="EWW663" s="305" t="s">
        <v>1194</v>
      </c>
      <c r="EWX663" s="305" t="s">
        <v>1194</v>
      </c>
      <c r="EWY663" s="305" t="s">
        <v>1194</v>
      </c>
      <c r="EWZ663" s="305" t="s">
        <v>1194</v>
      </c>
      <c r="EXA663" s="305" t="s">
        <v>1194</v>
      </c>
      <c r="EXB663" s="305" t="s">
        <v>1194</v>
      </c>
      <c r="EXC663" s="305" t="s">
        <v>1194</v>
      </c>
      <c r="EXD663" s="305" t="s">
        <v>1194</v>
      </c>
      <c r="EXE663" s="305" t="s">
        <v>1194</v>
      </c>
      <c r="EXF663" s="305" t="s">
        <v>1194</v>
      </c>
      <c r="EXG663" s="305" t="s">
        <v>1194</v>
      </c>
      <c r="EXH663" s="305" t="s">
        <v>1194</v>
      </c>
      <c r="EXI663" s="305" t="s">
        <v>1194</v>
      </c>
      <c r="EXJ663" s="305" t="s">
        <v>1194</v>
      </c>
      <c r="EXK663" s="305" t="s">
        <v>1194</v>
      </c>
      <c r="EXL663" s="305" t="s">
        <v>1194</v>
      </c>
      <c r="EXM663" s="305" t="s">
        <v>1194</v>
      </c>
      <c r="EXN663" s="305" t="s">
        <v>1194</v>
      </c>
      <c r="EXO663" s="305" t="s">
        <v>1194</v>
      </c>
      <c r="EXP663" s="305" t="s">
        <v>1194</v>
      </c>
      <c r="EXQ663" s="305" t="s">
        <v>1194</v>
      </c>
      <c r="EXR663" s="305" t="s">
        <v>1194</v>
      </c>
      <c r="EXS663" s="305" t="s">
        <v>1194</v>
      </c>
      <c r="EXT663" s="305" t="s">
        <v>1194</v>
      </c>
      <c r="EXU663" s="305" t="s">
        <v>1194</v>
      </c>
      <c r="EXV663" s="305" t="s">
        <v>1194</v>
      </c>
      <c r="EXW663" s="305" t="s">
        <v>1194</v>
      </c>
      <c r="EXX663" s="305" t="s">
        <v>1194</v>
      </c>
      <c r="EXY663" s="305" t="s">
        <v>1194</v>
      </c>
      <c r="EXZ663" s="305" t="s">
        <v>1194</v>
      </c>
      <c r="EYA663" s="305" t="s">
        <v>1194</v>
      </c>
      <c r="EYB663" s="305" t="s">
        <v>1194</v>
      </c>
      <c r="EYC663" s="305" t="s">
        <v>1194</v>
      </c>
      <c r="EYD663" s="305" t="s">
        <v>1194</v>
      </c>
      <c r="EYE663" s="305" t="s">
        <v>1194</v>
      </c>
      <c r="EYF663" s="305" t="s">
        <v>1194</v>
      </c>
      <c r="EYG663" s="305" t="s">
        <v>1194</v>
      </c>
      <c r="EYH663" s="305" t="s">
        <v>1194</v>
      </c>
      <c r="EYI663" s="305" t="s">
        <v>1194</v>
      </c>
      <c r="EYJ663" s="305" t="s">
        <v>1194</v>
      </c>
      <c r="EYK663" s="305" t="s">
        <v>1194</v>
      </c>
      <c r="EYL663" s="305" t="s">
        <v>1194</v>
      </c>
      <c r="EYM663" s="305" t="s">
        <v>1194</v>
      </c>
      <c r="EYN663" s="305" t="s">
        <v>1194</v>
      </c>
      <c r="EYO663" s="305" t="s">
        <v>1194</v>
      </c>
      <c r="EYP663" s="305" t="s">
        <v>1194</v>
      </c>
      <c r="EYQ663" s="305" t="s">
        <v>1194</v>
      </c>
      <c r="EYR663" s="305" t="s">
        <v>1194</v>
      </c>
      <c r="EYS663" s="305" t="s">
        <v>1194</v>
      </c>
      <c r="EYT663" s="305" t="s">
        <v>1194</v>
      </c>
      <c r="EYU663" s="305" t="s">
        <v>1194</v>
      </c>
      <c r="EYV663" s="305" t="s">
        <v>1194</v>
      </c>
      <c r="EYW663" s="305" t="s">
        <v>1194</v>
      </c>
      <c r="EYX663" s="305" t="s">
        <v>1194</v>
      </c>
      <c r="EYY663" s="305" t="s">
        <v>1194</v>
      </c>
      <c r="EYZ663" s="305" t="s">
        <v>1194</v>
      </c>
      <c r="EZA663" s="305" t="s">
        <v>1194</v>
      </c>
      <c r="EZB663" s="305" t="s">
        <v>1194</v>
      </c>
      <c r="EZC663" s="305" t="s">
        <v>1194</v>
      </c>
      <c r="EZD663" s="305" t="s">
        <v>1194</v>
      </c>
      <c r="EZE663" s="305" t="s">
        <v>1194</v>
      </c>
      <c r="EZF663" s="305" t="s">
        <v>1194</v>
      </c>
      <c r="EZG663" s="305" t="s">
        <v>1194</v>
      </c>
      <c r="EZH663" s="305" t="s">
        <v>1194</v>
      </c>
      <c r="EZI663" s="305" t="s">
        <v>1194</v>
      </c>
      <c r="EZJ663" s="305" t="s">
        <v>1194</v>
      </c>
      <c r="EZK663" s="305" t="s">
        <v>1194</v>
      </c>
      <c r="EZL663" s="305" t="s">
        <v>1194</v>
      </c>
      <c r="EZM663" s="305" t="s">
        <v>1194</v>
      </c>
      <c r="EZN663" s="305" t="s">
        <v>1194</v>
      </c>
      <c r="EZO663" s="305" t="s">
        <v>1194</v>
      </c>
      <c r="EZP663" s="305" t="s">
        <v>1194</v>
      </c>
      <c r="EZQ663" s="305" t="s">
        <v>1194</v>
      </c>
      <c r="EZR663" s="305" t="s">
        <v>1194</v>
      </c>
      <c r="EZS663" s="305" t="s">
        <v>1194</v>
      </c>
      <c r="EZT663" s="305" t="s">
        <v>1194</v>
      </c>
      <c r="EZU663" s="305" t="s">
        <v>1194</v>
      </c>
      <c r="EZV663" s="305" t="s">
        <v>1194</v>
      </c>
      <c r="EZW663" s="305" t="s">
        <v>1194</v>
      </c>
      <c r="EZX663" s="305" t="s">
        <v>1194</v>
      </c>
      <c r="EZY663" s="305" t="s">
        <v>1194</v>
      </c>
      <c r="EZZ663" s="305" t="s">
        <v>1194</v>
      </c>
      <c r="FAA663" s="305" t="s">
        <v>1194</v>
      </c>
      <c r="FAB663" s="305" t="s">
        <v>1194</v>
      </c>
      <c r="FAC663" s="305" t="s">
        <v>1194</v>
      </c>
      <c r="FAD663" s="305" t="s">
        <v>1194</v>
      </c>
      <c r="FAE663" s="305" t="s">
        <v>1194</v>
      </c>
      <c r="FAF663" s="305" t="s">
        <v>1194</v>
      </c>
      <c r="FAG663" s="305" t="s">
        <v>1194</v>
      </c>
      <c r="FAH663" s="305" t="s">
        <v>1194</v>
      </c>
      <c r="FAI663" s="305" t="s">
        <v>1194</v>
      </c>
      <c r="FAJ663" s="305" t="s">
        <v>1194</v>
      </c>
      <c r="FAK663" s="305" t="s">
        <v>1194</v>
      </c>
      <c r="FAL663" s="305" t="s">
        <v>1194</v>
      </c>
      <c r="FAM663" s="305" t="s">
        <v>1194</v>
      </c>
      <c r="FAN663" s="305" t="s">
        <v>1194</v>
      </c>
      <c r="FAO663" s="305" t="s">
        <v>1194</v>
      </c>
      <c r="FAP663" s="305" t="s">
        <v>1194</v>
      </c>
      <c r="FAQ663" s="305" t="s">
        <v>1194</v>
      </c>
      <c r="FAR663" s="305" t="s">
        <v>1194</v>
      </c>
      <c r="FAS663" s="305" t="s">
        <v>1194</v>
      </c>
      <c r="FAT663" s="305" t="s">
        <v>1194</v>
      </c>
      <c r="FAU663" s="305" t="s">
        <v>1194</v>
      </c>
      <c r="FAV663" s="305" t="s">
        <v>1194</v>
      </c>
      <c r="FAW663" s="305" t="s">
        <v>1194</v>
      </c>
      <c r="FAX663" s="305" t="s">
        <v>1194</v>
      </c>
      <c r="FAY663" s="305" t="s">
        <v>1194</v>
      </c>
      <c r="FAZ663" s="305" t="s">
        <v>1194</v>
      </c>
      <c r="FBA663" s="305" t="s">
        <v>1194</v>
      </c>
      <c r="FBB663" s="305" t="s">
        <v>1194</v>
      </c>
      <c r="FBC663" s="305" t="s">
        <v>1194</v>
      </c>
      <c r="FBD663" s="305" t="s">
        <v>1194</v>
      </c>
      <c r="FBE663" s="305" t="s">
        <v>1194</v>
      </c>
      <c r="FBF663" s="305" t="s">
        <v>1194</v>
      </c>
      <c r="FBG663" s="305" t="s">
        <v>1194</v>
      </c>
      <c r="FBH663" s="305" t="s">
        <v>1194</v>
      </c>
      <c r="FBI663" s="305" t="s">
        <v>1194</v>
      </c>
      <c r="FBJ663" s="305" t="s">
        <v>1194</v>
      </c>
      <c r="FBK663" s="305" t="s">
        <v>1194</v>
      </c>
      <c r="FBL663" s="305" t="s">
        <v>1194</v>
      </c>
      <c r="FBM663" s="305" t="s">
        <v>1194</v>
      </c>
      <c r="FBN663" s="305" t="s">
        <v>1194</v>
      </c>
      <c r="FBO663" s="305" t="s">
        <v>1194</v>
      </c>
      <c r="FBP663" s="305" t="s">
        <v>1194</v>
      </c>
      <c r="FBQ663" s="305" t="s">
        <v>1194</v>
      </c>
      <c r="FBR663" s="305" t="s">
        <v>1194</v>
      </c>
      <c r="FBS663" s="305" t="s">
        <v>1194</v>
      </c>
      <c r="FBT663" s="305" t="s">
        <v>1194</v>
      </c>
      <c r="FBU663" s="305" t="s">
        <v>1194</v>
      </c>
      <c r="FBV663" s="305" t="s">
        <v>1194</v>
      </c>
      <c r="FBW663" s="305" t="s">
        <v>1194</v>
      </c>
      <c r="FBX663" s="305" t="s">
        <v>1194</v>
      </c>
      <c r="FBY663" s="305" t="s">
        <v>1194</v>
      </c>
      <c r="FBZ663" s="305" t="s">
        <v>1194</v>
      </c>
      <c r="FCA663" s="305" t="s">
        <v>1194</v>
      </c>
      <c r="FCB663" s="305" t="s">
        <v>1194</v>
      </c>
      <c r="FCC663" s="305" t="s">
        <v>1194</v>
      </c>
      <c r="FCD663" s="305" t="s">
        <v>1194</v>
      </c>
      <c r="FCE663" s="305" t="s">
        <v>1194</v>
      </c>
      <c r="FCF663" s="305" t="s">
        <v>1194</v>
      </c>
      <c r="FCG663" s="305" t="s">
        <v>1194</v>
      </c>
      <c r="FCH663" s="305" t="s">
        <v>1194</v>
      </c>
      <c r="FCI663" s="305" t="s">
        <v>1194</v>
      </c>
      <c r="FCJ663" s="305" t="s">
        <v>1194</v>
      </c>
      <c r="FCK663" s="305" t="s">
        <v>1194</v>
      </c>
      <c r="FCL663" s="305" t="s">
        <v>1194</v>
      </c>
      <c r="FCM663" s="305" t="s">
        <v>1194</v>
      </c>
      <c r="FCN663" s="305" t="s">
        <v>1194</v>
      </c>
      <c r="FCO663" s="305" t="s">
        <v>1194</v>
      </c>
      <c r="FCP663" s="305" t="s">
        <v>1194</v>
      </c>
      <c r="FCQ663" s="305" t="s">
        <v>1194</v>
      </c>
      <c r="FCR663" s="305" t="s">
        <v>1194</v>
      </c>
      <c r="FCS663" s="305" t="s">
        <v>1194</v>
      </c>
      <c r="FCT663" s="305" t="s">
        <v>1194</v>
      </c>
      <c r="FCU663" s="305" t="s">
        <v>1194</v>
      </c>
      <c r="FCV663" s="305" t="s">
        <v>1194</v>
      </c>
      <c r="FCW663" s="305" t="s">
        <v>1194</v>
      </c>
      <c r="FCX663" s="305" t="s">
        <v>1194</v>
      </c>
      <c r="FCY663" s="305" t="s">
        <v>1194</v>
      </c>
      <c r="FCZ663" s="305" t="s">
        <v>1194</v>
      </c>
      <c r="FDA663" s="305" t="s">
        <v>1194</v>
      </c>
      <c r="FDB663" s="305" t="s">
        <v>1194</v>
      </c>
      <c r="FDC663" s="305" t="s">
        <v>1194</v>
      </c>
      <c r="FDD663" s="305" t="s">
        <v>1194</v>
      </c>
      <c r="FDE663" s="305" t="s">
        <v>1194</v>
      </c>
      <c r="FDF663" s="305" t="s">
        <v>1194</v>
      </c>
      <c r="FDG663" s="305" t="s">
        <v>1194</v>
      </c>
      <c r="FDH663" s="305" t="s">
        <v>1194</v>
      </c>
      <c r="FDI663" s="305" t="s">
        <v>1194</v>
      </c>
      <c r="FDJ663" s="305" t="s">
        <v>1194</v>
      </c>
      <c r="FDK663" s="305" t="s">
        <v>1194</v>
      </c>
      <c r="FDL663" s="305" t="s">
        <v>1194</v>
      </c>
      <c r="FDM663" s="305" t="s">
        <v>1194</v>
      </c>
      <c r="FDN663" s="305" t="s">
        <v>1194</v>
      </c>
      <c r="FDO663" s="305" t="s">
        <v>1194</v>
      </c>
      <c r="FDP663" s="305" t="s">
        <v>1194</v>
      </c>
      <c r="FDQ663" s="305" t="s">
        <v>1194</v>
      </c>
      <c r="FDR663" s="305" t="s">
        <v>1194</v>
      </c>
      <c r="FDS663" s="305" t="s">
        <v>1194</v>
      </c>
      <c r="FDT663" s="305" t="s">
        <v>1194</v>
      </c>
      <c r="FDU663" s="305" t="s">
        <v>1194</v>
      </c>
      <c r="FDV663" s="305" t="s">
        <v>1194</v>
      </c>
      <c r="FDW663" s="305" t="s">
        <v>1194</v>
      </c>
      <c r="FDX663" s="305" t="s">
        <v>1194</v>
      </c>
      <c r="FDY663" s="305" t="s">
        <v>1194</v>
      </c>
      <c r="FDZ663" s="305" t="s">
        <v>1194</v>
      </c>
      <c r="FEA663" s="305" t="s">
        <v>1194</v>
      </c>
      <c r="FEB663" s="305" t="s">
        <v>1194</v>
      </c>
      <c r="FEC663" s="305" t="s">
        <v>1194</v>
      </c>
      <c r="FED663" s="305" t="s">
        <v>1194</v>
      </c>
      <c r="FEE663" s="305" t="s">
        <v>1194</v>
      </c>
      <c r="FEF663" s="305" t="s">
        <v>1194</v>
      </c>
      <c r="FEG663" s="305" t="s">
        <v>1194</v>
      </c>
      <c r="FEH663" s="305" t="s">
        <v>1194</v>
      </c>
      <c r="FEI663" s="305" t="s">
        <v>1194</v>
      </c>
      <c r="FEJ663" s="305" t="s">
        <v>1194</v>
      </c>
      <c r="FEK663" s="305" t="s">
        <v>1194</v>
      </c>
      <c r="FEL663" s="305" t="s">
        <v>1194</v>
      </c>
      <c r="FEM663" s="305" t="s">
        <v>1194</v>
      </c>
      <c r="FEN663" s="305" t="s">
        <v>1194</v>
      </c>
      <c r="FEO663" s="305" t="s">
        <v>1194</v>
      </c>
      <c r="FEP663" s="305" t="s">
        <v>1194</v>
      </c>
      <c r="FEQ663" s="305" t="s">
        <v>1194</v>
      </c>
      <c r="FER663" s="305" t="s">
        <v>1194</v>
      </c>
      <c r="FES663" s="305" t="s">
        <v>1194</v>
      </c>
      <c r="FET663" s="305" t="s">
        <v>1194</v>
      </c>
      <c r="FEU663" s="305" t="s">
        <v>1194</v>
      </c>
      <c r="FEV663" s="305" t="s">
        <v>1194</v>
      </c>
      <c r="FEW663" s="305" t="s">
        <v>1194</v>
      </c>
      <c r="FEX663" s="305" t="s">
        <v>1194</v>
      </c>
      <c r="FEY663" s="305" t="s">
        <v>1194</v>
      </c>
      <c r="FEZ663" s="305" t="s">
        <v>1194</v>
      </c>
      <c r="FFA663" s="305" t="s">
        <v>1194</v>
      </c>
      <c r="FFB663" s="305" t="s">
        <v>1194</v>
      </c>
      <c r="FFC663" s="305" t="s">
        <v>1194</v>
      </c>
      <c r="FFD663" s="305" t="s">
        <v>1194</v>
      </c>
      <c r="FFE663" s="305" t="s">
        <v>1194</v>
      </c>
      <c r="FFF663" s="305" t="s">
        <v>1194</v>
      </c>
      <c r="FFG663" s="305" t="s">
        <v>1194</v>
      </c>
      <c r="FFH663" s="305" t="s">
        <v>1194</v>
      </c>
      <c r="FFI663" s="305" t="s">
        <v>1194</v>
      </c>
      <c r="FFJ663" s="305" t="s">
        <v>1194</v>
      </c>
      <c r="FFK663" s="305" t="s">
        <v>1194</v>
      </c>
      <c r="FFL663" s="305" t="s">
        <v>1194</v>
      </c>
      <c r="FFM663" s="305" t="s">
        <v>1194</v>
      </c>
      <c r="FFN663" s="305" t="s">
        <v>1194</v>
      </c>
      <c r="FFO663" s="305" t="s">
        <v>1194</v>
      </c>
      <c r="FFP663" s="305" t="s">
        <v>1194</v>
      </c>
      <c r="FFQ663" s="305" t="s">
        <v>1194</v>
      </c>
      <c r="FFR663" s="305" t="s">
        <v>1194</v>
      </c>
      <c r="FFS663" s="305" t="s">
        <v>1194</v>
      </c>
      <c r="FFT663" s="305" t="s">
        <v>1194</v>
      </c>
      <c r="FFU663" s="305" t="s">
        <v>1194</v>
      </c>
      <c r="FFV663" s="305" t="s">
        <v>1194</v>
      </c>
      <c r="FFW663" s="305" t="s">
        <v>1194</v>
      </c>
      <c r="FFX663" s="305" t="s">
        <v>1194</v>
      </c>
      <c r="FFY663" s="305" t="s">
        <v>1194</v>
      </c>
      <c r="FFZ663" s="305" t="s">
        <v>1194</v>
      </c>
      <c r="FGA663" s="305" t="s">
        <v>1194</v>
      </c>
      <c r="FGB663" s="305" t="s">
        <v>1194</v>
      </c>
      <c r="FGC663" s="305" t="s">
        <v>1194</v>
      </c>
      <c r="FGD663" s="305" t="s">
        <v>1194</v>
      </c>
      <c r="FGE663" s="305" t="s">
        <v>1194</v>
      </c>
      <c r="FGF663" s="305" t="s">
        <v>1194</v>
      </c>
      <c r="FGG663" s="305" t="s">
        <v>1194</v>
      </c>
      <c r="FGH663" s="305" t="s">
        <v>1194</v>
      </c>
      <c r="FGI663" s="305" t="s">
        <v>1194</v>
      </c>
      <c r="FGJ663" s="305" t="s">
        <v>1194</v>
      </c>
      <c r="FGK663" s="305" t="s">
        <v>1194</v>
      </c>
      <c r="FGL663" s="305" t="s">
        <v>1194</v>
      </c>
      <c r="FGM663" s="305" t="s">
        <v>1194</v>
      </c>
      <c r="FGN663" s="305" t="s">
        <v>1194</v>
      </c>
      <c r="FGO663" s="305" t="s">
        <v>1194</v>
      </c>
      <c r="FGP663" s="305" t="s">
        <v>1194</v>
      </c>
      <c r="FGQ663" s="305" t="s">
        <v>1194</v>
      </c>
      <c r="FGR663" s="305" t="s">
        <v>1194</v>
      </c>
      <c r="FGS663" s="305" t="s">
        <v>1194</v>
      </c>
      <c r="FGT663" s="305" t="s">
        <v>1194</v>
      </c>
      <c r="FGU663" s="305" t="s">
        <v>1194</v>
      </c>
      <c r="FGV663" s="305" t="s">
        <v>1194</v>
      </c>
      <c r="FGW663" s="305" t="s">
        <v>1194</v>
      </c>
      <c r="FGX663" s="305" t="s">
        <v>1194</v>
      </c>
      <c r="FGY663" s="305" t="s">
        <v>1194</v>
      </c>
      <c r="FGZ663" s="305" t="s">
        <v>1194</v>
      </c>
      <c r="FHA663" s="305" t="s">
        <v>1194</v>
      </c>
      <c r="FHB663" s="305" t="s">
        <v>1194</v>
      </c>
      <c r="FHC663" s="305" t="s">
        <v>1194</v>
      </c>
      <c r="FHD663" s="305" t="s">
        <v>1194</v>
      </c>
      <c r="FHE663" s="305" t="s">
        <v>1194</v>
      </c>
      <c r="FHF663" s="305" t="s">
        <v>1194</v>
      </c>
      <c r="FHG663" s="305" t="s">
        <v>1194</v>
      </c>
      <c r="FHH663" s="305" t="s">
        <v>1194</v>
      </c>
      <c r="FHI663" s="305" t="s">
        <v>1194</v>
      </c>
      <c r="FHJ663" s="305" t="s">
        <v>1194</v>
      </c>
      <c r="FHK663" s="305" t="s">
        <v>1194</v>
      </c>
      <c r="FHL663" s="305" t="s">
        <v>1194</v>
      </c>
      <c r="FHM663" s="305" t="s">
        <v>1194</v>
      </c>
      <c r="FHN663" s="305" t="s">
        <v>1194</v>
      </c>
      <c r="FHO663" s="305" t="s">
        <v>1194</v>
      </c>
      <c r="FHP663" s="305" t="s">
        <v>1194</v>
      </c>
      <c r="FHQ663" s="305" t="s">
        <v>1194</v>
      </c>
      <c r="FHR663" s="305" t="s">
        <v>1194</v>
      </c>
      <c r="FHS663" s="305" t="s">
        <v>1194</v>
      </c>
      <c r="FHT663" s="305" t="s">
        <v>1194</v>
      </c>
      <c r="FHU663" s="305" t="s">
        <v>1194</v>
      </c>
      <c r="FHV663" s="305" t="s">
        <v>1194</v>
      </c>
      <c r="FHW663" s="305" t="s">
        <v>1194</v>
      </c>
      <c r="FHX663" s="305" t="s">
        <v>1194</v>
      </c>
      <c r="FHY663" s="305" t="s">
        <v>1194</v>
      </c>
      <c r="FHZ663" s="305" t="s">
        <v>1194</v>
      </c>
      <c r="FIA663" s="305" t="s">
        <v>1194</v>
      </c>
      <c r="FIB663" s="305" t="s">
        <v>1194</v>
      </c>
      <c r="FIC663" s="305" t="s">
        <v>1194</v>
      </c>
      <c r="FID663" s="305" t="s">
        <v>1194</v>
      </c>
      <c r="FIE663" s="305" t="s">
        <v>1194</v>
      </c>
      <c r="FIF663" s="305" t="s">
        <v>1194</v>
      </c>
      <c r="FIG663" s="305" t="s">
        <v>1194</v>
      </c>
      <c r="FIH663" s="305" t="s">
        <v>1194</v>
      </c>
      <c r="FII663" s="305" t="s">
        <v>1194</v>
      </c>
      <c r="FIJ663" s="305" t="s">
        <v>1194</v>
      </c>
      <c r="FIK663" s="305" t="s">
        <v>1194</v>
      </c>
      <c r="FIL663" s="305" t="s">
        <v>1194</v>
      </c>
      <c r="FIM663" s="305" t="s">
        <v>1194</v>
      </c>
      <c r="FIN663" s="305" t="s">
        <v>1194</v>
      </c>
      <c r="FIO663" s="305" t="s">
        <v>1194</v>
      </c>
      <c r="FIP663" s="305" t="s">
        <v>1194</v>
      </c>
      <c r="FIQ663" s="305" t="s">
        <v>1194</v>
      </c>
      <c r="FIR663" s="305" t="s">
        <v>1194</v>
      </c>
      <c r="FIS663" s="305" t="s">
        <v>1194</v>
      </c>
      <c r="FIT663" s="305" t="s">
        <v>1194</v>
      </c>
      <c r="FIU663" s="305" t="s">
        <v>1194</v>
      </c>
      <c r="FIV663" s="305" t="s">
        <v>1194</v>
      </c>
      <c r="FIW663" s="305" t="s">
        <v>1194</v>
      </c>
      <c r="FIX663" s="305" t="s">
        <v>1194</v>
      </c>
      <c r="FIY663" s="305" t="s">
        <v>1194</v>
      </c>
      <c r="FIZ663" s="305" t="s">
        <v>1194</v>
      </c>
      <c r="FJA663" s="305" t="s">
        <v>1194</v>
      </c>
      <c r="FJB663" s="305" t="s">
        <v>1194</v>
      </c>
      <c r="FJC663" s="305" t="s">
        <v>1194</v>
      </c>
      <c r="FJD663" s="305" t="s">
        <v>1194</v>
      </c>
      <c r="FJE663" s="305" t="s">
        <v>1194</v>
      </c>
      <c r="FJF663" s="305" t="s">
        <v>1194</v>
      </c>
      <c r="FJG663" s="305" t="s">
        <v>1194</v>
      </c>
      <c r="FJH663" s="305" t="s">
        <v>1194</v>
      </c>
      <c r="FJI663" s="305" t="s">
        <v>1194</v>
      </c>
      <c r="FJJ663" s="305" t="s">
        <v>1194</v>
      </c>
      <c r="FJK663" s="305" t="s">
        <v>1194</v>
      </c>
      <c r="FJL663" s="305" t="s">
        <v>1194</v>
      </c>
      <c r="FJM663" s="305" t="s">
        <v>1194</v>
      </c>
      <c r="FJN663" s="305" t="s">
        <v>1194</v>
      </c>
      <c r="FJO663" s="305" t="s">
        <v>1194</v>
      </c>
      <c r="FJP663" s="305" t="s">
        <v>1194</v>
      </c>
      <c r="FJQ663" s="305" t="s">
        <v>1194</v>
      </c>
      <c r="FJR663" s="305" t="s">
        <v>1194</v>
      </c>
      <c r="FJS663" s="305" t="s">
        <v>1194</v>
      </c>
      <c r="FJT663" s="305" t="s">
        <v>1194</v>
      </c>
      <c r="FJU663" s="305" t="s">
        <v>1194</v>
      </c>
      <c r="FJV663" s="305" t="s">
        <v>1194</v>
      </c>
      <c r="FJW663" s="305" t="s">
        <v>1194</v>
      </c>
      <c r="FJX663" s="305" t="s">
        <v>1194</v>
      </c>
      <c r="FJY663" s="305" t="s">
        <v>1194</v>
      </c>
      <c r="FJZ663" s="305" t="s">
        <v>1194</v>
      </c>
      <c r="FKA663" s="305" t="s">
        <v>1194</v>
      </c>
      <c r="FKB663" s="305" t="s">
        <v>1194</v>
      </c>
      <c r="FKC663" s="305" t="s">
        <v>1194</v>
      </c>
      <c r="FKD663" s="305" t="s">
        <v>1194</v>
      </c>
      <c r="FKE663" s="305" t="s">
        <v>1194</v>
      </c>
      <c r="FKF663" s="305" t="s">
        <v>1194</v>
      </c>
      <c r="FKG663" s="305" t="s">
        <v>1194</v>
      </c>
      <c r="FKH663" s="305" t="s">
        <v>1194</v>
      </c>
      <c r="FKI663" s="305" t="s">
        <v>1194</v>
      </c>
      <c r="FKJ663" s="305" t="s">
        <v>1194</v>
      </c>
      <c r="FKK663" s="305" t="s">
        <v>1194</v>
      </c>
      <c r="FKL663" s="305" t="s">
        <v>1194</v>
      </c>
      <c r="FKM663" s="305" t="s">
        <v>1194</v>
      </c>
      <c r="FKN663" s="305" t="s">
        <v>1194</v>
      </c>
      <c r="FKO663" s="305" t="s">
        <v>1194</v>
      </c>
      <c r="FKP663" s="305" t="s">
        <v>1194</v>
      </c>
      <c r="FKQ663" s="305" t="s">
        <v>1194</v>
      </c>
      <c r="FKR663" s="305" t="s">
        <v>1194</v>
      </c>
      <c r="FKS663" s="305" t="s">
        <v>1194</v>
      </c>
      <c r="FKT663" s="305" t="s">
        <v>1194</v>
      </c>
      <c r="FKU663" s="305" t="s">
        <v>1194</v>
      </c>
      <c r="FKV663" s="305" t="s">
        <v>1194</v>
      </c>
      <c r="FKW663" s="305" t="s">
        <v>1194</v>
      </c>
      <c r="FKX663" s="305" t="s">
        <v>1194</v>
      </c>
      <c r="FKY663" s="305" t="s">
        <v>1194</v>
      </c>
      <c r="FKZ663" s="305" t="s">
        <v>1194</v>
      </c>
      <c r="FLA663" s="305" t="s">
        <v>1194</v>
      </c>
      <c r="FLB663" s="305" t="s">
        <v>1194</v>
      </c>
      <c r="FLC663" s="305" t="s">
        <v>1194</v>
      </c>
      <c r="FLD663" s="305" t="s">
        <v>1194</v>
      </c>
      <c r="FLE663" s="305" t="s">
        <v>1194</v>
      </c>
      <c r="FLF663" s="305" t="s">
        <v>1194</v>
      </c>
      <c r="FLG663" s="305" t="s">
        <v>1194</v>
      </c>
      <c r="FLH663" s="305" t="s">
        <v>1194</v>
      </c>
      <c r="FLI663" s="305" t="s">
        <v>1194</v>
      </c>
      <c r="FLJ663" s="305" t="s">
        <v>1194</v>
      </c>
      <c r="FLK663" s="305" t="s">
        <v>1194</v>
      </c>
      <c r="FLL663" s="305" t="s">
        <v>1194</v>
      </c>
      <c r="FLM663" s="305" t="s">
        <v>1194</v>
      </c>
      <c r="FLN663" s="305" t="s">
        <v>1194</v>
      </c>
      <c r="FLO663" s="305" t="s">
        <v>1194</v>
      </c>
      <c r="FLP663" s="305" t="s">
        <v>1194</v>
      </c>
      <c r="FLQ663" s="305" t="s">
        <v>1194</v>
      </c>
      <c r="FLR663" s="305" t="s">
        <v>1194</v>
      </c>
      <c r="FLS663" s="305" t="s">
        <v>1194</v>
      </c>
      <c r="FLT663" s="305" t="s">
        <v>1194</v>
      </c>
      <c r="FLU663" s="305" t="s">
        <v>1194</v>
      </c>
      <c r="FLV663" s="305" t="s">
        <v>1194</v>
      </c>
      <c r="FLW663" s="305" t="s">
        <v>1194</v>
      </c>
      <c r="FLX663" s="305" t="s">
        <v>1194</v>
      </c>
      <c r="FLY663" s="305" t="s">
        <v>1194</v>
      </c>
      <c r="FLZ663" s="305" t="s">
        <v>1194</v>
      </c>
      <c r="FMA663" s="305" t="s">
        <v>1194</v>
      </c>
      <c r="FMB663" s="305" t="s">
        <v>1194</v>
      </c>
      <c r="FMC663" s="305" t="s">
        <v>1194</v>
      </c>
      <c r="FMD663" s="305" t="s">
        <v>1194</v>
      </c>
      <c r="FME663" s="305" t="s">
        <v>1194</v>
      </c>
      <c r="FMF663" s="305" t="s">
        <v>1194</v>
      </c>
      <c r="FMG663" s="305" t="s">
        <v>1194</v>
      </c>
      <c r="FMH663" s="305" t="s">
        <v>1194</v>
      </c>
      <c r="FMI663" s="305" t="s">
        <v>1194</v>
      </c>
      <c r="FMJ663" s="305" t="s">
        <v>1194</v>
      </c>
      <c r="FMK663" s="305" t="s">
        <v>1194</v>
      </c>
      <c r="FML663" s="305" t="s">
        <v>1194</v>
      </c>
      <c r="FMM663" s="305" t="s">
        <v>1194</v>
      </c>
      <c r="FMN663" s="305" t="s">
        <v>1194</v>
      </c>
      <c r="FMO663" s="305" t="s">
        <v>1194</v>
      </c>
      <c r="FMP663" s="305" t="s">
        <v>1194</v>
      </c>
      <c r="FMQ663" s="305" t="s">
        <v>1194</v>
      </c>
      <c r="FMR663" s="305" t="s">
        <v>1194</v>
      </c>
      <c r="FMS663" s="305" t="s">
        <v>1194</v>
      </c>
      <c r="FMT663" s="305" t="s">
        <v>1194</v>
      </c>
      <c r="FMU663" s="305" t="s">
        <v>1194</v>
      </c>
      <c r="FMV663" s="305" t="s">
        <v>1194</v>
      </c>
      <c r="FMW663" s="305" t="s">
        <v>1194</v>
      </c>
      <c r="FMX663" s="305" t="s">
        <v>1194</v>
      </c>
      <c r="FMY663" s="305" t="s">
        <v>1194</v>
      </c>
      <c r="FMZ663" s="305" t="s">
        <v>1194</v>
      </c>
      <c r="FNA663" s="305" t="s">
        <v>1194</v>
      </c>
      <c r="FNB663" s="305" t="s">
        <v>1194</v>
      </c>
      <c r="FNC663" s="305" t="s">
        <v>1194</v>
      </c>
      <c r="FND663" s="305" t="s">
        <v>1194</v>
      </c>
      <c r="FNE663" s="305" t="s">
        <v>1194</v>
      </c>
      <c r="FNF663" s="305" t="s">
        <v>1194</v>
      </c>
      <c r="FNG663" s="305" t="s">
        <v>1194</v>
      </c>
      <c r="FNH663" s="305" t="s">
        <v>1194</v>
      </c>
      <c r="FNI663" s="305" t="s">
        <v>1194</v>
      </c>
      <c r="FNJ663" s="305" t="s">
        <v>1194</v>
      </c>
      <c r="FNK663" s="305" t="s">
        <v>1194</v>
      </c>
      <c r="FNL663" s="305" t="s">
        <v>1194</v>
      </c>
      <c r="FNM663" s="305" t="s">
        <v>1194</v>
      </c>
      <c r="FNN663" s="305" t="s">
        <v>1194</v>
      </c>
      <c r="FNO663" s="305" t="s">
        <v>1194</v>
      </c>
      <c r="FNP663" s="305" t="s">
        <v>1194</v>
      </c>
      <c r="FNQ663" s="305" t="s">
        <v>1194</v>
      </c>
      <c r="FNR663" s="305" t="s">
        <v>1194</v>
      </c>
      <c r="FNS663" s="305" t="s">
        <v>1194</v>
      </c>
      <c r="FNT663" s="305" t="s">
        <v>1194</v>
      </c>
      <c r="FNU663" s="305" t="s">
        <v>1194</v>
      </c>
      <c r="FNV663" s="305" t="s">
        <v>1194</v>
      </c>
      <c r="FNW663" s="305" t="s">
        <v>1194</v>
      </c>
      <c r="FNX663" s="305" t="s">
        <v>1194</v>
      </c>
      <c r="FNY663" s="305" t="s">
        <v>1194</v>
      </c>
      <c r="FNZ663" s="305" t="s">
        <v>1194</v>
      </c>
      <c r="FOA663" s="305" t="s">
        <v>1194</v>
      </c>
      <c r="FOB663" s="305" t="s">
        <v>1194</v>
      </c>
      <c r="FOC663" s="305" t="s">
        <v>1194</v>
      </c>
      <c r="FOD663" s="305" t="s">
        <v>1194</v>
      </c>
      <c r="FOE663" s="305" t="s">
        <v>1194</v>
      </c>
      <c r="FOF663" s="305" t="s">
        <v>1194</v>
      </c>
      <c r="FOG663" s="305" t="s">
        <v>1194</v>
      </c>
      <c r="FOH663" s="305" t="s">
        <v>1194</v>
      </c>
      <c r="FOI663" s="305" t="s">
        <v>1194</v>
      </c>
      <c r="FOJ663" s="305" t="s">
        <v>1194</v>
      </c>
      <c r="FOK663" s="305" t="s">
        <v>1194</v>
      </c>
      <c r="FOL663" s="305" t="s">
        <v>1194</v>
      </c>
      <c r="FOM663" s="305" t="s">
        <v>1194</v>
      </c>
      <c r="FON663" s="305" t="s">
        <v>1194</v>
      </c>
      <c r="FOO663" s="305" t="s">
        <v>1194</v>
      </c>
      <c r="FOP663" s="305" t="s">
        <v>1194</v>
      </c>
      <c r="FOQ663" s="305" t="s">
        <v>1194</v>
      </c>
      <c r="FOR663" s="305" t="s">
        <v>1194</v>
      </c>
      <c r="FOS663" s="305" t="s">
        <v>1194</v>
      </c>
      <c r="FOT663" s="305" t="s">
        <v>1194</v>
      </c>
      <c r="FOU663" s="305" t="s">
        <v>1194</v>
      </c>
      <c r="FOV663" s="305" t="s">
        <v>1194</v>
      </c>
      <c r="FOW663" s="305" t="s">
        <v>1194</v>
      </c>
      <c r="FOX663" s="305" t="s">
        <v>1194</v>
      </c>
      <c r="FOY663" s="305" t="s">
        <v>1194</v>
      </c>
      <c r="FOZ663" s="305" t="s">
        <v>1194</v>
      </c>
      <c r="FPA663" s="305" t="s">
        <v>1194</v>
      </c>
      <c r="FPB663" s="305" t="s">
        <v>1194</v>
      </c>
      <c r="FPC663" s="305" t="s">
        <v>1194</v>
      </c>
      <c r="FPD663" s="305" t="s">
        <v>1194</v>
      </c>
      <c r="FPE663" s="305" t="s">
        <v>1194</v>
      </c>
      <c r="FPF663" s="305" t="s">
        <v>1194</v>
      </c>
      <c r="FPG663" s="305" t="s">
        <v>1194</v>
      </c>
      <c r="FPH663" s="305" t="s">
        <v>1194</v>
      </c>
      <c r="FPI663" s="305" t="s">
        <v>1194</v>
      </c>
      <c r="FPJ663" s="305" t="s">
        <v>1194</v>
      </c>
      <c r="FPK663" s="305" t="s">
        <v>1194</v>
      </c>
      <c r="FPL663" s="305" t="s">
        <v>1194</v>
      </c>
      <c r="FPM663" s="305" t="s">
        <v>1194</v>
      </c>
      <c r="FPN663" s="305" t="s">
        <v>1194</v>
      </c>
      <c r="FPO663" s="305" t="s">
        <v>1194</v>
      </c>
      <c r="FPP663" s="305" t="s">
        <v>1194</v>
      </c>
      <c r="FPQ663" s="305" t="s">
        <v>1194</v>
      </c>
      <c r="FPR663" s="305" t="s">
        <v>1194</v>
      </c>
      <c r="FPS663" s="305" t="s">
        <v>1194</v>
      </c>
      <c r="FPT663" s="305" t="s">
        <v>1194</v>
      </c>
      <c r="FPU663" s="305" t="s">
        <v>1194</v>
      </c>
      <c r="FPV663" s="305" t="s">
        <v>1194</v>
      </c>
      <c r="FPW663" s="305" t="s">
        <v>1194</v>
      </c>
      <c r="FPX663" s="305" t="s">
        <v>1194</v>
      </c>
      <c r="FPY663" s="305" t="s">
        <v>1194</v>
      </c>
      <c r="FPZ663" s="305" t="s">
        <v>1194</v>
      </c>
      <c r="FQA663" s="305" t="s">
        <v>1194</v>
      </c>
      <c r="FQB663" s="305" t="s">
        <v>1194</v>
      </c>
      <c r="FQC663" s="305" t="s">
        <v>1194</v>
      </c>
      <c r="FQD663" s="305" t="s">
        <v>1194</v>
      </c>
      <c r="FQE663" s="305" t="s">
        <v>1194</v>
      </c>
      <c r="FQF663" s="305" t="s">
        <v>1194</v>
      </c>
      <c r="FQG663" s="305" t="s">
        <v>1194</v>
      </c>
      <c r="FQH663" s="305" t="s">
        <v>1194</v>
      </c>
      <c r="FQI663" s="305" t="s">
        <v>1194</v>
      </c>
      <c r="FQJ663" s="305" t="s">
        <v>1194</v>
      </c>
      <c r="FQK663" s="305" t="s">
        <v>1194</v>
      </c>
      <c r="FQL663" s="305" t="s">
        <v>1194</v>
      </c>
      <c r="FQM663" s="305" t="s">
        <v>1194</v>
      </c>
      <c r="FQN663" s="305" t="s">
        <v>1194</v>
      </c>
      <c r="FQO663" s="305" t="s">
        <v>1194</v>
      </c>
      <c r="FQP663" s="305" t="s">
        <v>1194</v>
      </c>
      <c r="FQQ663" s="305" t="s">
        <v>1194</v>
      </c>
      <c r="FQR663" s="305" t="s">
        <v>1194</v>
      </c>
      <c r="FQS663" s="305" t="s">
        <v>1194</v>
      </c>
      <c r="FQT663" s="305" t="s">
        <v>1194</v>
      </c>
      <c r="FQU663" s="305" t="s">
        <v>1194</v>
      </c>
      <c r="FQV663" s="305" t="s">
        <v>1194</v>
      </c>
      <c r="FQW663" s="305" t="s">
        <v>1194</v>
      </c>
      <c r="FQX663" s="305" t="s">
        <v>1194</v>
      </c>
      <c r="FQY663" s="305" t="s">
        <v>1194</v>
      </c>
      <c r="FQZ663" s="305" t="s">
        <v>1194</v>
      </c>
      <c r="FRA663" s="305" t="s">
        <v>1194</v>
      </c>
      <c r="FRB663" s="305" t="s">
        <v>1194</v>
      </c>
      <c r="FRC663" s="305" t="s">
        <v>1194</v>
      </c>
      <c r="FRD663" s="305" t="s">
        <v>1194</v>
      </c>
      <c r="FRE663" s="305" t="s">
        <v>1194</v>
      </c>
      <c r="FRF663" s="305" t="s">
        <v>1194</v>
      </c>
      <c r="FRG663" s="305" t="s">
        <v>1194</v>
      </c>
      <c r="FRH663" s="305" t="s">
        <v>1194</v>
      </c>
      <c r="FRI663" s="305" t="s">
        <v>1194</v>
      </c>
      <c r="FRJ663" s="305" t="s">
        <v>1194</v>
      </c>
      <c r="FRK663" s="305" t="s">
        <v>1194</v>
      </c>
      <c r="FRL663" s="305" t="s">
        <v>1194</v>
      </c>
      <c r="FRM663" s="305" t="s">
        <v>1194</v>
      </c>
      <c r="FRN663" s="305" t="s">
        <v>1194</v>
      </c>
      <c r="FRO663" s="305" t="s">
        <v>1194</v>
      </c>
      <c r="FRP663" s="305" t="s">
        <v>1194</v>
      </c>
      <c r="FRQ663" s="305" t="s">
        <v>1194</v>
      </c>
      <c r="FRR663" s="305" t="s">
        <v>1194</v>
      </c>
      <c r="FRS663" s="305" t="s">
        <v>1194</v>
      </c>
      <c r="FRT663" s="305" t="s">
        <v>1194</v>
      </c>
      <c r="FRU663" s="305" t="s">
        <v>1194</v>
      </c>
      <c r="FRV663" s="305" t="s">
        <v>1194</v>
      </c>
      <c r="FRW663" s="305" t="s">
        <v>1194</v>
      </c>
      <c r="FRX663" s="305" t="s">
        <v>1194</v>
      </c>
      <c r="FRY663" s="305" t="s">
        <v>1194</v>
      </c>
      <c r="FRZ663" s="305" t="s">
        <v>1194</v>
      </c>
      <c r="FSA663" s="305" t="s">
        <v>1194</v>
      </c>
      <c r="FSB663" s="305" t="s">
        <v>1194</v>
      </c>
      <c r="FSC663" s="305" t="s">
        <v>1194</v>
      </c>
      <c r="FSD663" s="305" t="s">
        <v>1194</v>
      </c>
      <c r="FSE663" s="305" t="s">
        <v>1194</v>
      </c>
      <c r="FSF663" s="305" t="s">
        <v>1194</v>
      </c>
      <c r="FSG663" s="305" t="s">
        <v>1194</v>
      </c>
      <c r="FSH663" s="305" t="s">
        <v>1194</v>
      </c>
      <c r="FSI663" s="305" t="s">
        <v>1194</v>
      </c>
      <c r="FSJ663" s="305" t="s">
        <v>1194</v>
      </c>
      <c r="FSK663" s="305" t="s">
        <v>1194</v>
      </c>
      <c r="FSL663" s="305" t="s">
        <v>1194</v>
      </c>
      <c r="FSM663" s="305" t="s">
        <v>1194</v>
      </c>
      <c r="FSN663" s="305" t="s">
        <v>1194</v>
      </c>
      <c r="FSO663" s="305" t="s">
        <v>1194</v>
      </c>
      <c r="FSP663" s="305" t="s">
        <v>1194</v>
      </c>
      <c r="FSQ663" s="305" t="s">
        <v>1194</v>
      </c>
      <c r="FSR663" s="305" t="s">
        <v>1194</v>
      </c>
      <c r="FSS663" s="305" t="s">
        <v>1194</v>
      </c>
      <c r="FST663" s="305" t="s">
        <v>1194</v>
      </c>
      <c r="FSU663" s="305" t="s">
        <v>1194</v>
      </c>
      <c r="FSV663" s="305" t="s">
        <v>1194</v>
      </c>
      <c r="FSW663" s="305" t="s">
        <v>1194</v>
      </c>
      <c r="FSX663" s="305" t="s">
        <v>1194</v>
      </c>
      <c r="FSY663" s="305" t="s">
        <v>1194</v>
      </c>
      <c r="FSZ663" s="305" t="s">
        <v>1194</v>
      </c>
      <c r="FTA663" s="305" t="s">
        <v>1194</v>
      </c>
      <c r="FTB663" s="305" t="s">
        <v>1194</v>
      </c>
      <c r="FTC663" s="305" t="s">
        <v>1194</v>
      </c>
      <c r="FTD663" s="305" t="s">
        <v>1194</v>
      </c>
      <c r="FTE663" s="305" t="s">
        <v>1194</v>
      </c>
      <c r="FTF663" s="305" t="s">
        <v>1194</v>
      </c>
      <c r="FTG663" s="305" t="s">
        <v>1194</v>
      </c>
      <c r="FTH663" s="305" t="s">
        <v>1194</v>
      </c>
      <c r="FTI663" s="305" t="s">
        <v>1194</v>
      </c>
      <c r="FTJ663" s="305" t="s">
        <v>1194</v>
      </c>
      <c r="FTK663" s="305" t="s">
        <v>1194</v>
      </c>
      <c r="FTL663" s="305" t="s">
        <v>1194</v>
      </c>
      <c r="FTM663" s="305" t="s">
        <v>1194</v>
      </c>
      <c r="FTN663" s="305" t="s">
        <v>1194</v>
      </c>
      <c r="FTO663" s="305" t="s">
        <v>1194</v>
      </c>
      <c r="FTP663" s="305" t="s">
        <v>1194</v>
      </c>
      <c r="FTQ663" s="305" t="s">
        <v>1194</v>
      </c>
      <c r="FTR663" s="305" t="s">
        <v>1194</v>
      </c>
      <c r="FTS663" s="305" t="s">
        <v>1194</v>
      </c>
      <c r="FTT663" s="305" t="s">
        <v>1194</v>
      </c>
      <c r="FTU663" s="305" t="s">
        <v>1194</v>
      </c>
      <c r="FTV663" s="305" t="s">
        <v>1194</v>
      </c>
      <c r="FTW663" s="305" t="s">
        <v>1194</v>
      </c>
      <c r="FTX663" s="305" t="s">
        <v>1194</v>
      </c>
      <c r="FTY663" s="305" t="s">
        <v>1194</v>
      </c>
      <c r="FTZ663" s="305" t="s">
        <v>1194</v>
      </c>
      <c r="FUA663" s="305" t="s">
        <v>1194</v>
      </c>
      <c r="FUB663" s="305" t="s">
        <v>1194</v>
      </c>
      <c r="FUC663" s="305" t="s">
        <v>1194</v>
      </c>
      <c r="FUD663" s="305" t="s">
        <v>1194</v>
      </c>
      <c r="FUE663" s="305" t="s">
        <v>1194</v>
      </c>
      <c r="FUF663" s="305" t="s">
        <v>1194</v>
      </c>
      <c r="FUG663" s="305" t="s">
        <v>1194</v>
      </c>
      <c r="FUH663" s="305" t="s">
        <v>1194</v>
      </c>
      <c r="FUI663" s="305" t="s">
        <v>1194</v>
      </c>
      <c r="FUJ663" s="305" t="s">
        <v>1194</v>
      </c>
      <c r="FUK663" s="305" t="s">
        <v>1194</v>
      </c>
      <c r="FUL663" s="305" t="s">
        <v>1194</v>
      </c>
      <c r="FUM663" s="305" t="s">
        <v>1194</v>
      </c>
      <c r="FUN663" s="305" t="s">
        <v>1194</v>
      </c>
      <c r="FUO663" s="305" t="s">
        <v>1194</v>
      </c>
      <c r="FUP663" s="305" t="s">
        <v>1194</v>
      </c>
      <c r="FUQ663" s="305" t="s">
        <v>1194</v>
      </c>
      <c r="FUR663" s="305" t="s">
        <v>1194</v>
      </c>
      <c r="FUS663" s="305" t="s">
        <v>1194</v>
      </c>
      <c r="FUT663" s="305" t="s">
        <v>1194</v>
      </c>
      <c r="FUU663" s="305" t="s">
        <v>1194</v>
      </c>
      <c r="FUV663" s="305" t="s">
        <v>1194</v>
      </c>
      <c r="FUW663" s="305" t="s">
        <v>1194</v>
      </c>
      <c r="FUX663" s="305" t="s">
        <v>1194</v>
      </c>
      <c r="FUY663" s="305" t="s">
        <v>1194</v>
      </c>
      <c r="FUZ663" s="305" t="s">
        <v>1194</v>
      </c>
      <c r="FVA663" s="305" t="s">
        <v>1194</v>
      </c>
      <c r="FVB663" s="305" t="s">
        <v>1194</v>
      </c>
      <c r="FVC663" s="305" t="s">
        <v>1194</v>
      </c>
      <c r="FVD663" s="305" t="s">
        <v>1194</v>
      </c>
      <c r="FVE663" s="305" t="s">
        <v>1194</v>
      </c>
      <c r="FVF663" s="305" t="s">
        <v>1194</v>
      </c>
      <c r="FVG663" s="305" t="s">
        <v>1194</v>
      </c>
      <c r="FVH663" s="305" t="s">
        <v>1194</v>
      </c>
      <c r="FVI663" s="305" t="s">
        <v>1194</v>
      </c>
      <c r="FVJ663" s="305" t="s">
        <v>1194</v>
      </c>
      <c r="FVK663" s="305" t="s">
        <v>1194</v>
      </c>
      <c r="FVL663" s="305" t="s">
        <v>1194</v>
      </c>
      <c r="FVM663" s="305" t="s">
        <v>1194</v>
      </c>
      <c r="FVN663" s="305" t="s">
        <v>1194</v>
      </c>
      <c r="FVO663" s="305" t="s">
        <v>1194</v>
      </c>
      <c r="FVP663" s="305" t="s">
        <v>1194</v>
      </c>
      <c r="FVQ663" s="305" t="s">
        <v>1194</v>
      </c>
      <c r="FVR663" s="305" t="s">
        <v>1194</v>
      </c>
      <c r="FVS663" s="305" t="s">
        <v>1194</v>
      </c>
      <c r="FVT663" s="305" t="s">
        <v>1194</v>
      </c>
      <c r="FVU663" s="305" t="s">
        <v>1194</v>
      </c>
      <c r="FVV663" s="305" t="s">
        <v>1194</v>
      </c>
      <c r="FVW663" s="305" t="s">
        <v>1194</v>
      </c>
      <c r="FVX663" s="305" t="s">
        <v>1194</v>
      </c>
      <c r="FVY663" s="305" t="s">
        <v>1194</v>
      </c>
      <c r="FVZ663" s="305" t="s">
        <v>1194</v>
      </c>
      <c r="FWA663" s="305" t="s">
        <v>1194</v>
      </c>
      <c r="FWB663" s="305" t="s">
        <v>1194</v>
      </c>
      <c r="FWC663" s="305" t="s">
        <v>1194</v>
      </c>
      <c r="FWD663" s="305" t="s">
        <v>1194</v>
      </c>
      <c r="FWE663" s="305" t="s">
        <v>1194</v>
      </c>
      <c r="FWF663" s="305" t="s">
        <v>1194</v>
      </c>
      <c r="FWG663" s="305" t="s">
        <v>1194</v>
      </c>
      <c r="FWH663" s="305" t="s">
        <v>1194</v>
      </c>
      <c r="FWI663" s="305" t="s">
        <v>1194</v>
      </c>
      <c r="FWJ663" s="305" t="s">
        <v>1194</v>
      </c>
      <c r="FWK663" s="305" t="s">
        <v>1194</v>
      </c>
      <c r="FWL663" s="305" t="s">
        <v>1194</v>
      </c>
      <c r="FWM663" s="305" t="s">
        <v>1194</v>
      </c>
      <c r="FWN663" s="305" t="s">
        <v>1194</v>
      </c>
      <c r="FWO663" s="305" t="s">
        <v>1194</v>
      </c>
      <c r="FWP663" s="305" t="s">
        <v>1194</v>
      </c>
      <c r="FWQ663" s="305" t="s">
        <v>1194</v>
      </c>
      <c r="FWR663" s="305" t="s">
        <v>1194</v>
      </c>
      <c r="FWS663" s="305" t="s">
        <v>1194</v>
      </c>
      <c r="FWT663" s="305" t="s">
        <v>1194</v>
      </c>
      <c r="FWU663" s="305" t="s">
        <v>1194</v>
      </c>
      <c r="FWV663" s="305" t="s">
        <v>1194</v>
      </c>
      <c r="FWW663" s="305" t="s">
        <v>1194</v>
      </c>
      <c r="FWX663" s="305" t="s">
        <v>1194</v>
      </c>
      <c r="FWY663" s="305" t="s">
        <v>1194</v>
      </c>
      <c r="FWZ663" s="305" t="s">
        <v>1194</v>
      </c>
      <c r="FXA663" s="305" t="s">
        <v>1194</v>
      </c>
      <c r="FXB663" s="305" t="s">
        <v>1194</v>
      </c>
      <c r="FXC663" s="305" t="s">
        <v>1194</v>
      </c>
      <c r="FXD663" s="305" t="s">
        <v>1194</v>
      </c>
      <c r="FXE663" s="305" t="s">
        <v>1194</v>
      </c>
      <c r="FXF663" s="305" t="s">
        <v>1194</v>
      </c>
      <c r="FXG663" s="305" t="s">
        <v>1194</v>
      </c>
      <c r="FXH663" s="305" t="s">
        <v>1194</v>
      </c>
      <c r="FXI663" s="305" t="s">
        <v>1194</v>
      </c>
      <c r="FXJ663" s="305" t="s">
        <v>1194</v>
      </c>
      <c r="FXK663" s="305" t="s">
        <v>1194</v>
      </c>
      <c r="FXL663" s="305" t="s">
        <v>1194</v>
      </c>
      <c r="FXM663" s="305" t="s">
        <v>1194</v>
      </c>
      <c r="FXN663" s="305" t="s">
        <v>1194</v>
      </c>
      <c r="FXO663" s="305" t="s">
        <v>1194</v>
      </c>
      <c r="FXP663" s="305" t="s">
        <v>1194</v>
      </c>
      <c r="FXQ663" s="305" t="s">
        <v>1194</v>
      </c>
      <c r="FXR663" s="305" t="s">
        <v>1194</v>
      </c>
      <c r="FXS663" s="305" t="s">
        <v>1194</v>
      </c>
      <c r="FXT663" s="305" t="s">
        <v>1194</v>
      </c>
      <c r="FXU663" s="305" t="s">
        <v>1194</v>
      </c>
      <c r="FXV663" s="305" t="s">
        <v>1194</v>
      </c>
      <c r="FXW663" s="305" t="s">
        <v>1194</v>
      </c>
      <c r="FXX663" s="305" t="s">
        <v>1194</v>
      </c>
      <c r="FXY663" s="305" t="s">
        <v>1194</v>
      </c>
      <c r="FXZ663" s="305" t="s">
        <v>1194</v>
      </c>
      <c r="FYA663" s="305" t="s">
        <v>1194</v>
      </c>
      <c r="FYB663" s="305" t="s">
        <v>1194</v>
      </c>
      <c r="FYC663" s="305" t="s">
        <v>1194</v>
      </c>
      <c r="FYD663" s="305" t="s">
        <v>1194</v>
      </c>
      <c r="FYE663" s="305" t="s">
        <v>1194</v>
      </c>
      <c r="FYF663" s="305" t="s">
        <v>1194</v>
      </c>
      <c r="FYG663" s="305" t="s">
        <v>1194</v>
      </c>
      <c r="FYH663" s="305" t="s">
        <v>1194</v>
      </c>
      <c r="FYI663" s="305" t="s">
        <v>1194</v>
      </c>
      <c r="FYJ663" s="305" t="s">
        <v>1194</v>
      </c>
      <c r="FYK663" s="305" t="s">
        <v>1194</v>
      </c>
      <c r="FYL663" s="305" t="s">
        <v>1194</v>
      </c>
      <c r="FYM663" s="305" t="s">
        <v>1194</v>
      </c>
      <c r="FYN663" s="305" t="s">
        <v>1194</v>
      </c>
      <c r="FYO663" s="305" t="s">
        <v>1194</v>
      </c>
      <c r="FYP663" s="305" t="s">
        <v>1194</v>
      </c>
      <c r="FYQ663" s="305" t="s">
        <v>1194</v>
      </c>
      <c r="FYR663" s="305" t="s">
        <v>1194</v>
      </c>
      <c r="FYS663" s="305" t="s">
        <v>1194</v>
      </c>
      <c r="FYT663" s="305" t="s">
        <v>1194</v>
      </c>
      <c r="FYU663" s="305" t="s">
        <v>1194</v>
      </c>
      <c r="FYV663" s="305" t="s">
        <v>1194</v>
      </c>
      <c r="FYW663" s="305" t="s">
        <v>1194</v>
      </c>
      <c r="FYX663" s="305" t="s">
        <v>1194</v>
      </c>
      <c r="FYY663" s="305" t="s">
        <v>1194</v>
      </c>
      <c r="FYZ663" s="305" t="s">
        <v>1194</v>
      </c>
      <c r="FZA663" s="305" t="s">
        <v>1194</v>
      </c>
      <c r="FZB663" s="305" t="s">
        <v>1194</v>
      </c>
      <c r="FZC663" s="305" t="s">
        <v>1194</v>
      </c>
      <c r="FZD663" s="305" t="s">
        <v>1194</v>
      </c>
      <c r="FZE663" s="305" t="s">
        <v>1194</v>
      </c>
      <c r="FZF663" s="305" t="s">
        <v>1194</v>
      </c>
      <c r="FZG663" s="305" t="s">
        <v>1194</v>
      </c>
      <c r="FZH663" s="305" t="s">
        <v>1194</v>
      </c>
      <c r="FZI663" s="305" t="s">
        <v>1194</v>
      </c>
      <c r="FZJ663" s="305" t="s">
        <v>1194</v>
      </c>
      <c r="FZK663" s="305" t="s">
        <v>1194</v>
      </c>
      <c r="FZL663" s="305" t="s">
        <v>1194</v>
      </c>
      <c r="FZM663" s="305" t="s">
        <v>1194</v>
      </c>
      <c r="FZN663" s="305" t="s">
        <v>1194</v>
      </c>
      <c r="FZO663" s="305" t="s">
        <v>1194</v>
      </c>
      <c r="FZP663" s="305" t="s">
        <v>1194</v>
      </c>
      <c r="FZQ663" s="305" t="s">
        <v>1194</v>
      </c>
      <c r="FZR663" s="305" t="s">
        <v>1194</v>
      </c>
      <c r="FZS663" s="305" t="s">
        <v>1194</v>
      </c>
      <c r="FZT663" s="305" t="s">
        <v>1194</v>
      </c>
      <c r="FZU663" s="305" t="s">
        <v>1194</v>
      </c>
      <c r="FZV663" s="305" t="s">
        <v>1194</v>
      </c>
      <c r="FZW663" s="305" t="s">
        <v>1194</v>
      </c>
      <c r="FZX663" s="305" t="s">
        <v>1194</v>
      </c>
      <c r="FZY663" s="305" t="s">
        <v>1194</v>
      </c>
      <c r="FZZ663" s="305" t="s">
        <v>1194</v>
      </c>
      <c r="GAA663" s="305" t="s">
        <v>1194</v>
      </c>
      <c r="GAB663" s="305" t="s">
        <v>1194</v>
      </c>
      <c r="GAC663" s="305" t="s">
        <v>1194</v>
      </c>
      <c r="GAD663" s="305" t="s">
        <v>1194</v>
      </c>
      <c r="GAE663" s="305" t="s">
        <v>1194</v>
      </c>
      <c r="GAF663" s="305" t="s">
        <v>1194</v>
      </c>
      <c r="GAG663" s="305" t="s">
        <v>1194</v>
      </c>
      <c r="GAH663" s="305" t="s">
        <v>1194</v>
      </c>
      <c r="GAI663" s="305" t="s">
        <v>1194</v>
      </c>
      <c r="GAJ663" s="305" t="s">
        <v>1194</v>
      </c>
      <c r="GAK663" s="305" t="s">
        <v>1194</v>
      </c>
      <c r="GAL663" s="305" t="s">
        <v>1194</v>
      </c>
      <c r="GAM663" s="305" t="s">
        <v>1194</v>
      </c>
      <c r="GAN663" s="305" t="s">
        <v>1194</v>
      </c>
      <c r="GAO663" s="305" t="s">
        <v>1194</v>
      </c>
      <c r="GAP663" s="305" t="s">
        <v>1194</v>
      </c>
      <c r="GAQ663" s="305" t="s">
        <v>1194</v>
      </c>
      <c r="GAR663" s="305" t="s">
        <v>1194</v>
      </c>
      <c r="GAS663" s="305" t="s">
        <v>1194</v>
      </c>
      <c r="GAT663" s="305" t="s">
        <v>1194</v>
      </c>
      <c r="GAU663" s="305" t="s">
        <v>1194</v>
      </c>
      <c r="GAV663" s="305" t="s">
        <v>1194</v>
      </c>
      <c r="GAW663" s="305" t="s">
        <v>1194</v>
      </c>
      <c r="GAX663" s="305" t="s">
        <v>1194</v>
      </c>
      <c r="GAY663" s="305" t="s">
        <v>1194</v>
      </c>
      <c r="GAZ663" s="305" t="s">
        <v>1194</v>
      </c>
      <c r="GBA663" s="305" t="s">
        <v>1194</v>
      </c>
      <c r="GBB663" s="305" t="s">
        <v>1194</v>
      </c>
      <c r="GBC663" s="305" t="s">
        <v>1194</v>
      </c>
      <c r="GBD663" s="305" t="s">
        <v>1194</v>
      </c>
      <c r="GBE663" s="305" t="s">
        <v>1194</v>
      </c>
      <c r="GBF663" s="305" t="s">
        <v>1194</v>
      </c>
      <c r="GBG663" s="305" t="s">
        <v>1194</v>
      </c>
      <c r="GBH663" s="305" t="s">
        <v>1194</v>
      </c>
      <c r="GBI663" s="305" t="s">
        <v>1194</v>
      </c>
      <c r="GBJ663" s="305" t="s">
        <v>1194</v>
      </c>
      <c r="GBK663" s="305" t="s">
        <v>1194</v>
      </c>
      <c r="GBL663" s="305" t="s">
        <v>1194</v>
      </c>
      <c r="GBM663" s="305" t="s">
        <v>1194</v>
      </c>
      <c r="GBN663" s="305" t="s">
        <v>1194</v>
      </c>
      <c r="GBO663" s="305" t="s">
        <v>1194</v>
      </c>
      <c r="GBP663" s="305" t="s">
        <v>1194</v>
      </c>
      <c r="GBQ663" s="305" t="s">
        <v>1194</v>
      </c>
      <c r="GBR663" s="305" t="s">
        <v>1194</v>
      </c>
      <c r="GBS663" s="305" t="s">
        <v>1194</v>
      </c>
      <c r="GBT663" s="305" t="s">
        <v>1194</v>
      </c>
      <c r="GBU663" s="305" t="s">
        <v>1194</v>
      </c>
      <c r="GBV663" s="305" t="s">
        <v>1194</v>
      </c>
      <c r="GBW663" s="305" t="s">
        <v>1194</v>
      </c>
      <c r="GBX663" s="305" t="s">
        <v>1194</v>
      </c>
      <c r="GBY663" s="305" t="s">
        <v>1194</v>
      </c>
      <c r="GBZ663" s="305" t="s">
        <v>1194</v>
      </c>
      <c r="GCA663" s="305" t="s">
        <v>1194</v>
      </c>
      <c r="GCB663" s="305" t="s">
        <v>1194</v>
      </c>
      <c r="GCC663" s="305" t="s">
        <v>1194</v>
      </c>
      <c r="GCD663" s="305" t="s">
        <v>1194</v>
      </c>
      <c r="GCE663" s="305" t="s">
        <v>1194</v>
      </c>
      <c r="GCF663" s="305" t="s">
        <v>1194</v>
      </c>
      <c r="GCG663" s="305" t="s">
        <v>1194</v>
      </c>
      <c r="GCH663" s="305" t="s">
        <v>1194</v>
      </c>
      <c r="GCI663" s="305" t="s">
        <v>1194</v>
      </c>
      <c r="GCJ663" s="305" t="s">
        <v>1194</v>
      </c>
      <c r="GCK663" s="305" t="s">
        <v>1194</v>
      </c>
      <c r="GCL663" s="305" t="s">
        <v>1194</v>
      </c>
      <c r="GCM663" s="305" t="s">
        <v>1194</v>
      </c>
      <c r="GCN663" s="305" t="s">
        <v>1194</v>
      </c>
      <c r="GCO663" s="305" t="s">
        <v>1194</v>
      </c>
      <c r="GCP663" s="305" t="s">
        <v>1194</v>
      </c>
      <c r="GCQ663" s="305" t="s">
        <v>1194</v>
      </c>
      <c r="GCR663" s="305" t="s">
        <v>1194</v>
      </c>
      <c r="GCS663" s="305" t="s">
        <v>1194</v>
      </c>
      <c r="GCT663" s="305" t="s">
        <v>1194</v>
      </c>
      <c r="GCU663" s="305" t="s">
        <v>1194</v>
      </c>
      <c r="GCV663" s="305" t="s">
        <v>1194</v>
      </c>
      <c r="GCW663" s="305" t="s">
        <v>1194</v>
      </c>
      <c r="GCX663" s="305" t="s">
        <v>1194</v>
      </c>
      <c r="GCY663" s="305" t="s">
        <v>1194</v>
      </c>
      <c r="GCZ663" s="305" t="s">
        <v>1194</v>
      </c>
      <c r="GDA663" s="305" t="s">
        <v>1194</v>
      </c>
      <c r="GDB663" s="305" t="s">
        <v>1194</v>
      </c>
      <c r="GDC663" s="305" t="s">
        <v>1194</v>
      </c>
      <c r="GDD663" s="305" t="s">
        <v>1194</v>
      </c>
      <c r="GDE663" s="305" t="s">
        <v>1194</v>
      </c>
      <c r="GDF663" s="305" t="s">
        <v>1194</v>
      </c>
      <c r="GDG663" s="305" t="s">
        <v>1194</v>
      </c>
      <c r="GDH663" s="305" t="s">
        <v>1194</v>
      </c>
      <c r="GDI663" s="305" t="s">
        <v>1194</v>
      </c>
      <c r="GDJ663" s="305" t="s">
        <v>1194</v>
      </c>
      <c r="GDK663" s="305" t="s">
        <v>1194</v>
      </c>
      <c r="GDL663" s="305" t="s">
        <v>1194</v>
      </c>
      <c r="GDM663" s="305" t="s">
        <v>1194</v>
      </c>
      <c r="GDN663" s="305" t="s">
        <v>1194</v>
      </c>
      <c r="GDO663" s="305" t="s">
        <v>1194</v>
      </c>
      <c r="GDP663" s="305" t="s">
        <v>1194</v>
      </c>
      <c r="GDQ663" s="305" t="s">
        <v>1194</v>
      </c>
      <c r="GDR663" s="305" t="s">
        <v>1194</v>
      </c>
      <c r="GDS663" s="305" t="s">
        <v>1194</v>
      </c>
      <c r="GDT663" s="305" t="s">
        <v>1194</v>
      </c>
      <c r="GDU663" s="305" t="s">
        <v>1194</v>
      </c>
      <c r="GDV663" s="305" t="s">
        <v>1194</v>
      </c>
      <c r="GDW663" s="305" t="s">
        <v>1194</v>
      </c>
      <c r="GDX663" s="305" t="s">
        <v>1194</v>
      </c>
      <c r="GDY663" s="305" t="s">
        <v>1194</v>
      </c>
      <c r="GDZ663" s="305" t="s">
        <v>1194</v>
      </c>
      <c r="GEA663" s="305" t="s">
        <v>1194</v>
      </c>
      <c r="GEB663" s="305" t="s">
        <v>1194</v>
      </c>
      <c r="GEC663" s="305" t="s">
        <v>1194</v>
      </c>
      <c r="GED663" s="305" t="s">
        <v>1194</v>
      </c>
      <c r="GEE663" s="305" t="s">
        <v>1194</v>
      </c>
      <c r="GEF663" s="305" t="s">
        <v>1194</v>
      </c>
      <c r="GEG663" s="305" t="s">
        <v>1194</v>
      </c>
      <c r="GEH663" s="305" t="s">
        <v>1194</v>
      </c>
      <c r="GEI663" s="305" t="s">
        <v>1194</v>
      </c>
      <c r="GEJ663" s="305" t="s">
        <v>1194</v>
      </c>
      <c r="GEK663" s="305" t="s">
        <v>1194</v>
      </c>
      <c r="GEL663" s="305" t="s">
        <v>1194</v>
      </c>
      <c r="GEM663" s="305" t="s">
        <v>1194</v>
      </c>
      <c r="GEN663" s="305" t="s">
        <v>1194</v>
      </c>
      <c r="GEO663" s="305" t="s">
        <v>1194</v>
      </c>
      <c r="GEP663" s="305" t="s">
        <v>1194</v>
      </c>
      <c r="GEQ663" s="305" t="s">
        <v>1194</v>
      </c>
      <c r="GER663" s="305" t="s">
        <v>1194</v>
      </c>
      <c r="GES663" s="305" t="s">
        <v>1194</v>
      </c>
      <c r="GET663" s="305" t="s">
        <v>1194</v>
      </c>
      <c r="GEU663" s="305" t="s">
        <v>1194</v>
      </c>
      <c r="GEV663" s="305" t="s">
        <v>1194</v>
      </c>
      <c r="GEW663" s="305" t="s">
        <v>1194</v>
      </c>
      <c r="GEX663" s="305" t="s">
        <v>1194</v>
      </c>
      <c r="GEY663" s="305" t="s">
        <v>1194</v>
      </c>
      <c r="GEZ663" s="305" t="s">
        <v>1194</v>
      </c>
      <c r="GFA663" s="305" t="s">
        <v>1194</v>
      </c>
      <c r="GFB663" s="305" t="s">
        <v>1194</v>
      </c>
      <c r="GFC663" s="305" t="s">
        <v>1194</v>
      </c>
      <c r="GFD663" s="305" t="s">
        <v>1194</v>
      </c>
      <c r="GFE663" s="305" t="s">
        <v>1194</v>
      </c>
      <c r="GFF663" s="305" t="s">
        <v>1194</v>
      </c>
      <c r="GFG663" s="305" t="s">
        <v>1194</v>
      </c>
      <c r="GFH663" s="305" t="s">
        <v>1194</v>
      </c>
      <c r="GFI663" s="305" t="s">
        <v>1194</v>
      </c>
      <c r="GFJ663" s="305" t="s">
        <v>1194</v>
      </c>
      <c r="GFK663" s="305" t="s">
        <v>1194</v>
      </c>
      <c r="GFL663" s="305" t="s">
        <v>1194</v>
      </c>
      <c r="GFM663" s="305" t="s">
        <v>1194</v>
      </c>
      <c r="GFN663" s="305" t="s">
        <v>1194</v>
      </c>
      <c r="GFO663" s="305" t="s">
        <v>1194</v>
      </c>
      <c r="GFP663" s="305" t="s">
        <v>1194</v>
      </c>
      <c r="GFQ663" s="305" t="s">
        <v>1194</v>
      </c>
      <c r="GFR663" s="305" t="s">
        <v>1194</v>
      </c>
      <c r="GFS663" s="305" t="s">
        <v>1194</v>
      </c>
      <c r="GFT663" s="305" t="s">
        <v>1194</v>
      </c>
      <c r="GFU663" s="305" t="s">
        <v>1194</v>
      </c>
      <c r="GFV663" s="305" t="s">
        <v>1194</v>
      </c>
      <c r="GFW663" s="305" t="s">
        <v>1194</v>
      </c>
      <c r="GFX663" s="305" t="s">
        <v>1194</v>
      </c>
      <c r="GFY663" s="305" t="s">
        <v>1194</v>
      </c>
      <c r="GFZ663" s="305" t="s">
        <v>1194</v>
      </c>
      <c r="GGA663" s="305" t="s">
        <v>1194</v>
      </c>
      <c r="GGB663" s="305" t="s">
        <v>1194</v>
      </c>
      <c r="GGC663" s="305" t="s">
        <v>1194</v>
      </c>
      <c r="GGD663" s="305" t="s">
        <v>1194</v>
      </c>
      <c r="GGE663" s="305" t="s">
        <v>1194</v>
      </c>
      <c r="GGF663" s="305" t="s">
        <v>1194</v>
      </c>
      <c r="GGG663" s="305" t="s">
        <v>1194</v>
      </c>
      <c r="GGH663" s="305" t="s">
        <v>1194</v>
      </c>
      <c r="GGI663" s="305" t="s">
        <v>1194</v>
      </c>
      <c r="GGJ663" s="305" t="s">
        <v>1194</v>
      </c>
      <c r="GGK663" s="305" t="s">
        <v>1194</v>
      </c>
      <c r="GGL663" s="305" t="s">
        <v>1194</v>
      </c>
      <c r="GGM663" s="305" t="s">
        <v>1194</v>
      </c>
      <c r="GGN663" s="305" t="s">
        <v>1194</v>
      </c>
      <c r="GGO663" s="305" t="s">
        <v>1194</v>
      </c>
      <c r="GGP663" s="305" t="s">
        <v>1194</v>
      </c>
      <c r="GGQ663" s="305" t="s">
        <v>1194</v>
      </c>
      <c r="GGR663" s="305" t="s">
        <v>1194</v>
      </c>
      <c r="GGS663" s="305" t="s">
        <v>1194</v>
      </c>
      <c r="GGT663" s="305" t="s">
        <v>1194</v>
      </c>
      <c r="GGU663" s="305" t="s">
        <v>1194</v>
      </c>
      <c r="GGV663" s="305" t="s">
        <v>1194</v>
      </c>
      <c r="GGW663" s="305" t="s">
        <v>1194</v>
      </c>
      <c r="GGX663" s="305" t="s">
        <v>1194</v>
      </c>
      <c r="GGY663" s="305" t="s">
        <v>1194</v>
      </c>
      <c r="GGZ663" s="305" t="s">
        <v>1194</v>
      </c>
      <c r="GHA663" s="305" t="s">
        <v>1194</v>
      </c>
      <c r="GHB663" s="305" t="s">
        <v>1194</v>
      </c>
      <c r="GHC663" s="305" t="s">
        <v>1194</v>
      </c>
      <c r="GHD663" s="305" t="s">
        <v>1194</v>
      </c>
      <c r="GHE663" s="305" t="s">
        <v>1194</v>
      </c>
      <c r="GHF663" s="305" t="s">
        <v>1194</v>
      </c>
      <c r="GHG663" s="305" t="s">
        <v>1194</v>
      </c>
      <c r="GHH663" s="305" t="s">
        <v>1194</v>
      </c>
      <c r="GHI663" s="305" t="s">
        <v>1194</v>
      </c>
      <c r="GHJ663" s="305" t="s">
        <v>1194</v>
      </c>
      <c r="GHK663" s="305" t="s">
        <v>1194</v>
      </c>
      <c r="GHL663" s="305" t="s">
        <v>1194</v>
      </c>
      <c r="GHM663" s="305" t="s">
        <v>1194</v>
      </c>
      <c r="GHN663" s="305" t="s">
        <v>1194</v>
      </c>
      <c r="GHO663" s="305" t="s">
        <v>1194</v>
      </c>
      <c r="GHP663" s="305" t="s">
        <v>1194</v>
      </c>
      <c r="GHQ663" s="305" t="s">
        <v>1194</v>
      </c>
      <c r="GHR663" s="305" t="s">
        <v>1194</v>
      </c>
      <c r="GHS663" s="305" t="s">
        <v>1194</v>
      </c>
      <c r="GHT663" s="305" t="s">
        <v>1194</v>
      </c>
      <c r="GHU663" s="305" t="s">
        <v>1194</v>
      </c>
      <c r="GHV663" s="305" t="s">
        <v>1194</v>
      </c>
      <c r="GHW663" s="305" t="s">
        <v>1194</v>
      </c>
      <c r="GHX663" s="305" t="s">
        <v>1194</v>
      </c>
      <c r="GHY663" s="305" t="s">
        <v>1194</v>
      </c>
      <c r="GHZ663" s="305" t="s">
        <v>1194</v>
      </c>
      <c r="GIA663" s="305" t="s">
        <v>1194</v>
      </c>
      <c r="GIB663" s="305" t="s">
        <v>1194</v>
      </c>
      <c r="GIC663" s="305" t="s">
        <v>1194</v>
      </c>
      <c r="GID663" s="305" t="s">
        <v>1194</v>
      </c>
      <c r="GIE663" s="305" t="s">
        <v>1194</v>
      </c>
      <c r="GIF663" s="305" t="s">
        <v>1194</v>
      </c>
      <c r="GIG663" s="305" t="s">
        <v>1194</v>
      </c>
      <c r="GIH663" s="305" t="s">
        <v>1194</v>
      </c>
      <c r="GII663" s="305" t="s">
        <v>1194</v>
      </c>
      <c r="GIJ663" s="305" t="s">
        <v>1194</v>
      </c>
      <c r="GIK663" s="305" t="s">
        <v>1194</v>
      </c>
      <c r="GIL663" s="305" t="s">
        <v>1194</v>
      </c>
      <c r="GIM663" s="305" t="s">
        <v>1194</v>
      </c>
      <c r="GIN663" s="305" t="s">
        <v>1194</v>
      </c>
      <c r="GIO663" s="305" t="s">
        <v>1194</v>
      </c>
      <c r="GIP663" s="305" t="s">
        <v>1194</v>
      </c>
      <c r="GIQ663" s="305" t="s">
        <v>1194</v>
      </c>
      <c r="GIR663" s="305" t="s">
        <v>1194</v>
      </c>
      <c r="GIS663" s="305" t="s">
        <v>1194</v>
      </c>
      <c r="GIT663" s="305" t="s">
        <v>1194</v>
      </c>
      <c r="GIU663" s="305" t="s">
        <v>1194</v>
      </c>
      <c r="GIV663" s="305" t="s">
        <v>1194</v>
      </c>
      <c r="GIW663" s="305" t="s">
        <v>1194</v>
      </c>
      <c r="GIX663" s="305" t="s">
        <v>1194</v>
      </c>
      <c r="GIY663" s="305" t="s">
        <v>1194</v>
      </c>
      <c r="GIZ663" s="305" t="s">
        <v>1194</v>
      </c>
      <c r="GJA663" s="305" t="s">
        <v>1194</v>
      </c>
      <c r="GJB663" s="305" t="s">
        <v>1194</v>
      </c>
      <c r="GJC663" s="305" t="s">
        <v>1194</v>
      </c>
      <c r="GJD663" s="305" t="s">
        <v>1194</v>
      </c>
      <c r="GJE663" s="305" t="s">
        <v>1194</v>
      </c>
      <c r="GJF663" s="305" t="s">
        <v>1194</v>
      </c>
      <c r="GJG663" s="305" t="s">
        <v>1194</v>
      </c>
      <c r="GJH663" s="305" t="s">
        <v>1194</v>
      </c>
      <c r="GJI663" s="305" t="s">
        <v>1194</v>
      </c>
      <c r="GJJ663" s="305" t="s">
        <v>1194</v>
      </c>
      <c r="GJK663" s="305" t="s">
        <v>1194</v>
      </c>
      <c r="GJL663" s="305" t="s">
        <v>1194</v>
      </c>
      <c r="GJM663" s="305" t="s">
        <v>1194</v>
      </c>
      <c r="GJN663" s="305" t="s">
        <v>1194</v>
      </c>
      <c r="GJO663" s="305" t="s">
        <v>1194</v>
      </c>
      <c r="GJP663" s="305" t="s">
        <v>1194</v>
      </c>
      <c r="GJQ663" s="305" t="s">
        <v>1194</v>
      </c>
      <c r="GJR663" s="305" t="s">
        <v>1194</v>
      </c>
      <c r="GJS663" s="305" t="s">
        <v>1194</v>
      </c>
      <c r="GJT663" s="305" t="s">
        <v>1194</v>
      </c>
      <c r="GJU663" s="305" t="s">
        <v>1194</v>
      </c>
      <c r="GJV663" s="305" t="s">
        <v>1194</v>
      </c>
      <c r="GJW663" s="305" t="s">
        <v>1194</v>
      </c>
      <c r="GJX663" s="305" t="s">
        <v>1194</v>
      </c>
      <c r="GJY663" s="305" t="s">
        <v>1194</v>
      </c>
      <c r="GJZ663" s="305" t="s">
        <v>1194</v>
      </c>
      <c r="GKA663" s="305" t="s">
        <v>1194</v>
      </c>
      <c r="GKB663" s="305" t="s">
        <v>1194</v>
      </c>
      <c r="GKC663" s="305" t="s">
        <v>1194</v>
      </c>
      <c r="GKD663" s="305" t="s">
        <v>1194</v>
      </c>
      <c r="GKE663" s="305" t="s">
        <v>1194</v>
      </c>
      <c r="GKF663" s="305" t="s">
        <v>1194</v>
      </c>
      <c r="GKG663" s="305" t="s">
        <v>1194</v>
      </c>
      <c r="GKH663" s="305" t="s">
        <v>1194</v>
      </c>
      <c r="GKI663" s="305" t="s">
        <v>1194</v>
      </c>
      <c r="GKJ663" s="305" t="s">
        <v>1194</v>
      </c>
      <c r="GKK663" s="305" t="s">
        <v>1194</v>
      </c>
      <c r="GKL663" s="305" t="s">
        <v>1194</v>
      </c>
      <c r="GKM663" s="305" t="s">
        <v>1194</v>
      </c>
      <c r="GKN663" s="305" t="s">
        <v>1194</v>
      </c>
      <c r="GKO663" s="305" t="s">
        <v>1194</v>
      </c>
      <c r="GKP663" s="305" t="s">
        <v>1194</v>
      </c>
      <c r="GKQ663" s="305" t="s">
        <v>1194</v>
      </c>
      <c r="GKR663" s="305" t="s">
        <v>1194</v>
      </c>
      <c r="GKS663" s="305" t="s">
        <v>1194</v>
      </c>
      <c r="GKT663" s="305" t="s">
        <v>1194</v>
      </c>
      <c r="GKU663" s="305" t="s">
        <v>1194</v>
      </c>
      <c r="GKV663" s="305" t="s">
        <v>1194</v>
      </c>
      <c r="GKW663" s="305" t="s">
        <v>1194</v>
      </c>
      <c r="GKX663" s="305" t="s">
        <v>1194</v>
      </c>
      <c r="GKY663" s="305" t="s">
        <v>1194</v>
      </c>
      <c r="GKZ663" s="305" t="s">
        <v>1194</v>
      </c>
      <c r="GLA663" s="305" t="s">
        <v>1194</v>
      </c>
      <c r="GLB663" s="305" t="s">
        <v>1194</v>
      </c>
      <c r="GLC663" s="305" t="s">
        <v>1194</v>
      </c>
      <c r="GLD663" s="305" t="s">
        <v>1194</v>
      </c>
      <c r="GLE663" s="305" t="s">
        <v>1194</v>
      </c>
      <c r="GLF663" s="305" t="s">
        <v>1194</v>
      </c>
      <c r="GLG663" s="305" t="s">
        <v>1194</v>
      </c>
      <c r="GLH663" s="305" t="s">
        <v>1194</v>
      </c>
      <c r="GLI663" s="305" t="s">
        <v>1194</v>
      </c>
      <c r="GLJ663" s="305" t="s">
        <v>1194</v>
      </c>
      <c r="GLK663" s="305" t="s">
        <v>1194</v>
      </c>
      <c r="GLL663" s="305" t="s">
        <v>1194</v>
      </c>
      <c r="GLM663" s="305" t="s">
        <v>1194</v>
      </c>
      <c r="GLN663" s="305" t="s">
        <v>1194</v>
      </c>
      <c r="GLO663" s="305" t="s">
        <v>1194</v>
      </c>
      <c r="GLP663" s="305" t="s">
        <v>1194</v>
      </c>
      <c r="GLQ663" s="305" t="s">
        <v>1194</v>
      </c>
      <c r="GLR663" s="305" t="s">
        <v>1194</v>
      </c>
      <c r="GLS663" s="305" t="s">
        <v>1194</v>
      </c>
      <c r="GLT663" s="305" t="s">
        <v>1194</v>
      </c>
      <c r="GLU663" s="305" t="s">
        <v>1194</v>
      </c>
      <c r="GLV663" s="305" t="s">
        <v>1194</v>
      </c>
      <c r="GLW663" s="305" t="s">
        <v>1194</v>
      </c>
      <c r="GLX663" s="305" t="s">
        <v>1194</v>
      </c>
      <c r="GLY663" s="305" t="s">
        <v>1194</v>
      </c>
      <c r="GLZ663" s="305" t="s">
        <v>1194</v>
      </c>
      <c r="GMA663" s="305" t="s">
        <v>1194</v>
      </c>
      <c r="GMB663" s="305" t="s">
        <v>1194</v>
      </c>
      <c r="GMC663" s="305" t="s">
        <v>1194</v>
      </c>
      <c r="GMD663" s="305" t="s">
        <v>1194</v>
      </c>
      <c r="GME663" s="305" t="s">
        <v>1194</v>
      </c>
      <c r="GMF663" s="305" t="s">
        <v>1194</v>
      </c>
      <c r="GMG663" s="305" t="s">
        <v>1194</v>
      </c>
      <c r="GMH663" s="305" t="s">
        <v>1194</v>
      </c>
      <c r="GMI663" s="305" t="s">
        <v>1194</v>
      </c>
      <c r="GMJ663" s="305" t="s">
        <v>1194</v>
      </c>
      <c r="GMK663" s="305" t="s">
        <v>1194</v>
      </c>
      <c r="GML663" s="305" t="s">
        <v>1194</v>
      </c>
      <c r="GMM663" s="305" t="s">
        <v>1194</v>
      </c>
      <c r="GMN663" s="305" t="s">
        <v>1194</v>
      </c>
      <c r="GMO663" s="305" t="s">
        <v>1194</v>
      </c>
      <c r="GMP663" s="305" t="s">
        <v>1194</v>
      </c>
      <c r="GMQ663" s="305" t="s">
        <v>1194</v>
      </c>
      <c r="GMR663" s="305" t="s">
        <v>1194</v>
      </c>
      <c r="GMS663" s="305" t="s">
        <v>1194</v>
      </c>
      <c r="GMT663" s="305" t="s">
        <v>1194</v>
      </c>
      <c r="GMU663" s="305" t="s">
        <v>1194</v>
      </c>
      <c r="GMV663" s="305" t="s">
        <v>1194</v>
      </c>
      <c r="GMW663" s="305" t="s">
        <v>1194</v>
      </c>
      <c r="GMX663" s="305" t="s">
        <v>1194</v>
      </c>
      <c r="GMY663" s="305" t="s">
        <v>1194</v>
      </c>
      <c r="GMZ663" s="305" t="s">
        <v>1194</v>
      </c>
      <c r="GNA663" s="305" t="s">
        <v>1194</v>
      </c>
      <c r="GNB663" s="305" t="s">
        <v>1194</v>
      </c>
      <c r="GNC663" s="305" t="s">
        <v>1194</v>
      </c>
      <c r="GND663" s="305" t="s">
        <v>1194</v>
      </c>
      <c r="GNE663" s="305" t="s">
        <v>1194</v>
      </c>
      <c r="GNF663" s="305" t="s">
        <v>1194</v>
      </c>
      <c r="GNG663" s="305" t="s">
        <v>1194</v>
      </c>
      <c r="GNH663" s="305" t="s">
        <v>1194</v>
      </c>
      <c r="GNI663" s="305" t="s">
        <v>1194</v>
      </c>
      <c r="GNJ663" s="305" t="s">
        <v>1194</v>
      </c>
      <c r="GNK663" s="305" t="s">
        <v>1194</v>
      </c>
      <c r="GNL663" s="305" t="s">
        <v>1194</v>
      </c>
      <c r="GNM663" s="305" t="s">
        <v>1194</v>
      </c>
      <c r="GNN663" s="305" t="s">
        <v>1194</v>
      </c>
      <c r="GNO663" s="305" t="s">
        <v>1194</v>
      </c>
      <c r="GNP663" s="305" t="s">
        <v>1194</v>
      </c>
      <c r="GNQ663" s="305" t="s">
        <v>1194</v>
      </c>
      <c r="GNR663" s="305" t="s">
        <v>1194</v>
      </c>
      <c r="GNS663" s="305" t="s">
        <v>1194</v>
      </c>
      <c r="GNT663" s="305" t="s">
        <v>1194</v>
      </c>
      <c r="GNU663" s="305" t="s">
        <v>1194</v>
      </c>
      <c r="GNV663" s="305" t="s">
        <v>1194</v>
      </c>
      <c r="GNW663" s="305" t="s">
        <v>1194</v>
      </c>
      <c r="GNX663" s="305" t="s">
        <v>1194</v>
      </c>
      <c r="GNY663" s="305" t="s">
        <v>1194</v>
      </c>
      <c r="GNZ663" s="305" t="s">
        <v>1194</v>
      </c>
      <c r="GOA663" s="305" t="s">
        <v>1194</v>
      </c>
      <c r="GOB663" s="305" t="s">
        <v>1194</v>
      </c>
      <c r="GOC663" s="305" t="s">
        <v>1194</v>
      </c>
      <c r="GOD663" s="305" t="s">
        <v>1194</v>
      </c>
      <c r="GOE663" s="305" t="s">
        <v>1194</v>
      </c>
      <c r="GOF663" s="305" t="s">
        <v>1194</v>
      </c>
      <c r="GOG663" s="305" t="s">
        <v>1194</v>
      </c>
      <c r="GOH663" s="305" t="s">
        <v>1194</v>
      </c>
      <c r="GOI663" s="305" t="s">
        <v>1194</v>
      </c>
      <c r="GOJ663" s="305" t="s">
        <v>1194</v>
      </c>
      <c r="GOK663" s="305" t="s">
        <v>1194</v>
      </c>
      <c r="GOL663" s="305" t="s">
        <v>1194</v>
      </c>
      <c r="GOM663" s="305" t="s">
        <v>1194</v>
      </c>
      <c r="GON663" s="305" t="s">
        <v>1194</v>
      </c>
      <c r="GOO663" s="305" t="s">
        <v>1194</v>
      </c>
      <c r="GOP663" s="305" t="s">
        <v>1194</v>
      </c>
      <c r="GOQ663" s="305" t="s">
        <v>1194</v>
      </c>
      <c r="GOR663" s="305" t="s">
        <v>1194</v>
      </c>
      <c r="GOS663" s="305" t="s">
        <v>1194</v>
      </c>
      <c r="GOT663" s="305" t="s">
        <v>1194</v>
      </c>
      <c r="GOU663" s="305" t="s">
        <v>1194</v>
      </c>
      <c r="GOV663" s="305" t="s">
        <v>1194</v>
      </c>
      <c r="GOW663" s="305" t="s">
        <v>1194</v>
      </c>
      <c r="GOX663" s="305" t="s">
        <v>1194</v>
      </c>
      <c r="GOY663" s="305" t="s">
        <v>1194</v>
      </c>
      <c r="GOZ663" s="305" t="s">
        <v>1194</v>
      </c>
      <c r="GPA663" s="305" t="s">
        <v>1194</v>
      </c>
      <c r="GPB663" s="305" t="s">
        <v>1194</v>
      </c>
      <c r="GPC663" s="305" t="s">
        <v>1194</v>
      </c>
      <c r="GPD663" s="305" t="s">
        <v>1194</v>
      </c>
      <c r="GPE663" s="305" t="s">
        <v>1194</v>
      </c>
      <c r="GPF663" s="305" t="s">
        <v>1194</v>
      </c>
      <c r="GPG663" s="305" t="s">
        <v>1194</v>
      </c>
      <c r="GPH663" s="305" t="s">
        <v>1194</v>
      </c>
      <c r="GPI663" s="305" t="s">
        <v>1194</v>
      </c>
      <c r="GPJ663" s="305" t="s">
        <v>1194</v>
      </c>
      <c r="GPK663" s="305" t="s">
        <v>1194</v>
      </c>
      <c r="GPL663" s="305" t="s">
        <v>1194</v>
      </c>
      <c r="GPM663" s="305" t="s">
        <v>1194</v>
      </c>
      <c r="GPN663" s="305" t="s">
        <v>1194</v>
      </c>
      <c r="GPO663" s="305" t="s">
        <v>1194</v>
      </c>
      <c r="GPP663" s="305" t="s">
        <v>1194</v>
      </c>
      <c r="GPQ663" s="305" t="s">
        <v>1194</v>
      </c>
      <c r="GPR663" s="305" t="s">
        <v>1194</v>
      </c>
      <c r="GPS663" s="305" t="s">
        <v>1194</v>
      </c>
      <c r="GPT663" s="305" t="s">
        <v>1194</v>
      </c>
      <c r="GPU663" s="305" t="s">
        <v>1194</v>
      </c>
      <c r="GPV663" s="305" t="s">
        <v>1194</v>
      </c>
      <c r="GPW663" s="305" t="s">
        <v>1194</v>
      </c>
      <c r="GPX663" s="305" t="s">
        <v>1194</v>
      </c>
      <c r="GPY663" s="305" t="s">
        <v>1194</v>
      </c>
      <c r="GPZ663" s="305" t="s">
        <v>1194</v>
      </c>
      <c r="GQA663" s="305" t="s">
        <v>1194</v>
      </c>
      <c r="GQB663" s="305" t="s">
        <v>1194</v>
      </c>
      <c r="GQC663" s="305" t="s">
        <v>1194</v>
      </c>
      <c r="GQD663" s="305" t="s">
        <v>1194</v>
      </c>
      <c r="GQE663" s="305" t="s">
        <v>1194</v>
      </c>
      <c r="GQF663" s="305" t="s">
        <v>1194</v>
      </c>
      <c r="GQG663" s="305" t="s">
        <v>1194</v>
      </c>
      <c r="GQH663" s="305" t="s">
        <v>1194</v>
      </c>
      <c r="GQI663" s="305" t="s">
        <v>1194</v>
      </c>
      <c r="GQJ663" s="305" t="s">
        <v>1194</v>
      </c>
      <c r="GQK663" s="305" t="s">
        <v>1194</v>
      </c>
      <c r="GQL663" s="305" t="s">
        <v>1194</v>
      </c>
      <c r="GQM663" s="305" t="s">
        <v>1194</v>
      </c>
      <c r="GQN663" s="305" t="s">
        <v>1194</v>
      </c>
      <c r="GQO663" s="305" t="s">
        <v>1194</v>
      </c>
      <c r="GQP663" s="305" t="s">
        <v>1194</v>
      </c>
      <c r="GQQ663" s="305" t="s">
        <v>1194</v>
      </c>
      <c r="GQR663" s="305" t="s">
        <v>1194</v>
      </c>
      <c r="GQS663" s="305" t="s">
        <v>1194</v>
      </c>
      <c r="GQT663" s="305" t="s">
        <v>1194</v>
      </c>
      <c r="GQU663" s="305" t="s">
        <v>1194</v>
      </c>
      <c r="GQV663" s="305" t="s">
        <v>1194</v>
      </c>
      <c r="GQW663" s="305" t="s">
        <v>1194</v>
      </c>
      <c r="GQX663" s="305" t="s">
        <v>1194</v>
      </c>
      <c r="GQY663" s="305" t="s">
        <v>1194</v>
      </c>
      <c r="GQZ663" s="305" t="s">
        <v>1194</v>
      </c>
      <c r="GRA663" s="305" t="s">
        <v>1194</v>
      </c>
      <c r="GRB663" s="305" t="s">
        <v>1194</v>
      </c>
      <c r="GRC663" s="305" t="s">
        <v>1194</v>
      </c>
      <c r="GRD663" s="305" t="s">
        <v>1194</v>
      </c>
      <c r="GRE663" s="305" t="s">
        <v>1194</v>
      </c>
      <c r="GRF663" s="305" t="s">
        <v>1194</v>
      </c>
      <c r="GRG663" s="305" t="s">
        <v>1194</v>
      </c>
      <c r="GRH663" s="305" t="s">
        <v>1194</v>
      </c>
      <c r="GRI663" s="305" t="s">
        <v>1194</v>
      </c>
      <c r="GRJ663" s="305" t="s">
        <v>1194</v>
      </c>
      <c r="GRK663" s="305" t="s">
        <v>1194</v>
      </c>
      <c r="GRL663" s="305" t="s">
        <v>1194</v>
      </c>
      <c r="GRM663" s="305" t="s">
        <v>1194</v>
      </c>
      <c r="GRN663" s="305" t="s">
        <v>1194</v>
      </c>
      <c r="GRO663" s="305" t="s">
        <v>1194</v>
      </c>
      <c r="GRP663" s="305" t="s">
        <v>1194</v>
      </c>
      <c r="GRQ663" s="305" t="s">
        <v>1194</v>
      </c>
      <c r="GRR663" s="305" t="s">
        <v>1194</v>
      </c>
      <c r="GRS663" s="305" t="s">
        <v>1194</v>
      </c>
      <c r="GRT663" s="305" t="s">
        <v>1194</v>
      </c>
      <c r="GRU663" s="305" t="s">
        <v>1194</v>
      </c>
      <c r="GRV663" s="305" t="s">
        <v>1194</v>
      </c>
      <c r="GRW663" s="305" t="s">
        <v>1194</v>
      </c>
      <c r="GRX663" s="305" t="s">
        <v>1194</v>
      </c>
      <c r="GRY663" s="305" t="s">
        <v>1194</v>
      </c>
      <c r="GRZ663" s="305" t="s">
        <v>1194</v>
      </c>
      <c r="GSA663" s="305" t="s">
        <v>1194</v>
      </c>
      <c r="GSB663" s="305" t="s">
        <v>1194</v>
      </c>
      <c r="GSC663" s="305" t="s">
        <v>1194</v>
      </c>
      <c r="GSD663" s="305" t="s">
        <v>1194</v>
      </c>
      <c r="GSE663" s="305" t="s">
        <v>1194</v>
      </c>
      <c r="GSF663" s="305" t="s">
        <v>1194</v>
      </c>
      <c r="GSG663" s="305" t="s">
        <v>1194</v>
      </c>
      <c r="GSH663" s="305" t="s">
        <v>1194</v>
      </c>
      <c r="GSI663" s="305" t="s">
        <v>1194</v>
      </c>
      <c r="GSJ663" s="305" t="s">
        <v>1194</v>
      </c>
      <c r="GSK663" s="305" t="s">
        <v>1194</v>
      </c>
      <c r="GSL663" s="305" t="s">
        <v>1194</v>
      </c>
      <c r="GSM663" s="305" t="s">
        <v>1194</v>
      </c>
      <c r="GSN663" s="305" t="s">
        <v>1194</v>
      </c>
      <c r="GSO663" s="305" t="s">
        <v>1194</v>
      </c>
      <c r="GSP663" s="305" t="s">
        <v>1194</v>
      </c>
      <c r="GSQ663" s="305" t="s">
        <v>1194</v>
      </c>
      <c r="GSR663" s="305" t="s">
        <v>1194</v>
      </c>
      <c r="GSS663" s="305" t="s">
        <v>1194</v>
      </c>
      <c r="GST663" s="305" t="s">
        <v>1194</v>
      </c>
      <c r="GSU663" s="305" t="s">
        <v>1194</v>
      </c>
      <c r="GSV663" s="305" t="s">
        <v>1194</v>
      </c>
      <c r="GSW663" s="305" t="s">
        <v>1194</v>
      </c>
      <c r="GSX663" s="305" t="s">
        <v>1194</v>
      </c>
      <c r="GSY663" s="305" t="s">
        <v>1194</v>
      </c>
      <c r="GSZ663" s="305" t="s">
        <v>1194</v>
      </c>
      <c r="GTA663" s="305" t="s">
        <v>1194</v>
      </c>
      <c r="GTB663" s="305" t="s">
        <v>1194</v>
      </c>
      <c r="GTC663" s="305" t="s">
        <v>1194</v>
      </c>
      <c r="GTD663" s="305" t="s">
        <v>1194</v>
      </c>
      <c r="GTE663" s="305" t="s">
        <v>1194</v>
      </c>
      <c r="GTF663" s="305" t="s">
        <v>1194</v>
      </c>
      <c r="GTG663" s="305" t="s">
        <v>1194</v>
      </c>
      <c r="GTH663" s="305" t="s">
        <v>1194</v>
      </c>
      <c r="GTI663" s="305" t="s">
        <v>1194</v>
      </c>
      <c r="GTJ663" s="305" t="s">
        <v>1194</v>
      </c>
      <c r="GTK663" s="305" t="s">
        <v>1194</v>
      </c>
      <c r="GTL663" s="305" t="s">
        <v>1194</v>
      </c>
      <c r="GTM663" s="305" t="s">
        <v>1194</v>
      </c>
      <c r="GTN663" s="305" t="s">
        <v>1194</v>
      </c>
      <c r="GTO663" s="305" t="s">
        <v>1194</v>
      </c>
      <c r="GTP663" s="305" t="s">
        <v>1194</v>
      </c>
      <c r="GTQ663" s="305" t="s">
        <v>1194</v>
      </c>
      <c r="GTR663" s="305" t="s">
        <v>1194</v>
      </c>
      <c r="GTS663" s="305" t="s">
        <v>1194</v>
      </c>
      <c r="GTT663" s="305" t="s">
        <v>1194</v>
      </c>
      <c r="GTU663" s="305" t="s">
        <v>1194</v>
      </c>
      <c r="GTV663" s="305" t="s">
        <v>1194</v>
      </c>
      <c r="GTW663" s="305" t="s">
        <v>1194</v>
      </c>
      <c r="GTX663" s="305" t="s">
        <v>1194</v>
      </c>
      <c r="GTY663" s="305" t="s">
        <v>1194</v>
      </c>
      <c r="GTZ663" s="305" t="s">
        <v>1194</v>
      </c>
      <c r="GUA663" s="305" t="s">
        <v>1194</v>
      </c>
      <c r="GUB663" s="305" t="s">
        <v>1194</v>
      </c>
      <c r="GUC663" s="305" t="s">
        <v>1194</v>
      </c>
      <c r="GUD663" s="305" t="s">
        <v>1194</v>
      </c>
      <c r="GUE663" s="305" t="s">
        <v>1194</v>
      </c>
      <c r="GUF663" s="305" t="s">
        <v>1194</v>
      </c>
      <c r="GUG663" s="305" t="s">
        <v>1194</v>
      </c>
      <c r="GUH663" s="305" t="s">
        <v>1194</v>
      </c>
      <c r="GUI663" s="305" t="s">
        <v>1194</v>
      </c>
      <c r="GUJ663" s="305" t="s">
        <v>1194</v>
      </c>
      <c r="GUK663" s="305" t="s">
        <v>1194</v>
      </c>
      <c r="GUL663" s="305" t="s">
        <v>1194</v>
      </c>
      <c r="GUM663" s="305" t="s">
        <v>1194</v>
      </c>
      <c r="GUN663" s="305" t="s">
        <v>1194</v>
      </c>
      <c r="GUO663" s="305" t="s">
        <v>1194</v>
      </c>
      <c r="GUP663" s="305" t="s">
        <v>1194</v>
      </c>
      <c r="GUQ663" s="305" t="s">
        <v>1194</v>
      </c>
      <c r="GUR663" s="305" t="s">
        <v>1194</v>
      </c>
      <c r="GUS663" s="305" t="s">
        <v>1194</v>
      </c>
      <c r="GUT663" s="305" t="s">
        <v>1194</v>
      </c>
      <c r="GUU663" s="305" t="s">
        <v>1194</v>
      </c>
      <c r="GUV663" s="305" t="s">
        <v>1194</v>
      </c>
      <c r="GUW663" s="305" t="s">
        <v>1194</v>
      </c>
      <c r="GUX663" s="305" t="s">
        <v>1194</v>
      </c>
      <c r="GUY663" s="305" t="s">
        <v>1194</v>
      </c>
      <c r="GUZ663" s="305" t="s">
        <v>1194</v>
      </c>
      <c r="GVA663" s="305" t="s">
        <v>1194</v>
      </c>
      <c r="GVB663" s="305" t="s">
        <v>1194</v>
      </c>
      <c r="GVC663" s="305" t="s">
        <v>1194</v>
      </c>
      <c r="GVD663" s="305" t="s">
        <v>1194</v>
      </c>
      <c r="GVE663" s="305" t="s">
        <v>1194</v>
      </c>
      <c r="GVF663" s="305" t="s">
        <v>1194</v>
      </c>
      <c r="GVG663" s="305" t="s">
        <v>1194</v>
      </c>
      <c r="GVH663" s="305" t="s">
        <v>1194</v>
      </c>
      <c r="GVI663" s="305" t="s">
        <v>1194</v>
      </c>
      <c r="GVJ663" s="305" t="s">
        <v>1194</v>
      </c>
      <c r="GVK663" s="305" t="s">
        <v>1194</v>
      </c>
      <c r="GVL663" s="305" t="s">
        <v>1194</v>
      </c>
      <c r="GVM663" s="305" t="s">
        <v>1194</v>
      </c>
      <c r="GVN663" s="305" t="s">
        <v>1194</v>
      </c>
      <c r="GVO663" s="305" t="s">
        <v>1194</v>
      </c>
      <c r="GVP663" s="305" t="s">
        <v>1194</v>
      </c>
      <c r="GVQ663" s="305" t="s">
        <v>1194</v>
      </c>
      <c r="GVR663" s="305" t="s">
        <v>1194</v>
      </c>
      <c r="GVS663" s="305" t="s">
        <v>1194</v>
      </c>
      <c r="GVT663" s="305" t="s">
        <v>1194</v>
      </c>
      <c r="GVU663" s="305" t="s">
        <v>1194</v>
      </c>
      <c r="GVV663" s="305" t="s">
        <v>1194</v>
      </c>
      <c r="GVW663" s="305" t="s">
        <v>1194</v>
      </c>
      <c r="GVX663" s="305" t="s">
        <v>1194</v>
      </c>
      <c r="GVY663" s="305" t="s">
        <v>1194</v>
      </c>
      <c r="GVZ663" s="305" t="s">
        <v>1194</v>
      </c>
      <c r="GWA663" s="305" t="s">
        <v>1194</v>
      </c>
      <c r="GWB663" s="305" t="s">
        <v>1194</v>
      </c>
      <c r="GWC663" s="305" t="s">
        <v>1194</v>
      </c>
      <c r="GWD663" s="305" t="s">
        <v>1194</v>
      </c>
      <c r="GWE663" s="305" t="s">
        <v>1194</v>
      </c>
      <c r="GWF663" s="305" t="s">
        <v>1194</v>
      </c>
      <c r="GWG663" s="305" t="s">
        <v>1194</v>
      </c>
      <c r="GWH663" s="305" t="s">
        <v>1194</v>
      </c>
      <c r="GWI663" s="305" t="s">
        <v>1194</v>
      </c>
      <c r="GWJ663" s="305" t="s">
        <v>1194</v>
      </c>
      <c r="GWK663" s="305" t="s">
        <v>1194</v>
      </c>
      <c r="GWL663" s="305" t="s">
        <v>1194</v>
      </c>
      <c r="GWM663" s="305" t="s">
        <v>1194</v>
      </c>
      <c r="GWN663" s="305" t="s">
        <v>1194</v>
      </c>
      <c r="GWO663" s="305" t="s">
        <v>1194</v>
      </c>
      <c r="GWP663" s="305" t="s">
        <v>1194</v>
      </c>
      <c r="GWQ663" s="305" t="s">
        <v>1194</v>
      </c>
      <c r="GWR663" s="305" t="s">
        <v>1194</v>
      </c>
      <c r="GWS663" s="305" t="s">
        <v>1194</v>
      </c>
      <c r="GWT663" s="305" t="s">
        <v>1194</v>
      </c>
      <c r="GWU663" s="305" t="s">
        <v>1194</v>
      </c>
      <c r="GWV663" s="305" t="s">
        <v>1194</v>
      </c>
      <c r="GWW663" s="305" t="s">
        <v>1194</v>
      </c>
      <c r="GWX663" s="305" t="s">
        <v>1194</v>
      </c>
      <c r="GWY663" s="305" t="s">
        <v>1194</v>
      </c>
      <c r="GWZ663" s="305" t="s">
        <v>1194</v>
      </c>
      <c r="GXA663" s="305" t="s">
        <v>1194</v>
      </c>
      <c r="GXB663" s="305" t="s">
        <v>1194</v>
      </c>
      <c r="GXC663" s="305" t="s">
        <v>1194</v>
      </c>
      <c r="GXD663" s="305" t="s">
        <v>1194</v>
      </c>
      <c r="GXE663" s="305" t="s">
        <v>1194</v>
      </c>
      <c r="GXF663" s="305" t="s">
        <v>1194</v>
      </c>
      <c r="GXG663" s="305" t="s">
        <v>1194</v>
      </c>
      <c r="GXH663" s="305" t="s">
        <v>1194</v>
      </c>
      <c r="GXI663" s="305" t="s">
        <v>1194</v>
      </c>
      <c r="GXJ663" s="305" t="s">
        <v>1194</v>
      </c>
      <c r="GXK663" s="305" t="s">
        <v>1194</v>
      </c>
      <c r="GXL663" s="305" t="s">
        <v>1194</v>
      </c>
      <c r="GXM663" s="305" t="s">
        <v>1194</v>
      </c>
      <c r="GXN663" s="305" t="s">
        <v>1194</v>
      </c>
      <c r="GXO663" s="305" t="s">
        <v>1194</v>
      </c>
      <c r="GXP663" s="305" t="s">
        <v>1194</v>
      </c>
      <c r="GXQ663" s="305" t="s">
        <v>1194</v>
      </c>
      <c r="GXR663" s="305" t="s">
        <v>1194</v>
      </c>
      <c r="GXS663" s="305" t="s">
        <v>1194</v>
      </c>
      <c r="GXT663" s="305" t="s">
        <v>1194</v>
      </c>
      <c r="GXU663" s="305" t="s">
        <v>1194</v>
      </c>
      <c r="GXV663" s="305" t="s">
        <v>1194</v>
      </c>
      <c r="GXW663" s="305" t="s">
        <v>1194</v>
      </c>
      <c r="GXX663" s="305" t="s">
        <v>1194</v>
      </c>
      <c r="GXY663" s="305" t="s">
        <v>1194</v>
      </c>
      <c r="GXZ663" s="305" t="s">
        <v>1194</v>
      </c>
      <c r="GYA663" s="305" t="s">
        <v>1194</v>
      </c>
      <c r="GYB663" s="305" t="s">
        <v>1194</v>
      </c>
      <c r="GYC663" s="305" t="s">
        <v>1194</v>
      </c>
      <c r="GYD663" s="305" t="s">
        <v>1194</v>
      </c>
      <c r="GYE663" s="305" t="s">
        <v>1194</v>
      </c>
      <c r="GYF663" s="305" t="s">
        <v>1194</v>
      </c>
      <c r="GYG663" s="305" t="s">
        <v>1194</v>
      </c>
      <c r="GYH663" s="305" t="s">
        <v>1194</v>
      </c>
      <c r="GYI663" s="305" t="s">
        <v>1194</v>
      </c>
      <c r="GYJ663" s="305" t="s">
        <v>1194</v>
      </c>
      <c r="GYK663" s="305" t="s">
        <v>1194</v>
      </c>
      <c r="GYL663" s="305" t="s">
        <v>1194</v>
      </c>
      <c r="GYM663" s="305" t="s">
        <v>1194</v>
      </c>
      <c r="GYN663" s="305" t="s">
        <v>1194</v>
      </c>
      <c r="GYO663" s="305" t="s">
        <v>1194</v>
      </c>
      <c r="GYP663" s="305" t="s">
        <v>1194</v>
      </c>
      <c r="GYQ663" s="305" t="s">
        <v>1194</v>
      </c>
      <c r="GYR663" s="305" t="s">
        <v>1194</v>
      </c>
      <c r="GYS663" s="305" t="s">
        <v>1194</v>
      </c>
      <c r="GYT663" s="305" t="s">
        <v>1194</v>
      </c>
      <c r="GYU663" s="305" t="s">
        <v>1194</v>
      </c>
      <c r="GYV663" s="305" t="s">
        <v>1194</v>
      </c>
      <c r="GYW663" s="305" t="s">
        <v>1194</v>
      </c>
      <c r="GYX663" s="305" t="s">
        <v>1194</v>
      </c>
      <c r="GYY663" s="305" t="s">
        <v>1194</v>
      </c>
      <c r="GYZ663" s="305" t="s">
        <v>1194</v>
      </c>
      <c r="GZA663" s="305" t="s">
        <v>1194</v>
      </c>
      <c r="GZB663" s="305" t="s">
        <v>1194</v>
      </c>
      <c r="GZC663" s="305" t="s">
        <v>1194</v>
      </c>
      <c r="GZD663" s="305" t="s">
        <v>1194</v>
      </c>
      <c r="GZE663" s="305" t="s">
        <v>1194</v>
      </c>
      <c r="GZF663" s="305" t="s">
        <v>1194</v>
      </c>
      <c r="GZG663" s="305" t="s">
        <v>1194</v>
      </c>
      <c r="GZH663" s="305" t="s">
        <v>1194</v>
      </c>
      <c r="GZI663" s="305" t="s">
        <v>1194</v>
      </c>
      <c r="GZJ663" s="305" t="s">
        <v>1194</v>
      </c>
      <c r="GZK663" s="305" t="s">
        <v>1194</v>
      </c>
      <c r="GZL663" s="305" t="s">
        <v>1194</v>
      </c>
      <c r="GZM663" s="305" t="s">
        <v>1194</v>
      </c>
      <c r="GZN663" s="305" t="s">
        <v>1194</v>
      </c>
      <c r="GZO663" s="305" t="s">
        <v>1194</v>
      </c>
      <c r="GZP663" s="305" t="s">
        <v>1194</v>
      </c>
      <c r="GZQ663" s="305" t="s">
        <v>1194</v>
      </c>
      <c r="GZR663" s="305" t="s">
        <v>1194</v>
      </c>
      <c r="GZS663" s="305" t="s">
        <v>1194</v>
      </c>
      <c r="GZT663" s="305" t="s">
        <v>1194</v>
      </c>
      <c r="GZU663" s="305" t="s">
        <v>1194</v>
      </c>
      <c r="GZV663" s="305" t="s">
        <v>1194</v>
      </c>
      <c r="GZW663" s="305" t="s">
        <v>1194</v>
      </c>
      <c r="GZX663" s="305" t="s">
        <v>1194</v>
      </c>
      <c r="GZY663" s="305" t="s">
        <v>1194</v>
      </c>
      <c r="GZZ663" s="305" t="s">
        <v>1194</v>
      </c>
      <c r="HAA663" s="305" t="s">
        <v>1194</v>
      </c>
      <c r="HAB663" s="305" t="s">
        <v>1194</v>
      </c>
      <c r="HAC663" s="305" t="s">
        <v>1194</v>
      </c>
      <c r="HAD663" s="305" t="s">
        <v>1194</v>
      </c>
      <c r="HAE663" s="305" t="s">
        <v>1194</v>
      </c>
      <c r="HAF663" s="305" t="s">
        <v>1194</v>
      </c>
      <c r="HAG663" s="305" t="s">
        <v>1194</v>
      </c>
      <c r="HAH663" s="305" t="s">
        <v>1194</v>
      </c>
      <c r="HAI663" s="305" t="s">
        <v>1194</v>
      </c>
      <c r="HAJ663" s="305" t="s">
        <v>1194</v>
      </c>
      <c r="HAK663" s="305" t="s">
        <v>1194</v>
      </c>
      <c r="HAL663" s="305" t="s">
        <v>1194</v>
      </c>
      <c r="HAM663" s="305" t="s">
        <v>1194</v>
      </c>
      <c r="HAN663" s="305" t="s">
        <v>1194</v>
      </c>
      <c r="HAO663" s="305" t="s">
        <v>1194</v>
      </c>
      <c r="HAP663" s="305" t="s">
        <v>1194</v>
      </c>
      <c r="HAQ663" s="305" t="s">
        <v>1194</v>
      </c>
      <c r="HAR663" s="305" t="s">
        <v>1194</v>
      </c>
      <c r="HAS663" s="305" t="s">
        <v>1194</v>
      </c>
      <c r="HAT663" s="305" t="s">
        <v>1194</v>
      </c>
      <c r="HAU663" s="305" t="s">
        <v>1194</v>
      </c>
      <c r="HAV663" s="305" t="s">
        <v>1194</v>
      </c>
      <c r="HAW663" s="305" t="s">
        <v>1194</v>
      </c>
      <c r="HAX663" s="305" t="s">
        <v>1194</v>
      </c>
      <c r="HAY663" s="305" t="s">
        <v>1194</v>
      </c>
      <c r="HAZ663" s="305" t="s">
        <v>1194</v>
      </c>
      <c r="HBA663" s="305" t="s">
        <v>1194</v>
      </c>
      <c r="HBB663" s="305" t="s">
        <v>1194</v>
      </c>
      <c r="HBC663" s="305" t="s">
        <v>1194</v>
      </c>
      <c r="HBD663" s="305" t="s">
        <v>1194</v>
      </c>
      <c r="HBE663" s="305" t="s">
        <v>1194</v>
      </c>
      <c r="HBF663" s="305" t="s">
        <v>1194</v>
      </c>
      <c r="HBG663" s="305" t="s">
        <v>1194</v>
      </c>
      <c r="HBH663" s="305" t="s">
        <v>1194</v>
      </c>
      <c r="HBI663" s="305" t="s">
        <v>1194</v>
      </c>
      <c r="HBJ663" s="305" t="s">
        <v>1194</v>
      </c>
      <c r="HBK663" s="305" t="s">
        <v>1194</v>
      </c>
      <c r="HBL663" s="305" t="s">
        <v>1194</v>
      </c>
      <c r="HBM663" s="305" t="s">
        <v>1194</v>
      </c>
      <c r="HBN663" s="305" t="s">
        <v>1194</v>
      </c>
      <c r="HBO663" s="305" t="s">
        <v>1194</v>
      </c>
      <c r="HBP663" s="305" t="s">
        <v>1194</v>
      </c>
      <c r="HBQ663" s="305" t="s">
        <v>1194</v>
      </c>
      <c r="HBR663" s="305" t="s">
        <v>1194</v>
      </c>
      <c r="HBS663" s="305" t="s">
        <v>1194</v>
      </c>
      <c r="HBT663" s="305" t="s">
        <v>1194</v>
      </c>
      <c r="HBU663" s="305" t="s">
        <v>1194</v>
      </c>
      <c r="HBV663" s="305" t="s">
        <v>1194</v>
      </c>
      <c r="HBW663" s="305" t="s">
        <v>1194</v>
      </c>
      <c r="HBX663" s="305" t="s">
        <v>1194</v>
      </c>
      <c r="HBY663" s="305" t="s">
        <v>1194</v>
      </c>
      <c r="HBZ663" s="305" t="s">
        <v>1194</v>
      </c>
      <c r="HCA663" s="305" t="s">
        <v>1194</v>
      </c>
      <c r="HCB663" s="305" t="s">
        <v>1194</v>
      </c>
      <c r="HCC663" s="305" t="s">
        <v>1194</v>
      </c>
      <c r="HCD663" s="305" t="s">
        <v>1194</v>
      </c>
      <c r="HCE663" s="305" t="s">
        <v>1194</v>
      </c>
      <c r="HCF663" s="305" t="s">
        <v>1194</v>
      </c>
      <c r="HCG663" s="305" t="s">
        <v>1194</v>
      </c>
      <c r="HCH663" s="305" t="s">
        <v>1194</v>
      </c>
      <c r="HCI663" s="305" t="s">
        <v>1194</v>
      </c>
      <c r="HCJ663" s="305" t="s">
        <v>1194</v>
      </c>
      <c r="HCK663" s="305" t="s">
        <v>1194</v>
      </c>
      <c r="HCL663" s="305" t="s">
        <v>1194</v>
      </c>
      <c r="HCM663" s="305" t="s">
        <v>1194</v>
      </c>
      <c r="HCN663" s="305" t="s">
        <v>1194</v>
      </c>
      <c r="HCO663" s="305" t="s">
        <v>1194</v>
      </c>
      <c r="HCP663" s="305" t="s">
        <v>1194</v>
      </c>
      <c r="HCQ663" s="305" t="s">
        <v>1194</v>
      </c>
      <c r="HCR663" s="305" t="s">
        <v>1194</v>
      </c>
      <c r="HCS663" s="305" t="s">
        <v>1194</v>
      </c>
      <c r="HCT663" s="305" t="s">
        <v>1194</v>
      </c>
      <c r="HCU663" s="305" t="s">
        <v>1194</v>
      </c>
      <c r="HCV663" s="305" t="s">
        <v>1194</v>
      </c>
      <c r="HCW663" s="305" t="s">
        <v>1194</v>
      </c>
      <c r="HCX663" s="305" t="s">
        <v>1194</v>
      </c>
      <c r="HCY663" s="305" t="s">
        <v>1194</v>
      </c>
      <c r="HCZ663" s="305" t="s">
        <v>1194</v>
      </c>
      <c r="HDA663" s="305" t="s">
        <v>1194</v>
      </c>
      <c r="HDB663" s="305" t="s">
        <v>1194</v>
      </c>
      <c r="HDC663" s="305" t="s">
        <v>1194</v>
      </c>
      <c r="HDD663" s="305" t="s">
        <v>1194</v>
      </c>
      <c r="HDE663" s="305" t="s">
        <v>1194</v>
      </c>
      <c r="HDF663" s="305" t="s">
        <v>1194</v>
      </c>
      <c r="HDG663" s="305" t="s">
        <v>1194</v>
      </c>
      <c r="HDH663" s="305" t="s">
        <v>1194</v>
      </c>
      <c r="HDI663" s="305" t="s">
        <v>1194</v>
      </c>
      <c r="HDJ663" s="305" t="s">
        <v>1194</v>
      </c>
      <c r="HDK663" s="305" t="s">
        <v>1194</v>
      </c>
      <c r="HDL663" s="305" t="s">
        <v>1194</v>
      </c>
      <c r="HDM663" s="305" t="s">
        <v>1194</v>
      </c>
      <c r="HDN663" s="305" t="s">
        <v>1194</v>
      </c>
      <c r="HDO663" s="305" t="s">
        <v>1194</v>
      </c>
      <c r="HDP663" s="305" t="s">
        <v>1194</v>
      </c>
      <c r="HDQ663" s="305" t="s">
        <v>1194</v>
      </c>
      <c r="HDR663" s="305" t="s">
        <v>1194</v>
      </c>
      <c r="HDS663" s="305" t="s">
        <v>1194</v>
      </c>
      <c r="HDT663" s="305" t="s">
        <v>1194</v>
      </c>
      <c r="HDU663" s="305" t="s">
        <v>1194</v>
      </c>
      <c r="HDV663" s="305" t="s">
        <v>1194</v>
      </c>
      <c r="HDW663" s="305" t="s">
        <v>1194</v>
      </c>
      <c r="HDX663" s="305" t="s">
        <v>1194</v>
      </c>
      <c r="HDY663" s="305" t="s">
        <v>1194</v>
      </c>
      <c r="HDZ663" s="305" t="s">
        <v>1194</v>
      </c>
      <c r="HEA663" s="305" t="s">
        <v>1194</v>
      </c>
      <c r="HEB663" s="305" t="s">
        <v>1194</v>
      </c>
      <c r="HEC663" s="305" t="s">
        <v>1194</v>
      </c>
      <c r="HED663" s="305" t="s">
        <v>1194</v>
      </c>
      <c r="HEE663" s="305" t="s">
        <v>1194</v>
      </c>
      <c r="HEF663" s="305" t="s">
        <v>1194</v>
      </c>
      <c r="HEG663" s="305" t="s">
        <v>1194</v>
      </c>
      <c r="HEH663" s="305" t="s">
        <v>1194</v>
      </c>
      <c r="HEI663" s="305" t="s">
        <v>1194</v>
      </c>
      <c r="HEJ663" s="305" t="s">
        <v>1194</v>
      </c>
      <c r="HEK663" s="305" t="s">
        <v>1194</v>
      </c>
      <c r="HEL663" s="305" t="s">
        <v>1194</v>
      </c>
      <c r="HEM663" s="305" t="s">
        <v>1194</v>
      </c>
      <c r="HEN663" s="305" t="s">
        <v>1194</v>
      </c>
      <c r="HEO663" s="305" t="s">
        <v>1194</v>
      </c>
      <c r="HEP663" s="305" t="s">
        <v>1194</v>
      </c>
      <c r="HEQ663" s="305" t="s">
        <v>1194</v>
      </c>
      <c r="HER663" s="305" t="s">
        <v>1194</v>
      </c>
      <c r="HES663" s="305" t="s">
        <v>1194</v>
      </c>
      <c r="HET663" s="305" t="s">
        <v>1194</v>
      </c>
      <c r="HEU663" s="305" t="s">
        <v>1194</v>
      </c>
      <c r="HEV663" s="305" t="s">
        <v>1194</v>
      </c>
      <c r="HEW663" s="305" t="s">
        <v>1194</v>
      </c>
      <c r="HEX663" s="305" t="s">
        <v>1194</v>
      </c>
      <c r="HEY663" s="305" t="s">
        <v>1194</v>
      </c>
      <c r="HEZ663" s="305" t="s">
        <v>1194</v>
      </c>
      <c r="HFA663" s="305" t="s">
        <v>1194</v>
      </c>
      <c r="HFB663" s="305" t="s">
        <v>1194</v>
      </c>
      <c r="HFC663" s="305" t="s">
        <v>1194</v>
      </c>
      <c r="HFD663" s="305" t="s">
        <v>1194</v>
      </c>
      <c r="HFE663" s="305" t="s">
        <v>1194</v>
      </c>
      <c r="HFF663" s="305" t="s">
        <v>1194</v>
      </c>
      <c r="HFG663" s="305" t="s">
        <v>1194</v>
      </c>
      <c r="HFH663" s="305" t="s">
        <v>1194</v>
      </c>
      <c r="HFI663" s="305" t="s">
        <v>1194</v>
      </c>
      <c r="HFJ663" s="305" t="s">
        <v>1194</v>
      </c>
      <c r="HFK663" s="305" t="s">
        <v>1194</v>
      </c>
      <c r="HFL663" s="305" t="s">
        <v>1194</v>
      </c>
      <c r="HFM663" s="305" t="s">
        <v>1194</v>
      </c>
      <c r="HFN663" s="305" t="s">
        <v>1194</v>
      </c>
      <c r="HFO663" s="305" t="s">
        <v>1194</v>
      </c>
      <c r="HFP663" s="305" t="s">
        <v>1194</v>
      </c>
      <c r="HFQ663" s="305" t="s">
        <v>1194</v>
      </c>
      <c r="HFR663" s="305" t="s">
        <v>1194</v>
      </c>
      <c r="HFS663" s="305" t="s">
        <v>1194</v>
      </c>
      <c r="HFT663" s="305" t="s">
        <v>1194</v>
      </c>
      <c r="HFU663" s="305" t="s">
        <v>1194</v>
      </c>
      <c r="HFV663" s="305" t="s">
        <v>1194</v>
      </c>
      <c r="HFW663" s="305" t="s">
        <v>1194</v>
      </c>
      <c r="HFX663" s="305" t="s">
        <v>1194</v>
      </c>
      <c r="HFY663" s="305" t="s">
        <v>1194</v>
      </c>
      <c r="HFZ663" s="305" t="s">
        <v>1194</v>
      </c>
      <c r="HGA663" s="305" t="s">
        <v>1194</v>
      </c>
      <c r="HGB663" s="305" t="s">
        <v>1194</v>
      </c>
      <c r="HGC663" s="305" t="s">
        <v>1194</v>
      </c>
      <c r="HGD663" s="305" t="s">
        <v>1194</v>
      </c>
      <c r="HGE663" s="305" t="s">
        <v>1194</v>
      </c>
      <c r="HGF663" s="305" t="s">
        <v>1194</v>
      </c>
      <c r="HGG663" s="305" t="s">
        <v>1194</v>
      </c>
      <c r="HGH663" s="305" t="s">
        <v>1194</v>
      </c>
      <c r="HGI663" s="305" t="s">
        <v>1194</v>
      </c>
      <c r="HGJ663" s="305" t="s">
        <v>1194</v>
      </c>
      <c r="HGK663" s="305" t="s">
        <v>1194</v>
      </c>
      <c r="HGL663" s="305" t="s">
        <v>1194</v>
      </c>
      <c r="HGM663" s="305" t="s">
        <v>1194</v>
      </c>
      <c r="HGN663" s="305" t="s">
        <v>1194</v>
      </c>
      <c r="HGO663" s="305" t="s">
        <v>1194</v>
      </c>
      <c r="HGP663" s="305" t="s">
        <v>1194</v>
      </c>
      <c r="HGQ663" s="305" t="s">
        <v>1194</v>
      </c>
      <c r="HGR663" s="305" t="s">
        <v>1194</v>
      </c>
      <c r="HGS663" s="305" t="s">
        <v>1194</v>
      </c>
      <c r="HGT663" s="305" t="s">
        <v>1194</v>
      </c>
      <c r="HGU663" s="305" t="s">
        <v>1194</v>
      </c>
      <c r="HGV663" s="305" t="s">
        <v>1194</v>
      </c>
      <c r="HGW663" s="305" t="s">
        <v>1194</v>
      </c>
      <c r="HGX663" s="305" t="s">
        <v>1194</v>
      </c>
      <c r="HGY663" s="305" t="s">
        <v>1194</v>
      </c>
      <c r="HGZ663" s="305" t="s">
        <v>1194</v>
      </c>
      <c r="HHA663" s="305" t="s">
        <v>1194</v>
      </c>
      <c r="HHB663" s="305" t="s">
        <v>1194</v>
      </c>
      <c r="HHC663" s="305" t="s">
        <v>1194</v>
      </c>
      <c r="HHD663" s="305" t="s">
        <v>1194</v>
      </c>
      <c r="HHE663" s="305" t="s">
        <v>1194</v>
      </c>
      <c r="HHF663" s="305" t="s">
        <v>1194</v>
      </c>
      <c r="HHG663" s="305" t="s">
        <v>1194</v>
      </c>
      <c r="HHH663" s="305" t="s">
        <v>1194</v>
      </c>
      <c r="HHI663" s="305" t="s">
        <v>1194</v>
      </c>
      <c r="HHJ663" s="305" t="s">
        <v>1194</v>
      </c>
      <c r="HHK663" s="305" t="s">
        <v>1194</v>
      </c>
      <c r="HHL663" s="305" t="s">
        <v>1194</v>
      </c>
      <c r="HHM663" s="305" t="s">
        <v>1194</v>
      </c>
      <c r="HHN663" s="305" t="s">
        <v>1194</v>
      </c>
      <c r="HHO663" s="305" t="s">
        <v>1194</v>
      </c>
      <c r="HHP663" s="305" t="s">
        <v>1194</v>
      </c>
      <c r="HHQ663" s="305" t="s">
        <v>1194</v>
      </c>
      <c r="HHR663" s="305" t="s">
        <v>1194</v>
      </c>
      <c r="HHS663" s="305" t="s">
        <v>1194</v>
      </c>
      <c r="HHT663" s="305" t="s">
        <v>1194</v>
      </c>
      <c r="HHU663" s="305" t="s">
        <v>1194</v>
      </c>
      <c r="HHV663" s="305" t="s">
        <v>1194</v>
      </c>
      <c r="HHW663" s="305" t="s">
        <v>1194</v>
      </c>
      <c r="HHX663" s="305" t="s">
        <v>1194</v>
      </c>
      <c r="HHY663" s="305" t="s">
        <v>1194</v>
      </c>
      <c r="HHZ663" s="305" t="s">
        <v>1194</v>
      </c>
      <c r="HIA663" s="305" t="s">
        <v>1194</v>
      </c>
      <c r="HIB663" s="305" t="s">
        <v>1194</v>
      </c>
      <c r="HIC663" s="305" t="s">
        <v>1194</v>
      </c>
      <c r="HID663" s="305" t="s">
        <v>1194</v>
      </c>
      <c r="HIE663" s="305" t="s">
        <v>1194</v>
      </c>
      <c r="HIF663" s="305" t="s">
        <v>1194</v>
      </c>
      <c r="HIG663" s="305" t="s">
        <v>1194</v>
      </c>
      <c r="HIH663" s="305" t="s">
        <v>1194</v>
      </c>
      <c r="HII663" s="305" t="s">
        <v>1194</v>
      </c>
      <c r="HIJ663" s="305" t="s">
        <v>1194</v>
      </c>
      <c r="HIK663" s="305" t="s">
        <v>1194</v>
      </c>
      <c r="HIL663" s="305" t="s">
        <v>1194</v>
      </c>
      <c r="HIM663" s="305" t="s">
        <v>1194</v>
      </c>
      <c r="HIN663" s="305" t="s">
        <v>1194</v>
      </c>
      <c r="HIO663" s="305" t="s">
        <v>1194</v>
      </c>
      <c r="HIP663" s="305" t="s">
        <v>1194</v>
      </c>
      <c r="HIQ663" s="305" t="s">
        <v>1194</v>
      </c>
      <c r="HIR663" s="305" t="s">
        <v>1194</v>
      </c>
      <c r="HIS663" s="305" t="s">
        <v>1194</v>
      </c>
      <c r="HIT663" s="305" t="s">
        <v>1194</v>
      </c>
      <c r="HIU663" s="305" t="s">
        <v>1194</v>
      </c>
      <c r="HIV663" s="305" t="s">
        <v>1194</v>
      </c>
      <c r="HIW663" s="305" t="s">
        <v>1194</v>
      </c>
      <c r="HIX663" s="305" t="s">
        <v>1194</v>
      </c>
      <c r="HIY663" s="305" t="s">
        <v>1194</v>
      </c>
      <c r="HIZ663" s="305" t="s">
        <v>1194</v>
      </c>
      <c r="HJA663" s="305" t="s">
        <v>1194</v>
      </c>
      <c r="HJB663" s="305" t="s">
        <v>1194</v>
      </c>
      <c r="HJC663" s="305" t="s">
        <v>1194</v>
      </c>
      <c r="HJD663" s="305" t="s">
        <v>1194</v>
      </c>
      <c r="HJE663" s="305" t="s">
        <v>1194</v>
      </c>
      <c r="HJF663" s="305" t="s">
        <v>1194</v>
      </c>
      <c r="HJG663" s="305" t="s">
        <v>1194</v>
      </c>
      <c r="HJH663" s="305" t="s">
        <v>1194</v>
      </c>
      <c r="HJI663" s="305" t="s">
        <v>1194</v>
      </c>
      <c r="HJJ663" s="305" t="s">
        <v>1194</v>
      </c>
      <c r="HJK663" s="305" t="s">
        <v>1194</v>
      </c>
      <c r="HJL663" s="305" t="s">
        <v>1194</v>
      </c>
      <c r="HJM663" s="305" t="s">
        <v>1194</v>
      </c>
      <c r="HJN663" s="305" t="s">
        <v>1194</v>
      </c>
      <c r="HJO663" s="305" t="s">
        <v>1194</v>
      </c>
      <c r="HJP663" s="305" t="s">
        <v>1194</v>
      </c>
      <c r="HJQ663" s="305" t="s">
        <v>1194</v>
      </c>
      <c r="HJR663" s="305" t="s">
        <v>1194</v>
      </c>
      <c r="HJS663" s="305" t="s">
        <v>1194</v>
      </c>
      <c r="HJT663" s="305" t="s">
        <v>1194</v>
      </c>
      <c r="HJU663" s="305" t="s">
        <v>1194</v>
      </c>
      <c r="HJV663" s="305" t="s">
        <v>1194</v>
      </c>
      <c r="HJW663" s="305" t="s">
        <v>1194</v>
      </c>
      <c r="HJX663" s="305" t="s">
        <v>1194</v>
      </c>
      <c r="HJY663" s="305" t="s">
        <v>1194</v>
      </c>
      <c r="HJZ663" s="305" t="s">
        <v>1194</v>
      </c>
      <c r="HKA663" s="305" t="s">
        <v>1194</v>
      </c>
      <c r="HKB663" s="305" t="s">
        <v>1194</v>
      </c>
      <c r="HKC663" s="305" t="s">
        <v>1194</v>
      </c>
      <c r="HKD663" s="305" t="s">
        <v>1194</v>
      </c>
      <c r="HKE663" s="305" t="s">
        <v>1194</v>
      </c>
      <c r="HKF663" s="305" t="s">
        <v>1194</v>
      </c>
      <c r="HKG663" s="305" t="s">
        <v>1194</v>
      </c>
      <c r="HKH663" s="305" t="s">
        <v>1194</v>
      </c>
      <c r="HKI663" s="305" t="s">
        <v>1194</v>
      </c>
      <c r="HKJ663" s="305" t="s">
        <v>1194</v>
      </c>
      <c r="HKK663" s="305" t="s">
        <v>1194</v>
      </c>
      <c r="HKL663" s="305" t="s">
        <v>1194</v>
      </c>
      <c r="HKM663" s="305" t="s">
        <v>1194</v>
      </c>
      <c r="HKN663" s="305" t="s">
        <v>1194</v>
      </c>
      <c r="HKO663" s="305" t="s">
        <v>1194</v>
      </c>
      <c r="HKP663" s="305" t="s">
        <v>1194</v>
      </c>
      <c r="HKQ663" s="305" t="s">
        <v>1194</v>
      </c>
      <c r="HKR663" s="305" t="s">
        <v>1194</v>
      </c>
      <c r="HKS663" s="305" t="s">
        <v>1194</v>
      </c>
      <c r="HKT663" s="305" t="s">
        <v>1194</v>
      </c>
      <c r="HKU663" s="305" t="s">
        <v>1194</v>
      </c>
      <c r="HKV663" s="305" t="s">
        <v>1194</v>
      </c>
      <c r="HKW663" s="305" t="s">
        <v>1194</v>
      </c>
      <c r="HKX663" s="305" t="s">
        <v>1194</v>
      </c>
      <c r="HKY663" s="305" t="s">
        <v>1194</v>
      </c>
      <c r="HKZ663" s="305" t="s">
        <v>1194</v>
      </c>
      <c r="HLA663" s="305" t="s">
        <v>1194</v>
      </c>
      <c r="HLB663" s="305" t="s">
        <v>1194</v>
      </c>
      <c r="HLC663" s="305" t="s">
        <v>1194</v>
      </c>
      <c r="HLD663" s="305" t="s">
        <v>1194</v>
      </c>
      <c r="HLE663" s="305" t="s">
        <v>1194</v>
      </c>
      <c r="HLF663" s="305" t="s">
        <v>1194</v>
      </c>
      <c r="HLG663" s="305" t="s">
        <v>1194</v>
      </c>
      <c r="HLH663" s="305" t="s">
        <v>1194</v>
      </c>
      <c r="HLI663" s="305" t="s">
        <v>1194</v>
      </c>
      <c r="HLJ663" s="305" t="s">
        <v>1194</v>
      </c>
      <c r="HLK663" s="305" t="s">
        <v>1194</v>
      </c>
      <c r="HLL663" s="305" t="s">
        <v>1194</v>
      </c>
      <c r="HLM663" s="305" t="s">
        <v>1194</v>
      </c>
      <c r="HLN663" s="305" t="s">
        <v>1194</v>
      </c>
      <c r="HLO663" s="305" t="s">
        <v>1194</v>
      </c>
      <c r="HLP663" s="305" t="s">
        <v>1194</v>
      </c>
      <c r="HLQ663" s="305" t="s">
        <v>1194</v>
      </c>
      <c r="HLR663" s="305" t="s">
        <v>1194</v>
      </c>
      <c r="HLS663" s="305" t="s">
        <v>1194</v>
      </c>
      <c r="HLT663" s="305" t="s">
        <v>1194</v>
      </c>
      <c r="HLU663" s="305" t="s">
        <v>1194</v>
      </c>
      <c r="HLV663" s="305" t="s">
        <v>1194</v>
      </c>
      <c r="HLW663" s="305" t="s">
        <v>1194</v>
      </c>
      <c r="HLX663" s="305" t="s">
        <v>1194</v>
      </c>
      <c r="HLY663" s="305" t="s">
        <v>1194</v>
      </c>
      <c r="HLZ663" s="305" t="s">
        <v>1194</v>
      </c>
      <c r="HMA663" s="305" t="s">
        <v>1194</v>
      </c>
      <c r="HMB663" s="305" t="s">
        <v>1194</v>
      </c>
      <c r="HMC663" s="305" t="s">
        <v>1194</v>
      </c>
      <c r="HMD663" s="305" t="s">
        <v>1194</v>
      </c>
      <c r="HME663" s="305" t="s">
        <v>1194</v>
      </c>
      <c r="HMF663" s="305" t="s">
        <v>1194</v>
      </c>
      <c r="HMG663" s="305" t="s">
        <v>1194</v>
      </c>
      <c r="HMH663" s="305" t="s">
        <v>1194</v>
      </c>
      <c r="HMI663" s="305" t="s">
        <v>1194</v>
      </c>
      <c r="HMJ663" s="305" t="s">
        <v>1194</v>
      </c>
      <c r="HMK663" s="305" t="s">
        <v>1194</v>
      </c>
      <c r="HML663" s="305" t="s">
        <v>1194</v>
      </c>
      <c r="HMM663" s="305" t="s">
        <v>1194</v>
      </c>
      <c r="HMN663" s="305" t="s">
        <v>1194</v>
      </c>
      <c r="HMO663" s="305" t="s">
        <v>1194</v>
      </c>
      <c r="HMP663" s="305" t="s">
        <v>1194</v>
      </c>
      <c r="HMQ663" s="305" t="s">
        <v>1194</v>
      </c>
      <c r="HMR663" s="305" t="s">
        <v>1194</v>
      </c>
      <c r="HMS663" s="305" t="s">
        <v>1194</v>
      </c>
      <c r="HMT663" s="305" t="s">
        <v>1194</v>
      </c>
      <c r="HMU663" s="305" t="s">
        <v>1194</v>
      </c>
      <c r="HMV663" s="305" t="s">
        <v>1194</v>
      </c>
      <c r="HMW663" s="305" t="s">
        <v>1194</v>
      </c>
      <c r="HMX663" s="305" t="s">
        <v>1194</v>
      </c>
      <c r="HMY663" s="305" t="s">
        <v>1194</v>
      </c>
      <c r="HMZ663" s="305" t="s">
        <v>1194</v>
      </c>
      <c r="HNA663" s="305" t="s">
        <v>1194</v>
      </c>
      <c r="HNB663" s="305" t="s">
        <v>1194</v>
      </c>
      <c r="HNC663" s="305" t="s">
        <v>1194</v>
      </c>
      <c r="HND663" s="305" t="s">
        <v>1194</v>
      </c>
      <c r="HNE663" s="305" t="s">
        <v>1194</v>
      </c>
      <c r="HNF663" s="305" t="s">
        <v>1194</v>
      </c>
      <c r="HNG663" s="305" t="s">
        <v>1194</v>
      </c>
      <c r="HNH663" s="305" t="s">
        <v>1194</v>
      </c>
      <c r="HNI663" s="305" t="s">
        <v>1194</v>
      </c>
      <c r="HNJ663" s="305" t="s">
        <v>1194</v>
      </c>
      <c r="HNK663" s="305" t="s">
        <v>1194</v>
      </c>
      <c r="HNL663" s="305" t="s">
        <v>1194</v>
      </c>
      <c r="HNM663" s="305" t="s">
        <v>1194</v>
      </c>
      <c r="HNN663" s="305" t="s">
        <v>1194</v>
      </c>
      <c r="HNO663" s="305" t="s">
        <v>1194</v>
      </c>
      <c r="HNP663" s="305" t="s">
        <v>1194</v>
      </c>
      <c r="HNQ663" s="305" t="s">
        <v>1194</v>
      </c>
      <c r="HNR663" s="305" t="s">
        <v>1194</v>
      </c>
      <c r="HNS663" s="305" t="s">
        <v>1194</v>
      </c>
      <c r="HNT663" s="305" t="s">
        <v>1194</v>
      </c>
      <c r="HNU663" s="305" t="s">
        <v>1194</v>
      </c>
      <c r="HNV663" s="305" t="s">
        <v>1194</v>
      </c>
      <c r="HNW663" s="305" t="s">
        <v>1194</v>
      </c>
      <c r="HNX663" s="305" t="s">
        <v>1194</v>
      </c>
      <c r="HNY663" s="305" t="s">
        <v>1194</v>
      </c>
      <c r="HNZ663" s="305" t="s">
        <v>1194</v>
      </c>
      <c r="HOA663" s="305" t="s">
        <v>1194</v>
      </c>
      <c r="HOB663" s="305" t="s">
        <v>1194</v>
      </c>
      <c r="HOC663" s="305" t="s">
        <v>1194</v>
      </c>
      <c r="HOD663" s="305" t="s">
        <v>1194</v>
      </c>
      <c r="HOE663" s="305" t="s">
        <v>1194</v>
      </c>
      <c r="HOF663" s="305" t="s">
        <v>1194</v>
      </c>
      <c r="HOG663" s="305" t="s">
        <v>1194</v>
      </c>
      <c r="HOH663" s="305" t="s">
        <v>1194</v>
      </c>
      <c r="HOI663" s="305" t="s">
        <v>1194</v>
      </c>
      <c r="HOJ663" s="305" t="s">
        <v>1194</v>
      </c>
      <c r="HOK663" s="305" t="s">
        <v>1194</v>
      </c>
      <c r="HOL663" s="305" t="s">
        <v>1194</v>
      </c>
      <c r="HOM663" s="305" t="s">
        <v>1194</v>
      </c>
      <c r="HON663" s="305" t="s">
        <v>1194</v>
      </c>
      <c r="HOO663" s="305" t="s">
        <v>1194</v>
      </c>
      <c r="HOP663" s="305" t="s">
        <v>1194</v>
      </c>
      <c r="HOQ663" s="305" t="s">
        <v>1194</v>
      </c>
      <c r="HOR663" s="305" t="s">
        <v>1194</v>
      </c>
      <c r="HOS663" s="305" t="s">
        <v>1194</v>
      </c>
      <c r="HOT663" s="305" t="s">
        <v>1194</v>
      </c>
      <c r="HOU663" s="305" t="s">
        <v>1194</v>
      </c>
      <c r="HOV663" s="305" t="s">
        <v>1194</v>
      </c>
      <c r="HOW663" s="305" t="s">
        <v>1194</v>
      </c>
      <c r="HOX663" s="305" t="s">
        <v>1194</v>
      </c>
      <c r="HOY663" s="305" t="s">
        <v>1194</v>
      </c>
      <c r="HOZ663" s="305" t="s">
        <v>1194</v>
      </c>
      <c r="HPA663" s="305" t="s">
        <v>1194</v>
      </c>
      <c r="HPB663" s="305" t="s">
        <v>1194</v>
      </c>
      <c r="HPC663" s="305" t="s">
        <v>1194</v>
      </c>
      <c r="HPD663" s="305" t="s">
        <v>1194</v>
      </c>
      <c r="HPE663" s="305" t="s">
        <v>1194</v>
      </c>
      <c r="HPF663" s="305" t="s">
        <v>1194</v>
      </c>
      <c r="HPG663" s="305" t="s">
        <v>1194</v>
      </c>
      <c r="HPH663" s="305" t="s">
        <v>1194</v>
      </c>
      <c r="HPI663" s="305" t="s">
        <v>1194</v>
      </c>
      <c r="HPJ663" s="305" t="s">
        <v>1194</v>
      </c>
      <c r="HPK663" s="305" t="s">
        <v>1194</v>
      </c>
      <c r="HPL663" s="305" t="s">
        <v>1194</v>
      </c>
      <c r="HPM663" s="305" t="s">
        <v>1194</v>
      </c>
      <c r="HPN663" s="305" t="s">
        <v>1194</v>
      </c>
      <c r="HPO663" s="305" t="s">
        <v>1194</v>
      </c>
      <c r="HPP663" s="305" t="s">
        <v>1194</v>
      </c>
      <c r="HPQ663" s="305" t="s">
        <v>1194</v>
      </c>
      <c r="HPR663" s="305" t="s">
        <v>1194</v>
      </c>
      <c r="HPS663" s="305" t="s">
        <v>1194</v>
      </c>
      <c r="HPT663" s="305" t="s">
        <v>1194</v>
      </c>
      <c r="HPU663" s="305" t="s">
        <v>1194</v>
      </c>
      <c r="HPV663" s="305" t="s">
        <v>1194</v>
      </c>
      <c r="HPW663" s="305" t="s">
        <v>1194</v>
      </c>
      <c r="HPX663" s="305" t="s">
        <v>1194</v>
      </c>
      <c r="HPY663" s="305" t="s">
        <v>1194</v>
      </c>
      <c r="HPZ663" s="305" t="s">
        <v>1194</v>
      </c>
      <c r="HQA663" s="305" t="s">
        <v>1194</v>
      </c>
      <c r="HQB663" s="305" t="s">
        <v>1194</v>
      </c>
      <c r="HQC663" s="305" t="s">
        <v>1194</v>
      </c>
      <c r="HQD663" s="305" t="s">
        <v>1194</v>
      </c>
      <c r="HQE663" s="305" t="s">
        <v>1194</v>
      </c>
      <c r="HQF663" s="305" t="s">
        <v>1194</v>
      </c>
      <c r="HQG663" s="305" t="s">
        <v>1194</v>
      </c>
      <c r="HQH663" s="305" t="s">
        <v>1194</v>
      </c>
      <c r="HQI663" s="305" t="s">
        <v>1194</v>
      </c>
      <c r="HQJ663" s="305" t="s">
        <v>1194</v>
      </c>
      <c r="HQK663" s="305" t="s">
        <v>1194</v>
      </c>
      <c r="HQL663" s="305" t="s">
        <v>1194</v>
      </c>
      <c r="HQM663" s="305" t="s">
        <v>1194</v>
      </c>
      <c r="HQN663" s="305" t="s">
        <v>1194</v>
      </c>
      <c r="HQO663" s="305" t="s">
        <v>1194</v>
      </c>
      <c r="HQP663" s="305" t="s">
        <v>1194</v>
      </c>
      <c r="HQQ663" s="305" t="s">
        <v>1194</v>
      </c>
      <c r="HQR663" s="305" t="s">
        <v>1194</v>
      </c>
      <c r="HQS663" s="305" t="s">
        <v>1194</v>
      </c>
      <c r="HQT663" s="305" t="s">
        <v>1194</v>
      </c>
      <c r="HQU663" s="305" t="s">
        <v>1194</v>
      </c>
      <c r="HQV663" s="305" t="s">
        <v>1194</v>
      </c>
      <c r="HQW663" s="305" t="s">
        <v>1194</v>
      </c>
      <c r="HQX663" s="305" t="s">
        <v>1194</v>
      </c>
      <c r="HQY663" s="305" t="s">
        <v>1194</v>
      </c>
      <c r="HQZ663" s="305" t="s">
        <v>1194</v>
      </c>
      <c r="HRA663" s="305" t="s">
        <v>1194</v>
      </c>
      <c r="HRB663" s="305" t="s">
        <v>1194</v>
      </c>
      <c r="HRC663" s="305" t="s">
        <v>1194</v>
      </c>
      <c r="HRD663" s="305" t="s">
        <v>1194</v>
      </c>
      <c r="HRE663" s="305" t="s">
        <v>1194</v>
      </c>
      <c r="HRF663" s="305" t="s">
        <v>1194</v>
      </c>
      <c r="HRG663" s="305" t="s">
        <v>1194</v>
      </c>
      <c r="HRH663" s="305" t="s">
        <v>1194</v>
      </c>
      <c r="HRI663" s="305" t="s">
        <v>1194</v>
      </c>
      <c r="HRJ663" s="305" t="s">
        <v>1194</v>
      </c>
      <c r="HRK663" s="305" t="s">
        <v>1194</v>
      </c>
      <c r="HRL663" s="305" t="s">
        <v>1194</v>
      </c>
      <c r="HRM663" s="305" t="s">
        <v>1194</v>
      </c>
      <c r="HRN663" s="305" t="s">
        <v>1194</v>
      </c>
      <c r="HRO663" s="305" t="s">
        <v>1194</v>
      </c>
      <c r="HRP663" s="305" t="s">
        <v>1194</v>
      </c>
      <c r="HRQ663" s="305" t="s">
        <v>1194</v>
      </c>
      <c r="HRR663" s="305" t="s">
        <v>1194</v>
      </c>
      <c r="HRS663" s="305" t="s">
        <v>1194</v>
      </c>
      <c r="HRT663" s="305" t="s">
        <v>1194</v>
      </c>
      <c r="HRU663" s="305" t="s">
        <v>1194</v>
      </c>
      <c r="HRV663" s="305" t="s">
        <v>1194</v>
      </c>
      <c r="HRW663" s="305" t="s">
        <v>1194</v>
      </c>
      <c r="HRX663" s="305" t="s">
        <v>1194</v>
      </c>
      <c r="HRY663" s="305" t="s">
        <v>1194</v>
      </c>
      <c r="HRZ663" s="305" t="s">
        <v>1194</v>
      </c>
      <c r="HSA663" s="305" t="s">
        <v>1194</v>
      </c>
      <c r="HSB663" s="305" t="s">
        <v>1194</v>
      </c>
      <c r="HSC663" s="305" t="s">
        <v>1194</v>
      </c>
      <c r="HSD663" s="305" t="s">
        <v>1194</v>
      </c>
      <c r="HSE663" s="305" t="s">
        <v>1194</v>
      </c>
      <c r="HSF663" s="305" t="s">
        <v>1194</v>
      </c>
      <c r="HSG663" s="305" t="s">
        <v>1194</v>
      </c>
      <c r="HSH663" s="305" t="s">
        <v>1194</v>
      </c>
      <c r="HSI663" s="305" t="s">
        <v>1194</v>
      </c>
      <c r="HSJ663" s="305" t="s">
        <v>1194</v>
      </c>
      <c r="HSK663" s="305" t="s">
        <v>1194</v>
      </c>
      <c r="HSL663" s="305" t="s">
        <v>1194</v>
      </c>
      <c r="HSM663" s="305" t="s">
        <v>1194</v>
      </c>
      <c r="HSN663" s="305" t="s">
        <v>1194</v>
      </c>
      <c r="HSO663" s="305" t="s">
        <v>1194</v>
      </c>
      <c r="HSP663" s="305" t="s">
        <v>1194</v>
      </c>
      <c r="HSQ663" s="305" t="s">
        <v>1194</v>
      </c>
      <c r="HSR663" s="305" t="s">
        <v>1194</v>
      </c>
      <c r="HSS663" s="305" t="s">
        <v>1194</v>
      </c>
      <c r="HST663" s="305" t="s">
        <v>1194</v>
      </c>
      <c r="HSU663" s="305" t="s">
        <v>1194</v>
      </c>
      <c r="HSV663" s="305" t="s">
        <v>1194</v>
      </c>
      <c r="HSW663" s="305" t="s">
        <v>1194</v>
      </c>
      <c r="HSX663" s="305" t="s">
        <v>1194</v>
      </c>
      <c r="HSY663" s="305" t="s">
        <v>1194</v>
      </c>
      <c r="HSZ663" s="305" t="s">
        <v>1194</v>
      </c>
      <c r="HTA663" s="305" t="s">
        <v>1194</v>
      </c>
      <c r="HTB663" s="305" t="s">
        <v>1194</v>
      </c>
      <c r="HTC663" s="305" t="s">
        <v>1194</v>
      </c>
      <c r="HTD663" s="305" t="s">
        <v>1194</v>
      </c>
      <c r="HTE663" s="305" t="s">
        <v>1194</v>
      </c>
      <c r="HTF663" s="305" t="s">
        <v>1194</v>
      </c>
      <c r="HTG663" s="305" t="s">
        <v>1194</v>
      </c>
      <c r="HTH663" s="305" t="s">
        <v>1194</v>
      </c>
      <c r="HTI663" s="305" t="s">
        <v>1194</v>
      </c>
      <c r="HTJ663" s="305" t="s">
        <v>1194</v>
      </c>
      <c r="HTK663" s="305" t="s">
        <v>1194</v>
      </c>
      <c r="HTL663" s="305" t="s">
        <v>1194</v>
      </c>
      <c r="HTM663" s="305" t="s">
        <v>1194</v>
      </c>
      <c r="HTN663" s="305" t="s">
        <v>1194</v>
      </c>
      <c r="HTO663" s="305" t="s">
        <v>1194</v>
      </c>
      <c r="HTP663" s="305" t="s">
        <v>1194</v>
      </c>
      <c r="HTQ663" s="305" t="s">
        <v>1194</v>
      </c>
      <c r="HTR663" s="305" t="s">
        <v>1194</v>
      </c>
      <c r="HTS663" s="305" t="s">
        <v>1194</v>
      </c>
      <c r="HTT663" s="305" t="s">
        <v>1194</v>
      </c>
      <c r="HTU663" s="305" t="s">
        <v>1194</v>
      </c>
      <c r="HTV663" s="305" t="s">
        <v>1194</v>
      </c>
      <c r="HTW663" s="305" t="s">
        <v>1194</v>
      </c>
      <c r="HTX663" s="305" t="s">
        <v>1194</v>
      </c>
      <c r="HTY663" s="305" t="s">
        <v>1194</v>
      </c>
      <c r="HTZ663" s="305" t="s">
        <v>1194</v>
      </c>
      <c r="HUA663" s="305" t="s">
        <v>1194</v>
      </c>
      <c r="HUB663" s="305" t="s">
        <v>1194</v>
      </c>
      <c r="HUC663" s="305" t="s">
        <v>1194</v>
      </c>
      <c r="HUD663" s="305" t="s">
        <v>1194</v>
      </c>
      <c r="HUE663" s="305" t="s">
        <v>1194</v>
      </c>
      <c r="HUF663" s="305" t="s">
        <v>1194</v>
      </c>
      <c r="HUG663" s="305" t="s">
        <v>1194</v>
      </c>
      <c r="HUH663" s="305" t="s">
        <v>1194</v>
      </c>
      <c r="HUI663" s="305" t="s">
        <v>1194</v>
      </c>
      <c r="HUJ663" s="305" t="s">
        <v>1194</v>
      </c>
      <c r="HUK663" s="305" t="s">
        <v>1194</v>
      </c>
      <c r="HUL663" s="305" t="s">
        <v>1194</v>
      </c>
      <c r="HUM663" s="305" t="s">
        <v>1194</v>
      </c>
      <c r="HUN663" s="305" t="s">
        <v>1194</v>
      </c>
      <c r="HUO663" s="305" t="s">
        <v>1194</v>
      </c>
      <c r="HUP663" s="305" t="s">
        <v>1194</v>
      </c>
      <c r="HUQ663" s="305" t="s">
        <v>1194</v>
      </c>
      <c r="HUR663" s="305" t="s">
        <v>1194</v>
      </c>
      <c r="HUS663" s="305" t="s">
        <v>1194</v>
      </c>
      <c r="HUT663" s="305" t="s">
        <v>1194</v>
      </c>
      <c r="HUU663" s="305" t="s">
        <v>1194</v>
      </c>
      <c r="HUV663" s="305" t="s">
        <v>1194</v>
      </c>
      <c r="HUW663" s="305" t="s">
        <v>1194</v>
      </c>
      <c r="HUX663" s="305" t="s">
        <v>1194</v>
      </c>
      <c r="HUY663" s="305" t="s">
        <v>1194</v>
      </c>
      <c r="HUZ663" s="305" t="s">
        <v>1194</v>
      </c>
      <c r="HVA663" s="305" t="s">
        <v>1194</v>
      </c>
      <c r="HVB663" s="305" t="s">
        <v>1194</v>
      </c>
      <c r="HVC663" s="305" t="s">
        <v>1194</v>
      </c>
      <c r="HVD663" s="305" t="s">
        <v>1194</v>
      </c>
      <c r="HVE663" s="305" t="s">
        <v>1194</v>
      </c>
      <c r="HVF663" s="305" t="s">
        <v>1194</v>
      </c>
      <c r="HVG663" s="305" t="s">
        <v>1194</v>
      </c>
      <c r="HVH663" s="305" t="s">
        <v>1194</v>
      </c>
      <c r="HVI663" s="305" t="s">
        <v>1194</v>
      </c>
      <c r="HVJ663" s="305" t="s">
        <v>1194</v>
      </c>
      <c r="HVK663" s="305" t="s">
        <v>1194</v>
      </c>
      <c r="HVL663" s="305" t="s">
        <v>1194</v>
      </c>
      <c r="HVM663" s="305" t="s">
        <v>1194</v>
      </c>
      <c r="HVN663" s="305" t="s">
        <v>1194</v>
      </c>
      <c r="HVO663" s="305" t="s">
        <v>1194</v>
      </c>
      <c r="HVP663" s="305" t="s">
        <v>1194</v>
      </c>
      <c r="HVQ663" s="305" t="s">
        <v>1194</v>
      </c>
      <c r="HVR663" s="305" t="s">
        <v>1194</v>
      </c>
      <c r="HVS663" s="305" t="s">
        <v>1194</v>
      </c>
      <c r="HVT663" s="305" t="s">
        <v>1194</v>
      </c>
      <c r="HVU663" s="305" t="s">
        <v>1194</v>
      </c>
      <c r="HVV663" s="305" t="s">
        <v>1194</v>
      </c>
      <c r="HVW663" s="305" t="s">
        <v>1194</v>
      </c>
      <c r="HVX663" s="305" t="s">
        <v>1194</v>
      </c>
      <c r="HVY663" s="305" t="s">
        <v>1194</v>
      </c>
      <c r="HVZ663" s="305" t="s">
        <v>1194</v>
      </c>
      <c r="HWA663" s="305" t="s">
        <v>1194</v>
      </c>
      <c r="HWB663" s="305" t="s">
        <v>1194</v>
      </c>
      <c r="HWC663" s="305" t="s">
        <v>1194</v>
      </c>
      <c r="HWD663" s="305" t="s">
        <v>1194</v>
      </c>
      <c r="HWE663" s="305" t="s">
        <v>1194</v>
      </c>
      <c r="HWF663" s="305" t="s">
        <v>1194</v>
      </c>
      <c r="HWG663" s="305" t="s">
        <v>1194</v>
      </c>
      <c r="HWH663" s="305" t="s">
        <v>1194</v>
      </c>
      <c r="HWI663" s="305" t="s">
        <v>1194</v>
      </c>
      <c r="HWJ663" s="305" t="s">
        <v>1194</v>
      </c>
      <c r="HWK663" s="305" t="s">
        <v>1194</v>
      </c>
      <c r="HWL663" s="305" t="s">
        <v>1194</v>
      </c>
      <c r="HWM663" s="305" t="s">
        <v>1194</v>
      </c>
      <c r="HWN663" s="305" t="s">
        <v>1194</v>
      </c>
      <c r="HWO663" s="305" t="s">
        <v>1194</v>
      </c>
      <c r="HWP663" s="305" t="s">
        <v>1194</v>
      </c>
      <c r="HWQ663" s="305" t="s">
        <v>1194</v>
      </c>
      <c r="HWR663" s="305" t="s">
        <v>1194</v>
      </c>
      <c r="HWS663" s="305" t="s">
        <v>1194</v>
      </c>
      <c r="HWT663" s="305" t="s">
        <v>1194</v>
      </c>
      <c r="HWU663" s="305" t="s">
        <v>1194</v>
      </c>
      <c r="HWV663" s="305" t="s">
        <v>1194</v>
      </c>
      <c r="HWW663" s="305" t="s">
        <v>1194</v>
      </c>
      <c r="HWX663" s="305" t="s">
        <v>1194</v>
      </c>
      <c r="HWY663" s="305" t="s">
        <v>1194</v>
      </c>
      <c r="HWZ663" s="305" t="s">
        <v>1194</v>
      </c>
      <c r="HXA663" s="305" t="s">
        <v>1194</v>
      </c>
      <c r="HXB663" s="305" t="s">
        <v>1194</v>
      </c>
      <c r="HXC663" s="305" t="s">
        <v>1194</v>
      </c>
      <c r="HXD663" s="305" t="s">
        <v>1194</v>
      </c>
      <c r="HXE663" s="305" t="s">
        <v>1194</v>
      </c>
      <c r="HXF663" s="305" t="s">
        <v>1194</v>
      </c>
      <c r="HXG663" s="305" t="s">
        <v>1194</v>
      </c>
      <c r="HXH663" s="305" t="s">
        <v>1194</v>
      </c>
      <c r="HXI663" s="305" t="s">
        <v>1194</v>
      </c>
      <c r="HXJ663" s="305" t="s">
        <v>1194</v>
      </c>
      <c r="HXK663" s="305" t="s">
        <v>1194</v>
      </c>
      <c r="HXL663" s="305" t="s">
        <v>1194</v>
      </c>
      <c r="HXM663" s="305" t="s">
        <v>1194</v>
      </c>
      <c r="HXN663" s="305" t="s">
        <v>1194</v>
      </c>
      <c r="HXO663" s="305" t="s">
        <v>1194</v>
      </c>
      <c r="HXP663" s="305" t="s">
        <v>1194</v>
      </c>
      <c r="HXQ663" s="305" t="s">
        <v>1194</v>
      </c>
      <c r="HXR663" s="305" t="s">
        <v>1194</v>
      </c>
      <c r="HXS663" s="305" t="s">
        <v>1194</v>
      </c>
      <c r="HXT663" s="305" t="s">
        <v>1194</v>
      </c>
      <c r="HXU663" s="305" t="s">
        <v>1194</v>
      </c>
      <c r="HXV663" s="305" t="s">
        <v>1194</v>
      </c>
      <c r="HXW663" s="305" t="s">
        <v>1194</v>
      </c>
      <c r="HXX663" s="305" t="s">
        <v>1194</v>
      </c>
      <c r="HXY663" s="305" t="s">
        <v>1194</v>
      </c>
      <c r="HXZ663" s="305" t="s">
        <v>1194</v>
      </c>
      <c r="HYA663" s="305" t="s">
        <v>1194</v>
      </c>
      <c r="HYB663" s="305" t="s">
        <v>1194</v>
      </c>
      <c r="HYC663" s="305" t="s">
        <v>1194</v>
      </c>
      <c r="HYD663" s="305" t="s">
        <v>1194</v>
      </c>
      <c r="HYE663" s="305" t="s">
        <v>1194</v>
      </c>
      <c r="HYF663" s="305" t="s">
        <v>1194</v>
      </c>
      <c r="HYG663" s="305" t="s">
        <v>1194</v>
      </c>
      <c r="HYH663" s="305" t="s">
        <v>1194</v>
      </c>
      <c r="HYI663" s="305" t="s">
        <v>1194</v>
      </c>
      <c r="HYJ663" s="305" t="s">
        <v>1194</v>
      </c>
      <c r="HYK663" s="305" t="s">
        <v>1194</v>
      </c>
      <c r="HYL663" s="305" t="s">
        <v>1194</v>
      </c>
      <c r="HYM663" s="305" t="s">
        <v>1194</v>
      </c>
      <c r="HYN663" s="305" t="s">
        <v>1194</v>
      </c>
      <c r="HYO663" s="305" t="s">
        <v>1194</v>
      </c>
      <c r="HYP663" s="305" t="s">
        <v>1194</v>
      </c>
      <c r="HYQ663" s="305" t="s">
        <v>1194</v>
      </c>
      <c r="HYR663" s="305" t="s">
        <v>1194</v>
      </c>
      <c r="HYS663" s="305" t="s">
        <v>1194</v>
      </c>
      <c r="HYT663" s="305" t="s">
        <v>1194</v>
      </c>
      <c r="HYU663" s="305" t="s">
        <v>1194</v>
      </c>
      <c r="HYV663" s="305" t="s">
        <v>1194</v>
      </c>
      <c r="HYW663" s="305" t="s">
        <v>1194</v>
      </c>
      <c r="HYX663" s="305" t="s">
        <v>1194</v>
      </c>
      <c r="HYY663" s="305" t="s">
        <v>1194</v>
      </c>
      <c r="HYZ663" s="305" t="s">
        <v>1194</v>
      </c>
      <c r="HZA663" s="305" t="s">
        <v>1194</v>
      </c>
      <c r="HZB663" s="305" t="s">
        <v>1194</v>
      </c>
      <c r="HZC663" s="305" t="s">
        <v>1194</v>
      </c>
      <c r="HZD663" s="305" t="s">
        <v>1194</v>
      </c>
      <c r="HZE663" s="305" t="s">
        <v>1194</v>
      </c>
      <c r="HZF663" s="305" t="s">
        <v>1194</v>
      </c>
      <c r="HZG663" s="305" t="s">
        <v>1194</v>
      </c>
      <c r="HZH663" s="305" t="s">
        <v>1194</v>
      </c>
      <c r="HZI663" s="305" t="s">
        <v>1194</v>
      </c>
      <c r="HZJ663" s="305" t="s">
        <v>1194</v>
      </c>
      <c r="HZK663" s="305" t="s">
        <v>1194</v>
      </c>
      <c r="HZL663" s="305" t="s">
        <v>1194</v>
      </c>
      <c r="HZM663" s="305" t="s">
        <v>1194</v>
      </c>
      <c r="HZN663" s="305" t="s">
        <v>1194</v>
      </c>
      <c r="HZO663" s="305" t="s">
        <v>1194</v>
      </c>
      <c r="HZP663" s="305" t="s">
        <v>1194</v>
      </c>
      <c r="HZQ663" s="305" t="s">
        <v>1194</v>
      </c>
      <c r="HZR663" s="305" t="s">
        <v>1194</v>
      </c>
      <c r="HZS663" s="305" t="s">
        <v>1194</v>
      </c>
      <c r="HZT663" s="305" t="s">
        <v>1194</v>
      </c>
      <c r="HZU663" s="305" t="s">
        <v>1194</v>
      </c>
      <c r="HZV663" s="305" t="s">
        <v>1194</v>
      </c>
      <c r="HZW663" s="305" t="s">
        <v>1194</v>
      </c>
      <c r="HZX663" s="305" t="s">
        <v>1194</v>
      </c>
      <c r="HZY663" s="305" t="s">
        <v>1194</v>
      </c>
      <c r="HZZ663" s="305" t="s">
        <v>1194</v>
      </c>
      <c r="IAA663" s="305" t="s">
        <v>1194</v>
      </c>
      <c r="IAB663" s="305" t="s">
        <v>1194</v>
      </c>
      <c r="IAC663" s="305" t="s">
        <v>1194</v>
      </c>
      <c r="IAD663" s="305" t="s">
        <v>1194</v>
      </c>
      <c r="IAE663" s="305" t="s">
        <v>1194</v>
      </c>
      <c r="IAF663" s="305" t="s">
        <v>1194</v>
      </c>
      <c r="IAG663" s="305" t="s">
        <v>1194</v>
      </c>
      <c r="IAH663" s="305" t="s">
        <v>1194</v>
      </c>
      <c r="IAI663" s="305" t="s">
        <v>1194</v>
      </c>
      <c r="IAJ663" s="305" t="s">
        <v>1194</v>
      </c>
      <c r="IAK663" s="305" t="s">
        <v>1194</v>
      </c>
      <c r="IAL663" s="305" t="s">
        <v>1194</v>
      </c>
      <c r="IAM663" s="305" t="s">
        <v>1194</v>
      </c>
      <c r="IAN663" s="305" t="s">
        <v>1194</v>
      </c>
      <c r="IAO663" s="305" t="s">
        <v>1194</v>
      </c>
      <c r="IAP663" s="305" t="s">
        <v>1194</v>
      </c>
      <c r="IAQ663" s="305" t="s">
        <v>1194</v>
      </c>
      <c r="IAR663" s="305" t="s">
        <v>1194</v>
      </c>
      <c r="IAS663" s="305" t="s">
        <v>1194</v>
      </c>
      <c r="IAT663" s="305" t="s">
        <v>1194</v>
      </c>
      <c r="IAU663" s="305" t="s">
        <v>1194</v>
      </c>
      <c r="IAV663" s="305" t="s">
        <v>1194</v>
      </c>
      <c r="IAW663" s="305" t="s">
        <v>1194</v>
      </c>
      <c r="IAX663" s="305" t="s">
        <v>1194</v>
      </c>
      <c r="IAY663" s="305" t="s">
        <v>1194</v>
      </c>
      <c r="IAZ663" s="305" t="s">
        <v>1194</v>
      </c>
      <c r="IBA663" s="305" t="s">
        <v>1194</v>
      </c>
      <c r="IBB663" s="305" t="s">
        <v>1194</v>
      </c>
      <c r="IBC663" s="305" t="s">
        <v>1194</v>
      </c>
      <c r="IBD663" s="305" t="s">
        <v>1194</v>
      </c>
      <c r="IBE663" s="305" t="s">
        <v>1194</v>
      </c>
      <c r="IBF663" s="305" t="s">
        <v>1194</v>
      </c>
      <c r="IBG663" s="305" t="s">
        <v>1194</v>
      </c>
      <c r="IBH663" s="305" t="s">
        <v>1194</v>
      </c>
      <c r="IBI663" s="305" t="s">
        <v>1194</v>
      </c>
      <c r="IBJ663" s="305" t="s">
        <v>1194</v>
      </c>
      <c r="IBK663" s="305" t="s">
        <v>1194</v>
      </c>
      <c r="IBL663" s="305" t="s">
        <v>1194</v>
      </c>
      <c r="IBM663" s="305" t="s">
        <v>1194</v>
      </c>
      <c r="IBN663" s="305" t="s">
        <v>1194</v>
      </c>
      <c r="IBO663" s="305" t="s">
        <v>1194</v>
      </c>
      <c r="IBP663" s="305" t="s">
        <v>1194</v>
      </c>
      <c r="IBQ663" s="305" t="s">
        <v>1194</v>
      </c>
      <c r="IBR663" s="305" t="s">
        <v>1194</v>
      </c>
      <c r="IBS663" s="305" t="s">
        <v>1194</v>
      </c>
      <c r="IBT663" s="305" t="s">
        <v>1194</v>
      </c>
      <c r="IBU663" s="305" t="s">
        <v>1194</v>
      </c>
      <c r="IBV663" s="305" t="s">
        <v>1194</v>
      </c>
      <c r="IBW663" s="305" t="s">
        <v>1194</v>
      </c>
      <c r="IBX663" s="305" t="s">
        <v>1194</v>
      </c>
      <c r="IBY663" s="305" t="s">
        <v>1194</v>
      </c>
      <c r="IBZ663" s="305" t="s">
        <v>1194</v>
      </c>
      <c r="ICA663" s="305" t="s">
        <v>1194</v>
      </c>
      <c r="ICB663" s="305" t="s">
        <v>1194</v>
      </c>
      <c r="ICC663" s="305" t="s">
        <v>1194</v>
      </c>
      <c r="ICD663" s="305" t="s">
        <v>1194</v>
      </c>
      <c r="ICE663" s="305" t="s">
        <v>1194</v>
      </c>
      <c r="ICF663" s="305" t="s">
        <v>1194</v>
      </c>
      <c r="ICG663" s="305" t="s">
        <v>1194</v>
      </c>
      <c r="ICH663" s="305" t="s">
        <v>1194</v>
      </c>
      <c r="ICI663" s="305" t="s">
        <v>1194</v>
      </c>
      <c r="ICJ663" s="305" t="s">
        <v>1194</v>
      </c>
      <c r="ICK663" s="305" t="s">
        <v>1194</v>
      </c>
      <c r="ICL663" s="305" t="s">
        <v>1194</v>
      </c>
      <c r="ICM663" s="305" t="s">
        <v>1194</v>
      </c>
      <c r="ICN663" s="305" t="s">
        <v>1194</v>
      </c>
      <c r="ICO663" s="305" t="s">
        <v>1194</v>
      </c>
      <c r="ICP663" s="305" t="s">
        <v>1194</v>
      </c>
      <c r="ICQ663" s="305" t="s">
        <v>1194</v>
      </c>
      <c r="ICR663" s="305" t="s">
        <v>1194</v>
      </c>
      <c r="ICS663" s="305" t="s">
        <v>1194</v>
      </c>
      <c r="ICT663" s="305" t="s">
        <v>1194</v>
      </c>
      <c r="ICU663" s="305" t="s">
        <v>1194</v>
      </c>
      <c r="ICV663" s="305" t="s">
        <v>1194</v>
      </c>
      <c r="ICW663" s="305" t="s">
        <v>1194</v>
      </c>
      <c r="ICX663" s="305" t="s">
        <v>1194</v>
      </c>
      <c r="ICY663" s="305" t="s">
        <v>1194</v>
      </c>
      <c r="ICZ663" s="305" t="s">
        <v>1194</v>
      </c>
      <c r="IDA663" s="305" t="s">
        <v>1194</v>
      </c>
      <c r="IDB663" s="305" t="s">
        <v>1194</v>
      </c>
      <c r="IDC663" s="305" t="s">
        <v>1194</v>
      </c>
      <c r="IDD663" s="305" t="s">
        <v>1194</v>
      </c>
      <c r="IDE663" s="305" t="s">
        <v>1194</v>
      </c>
      <c r="IDF663" s="305" t="s">
        <v>1194</v>
      </c>
      <c r="IDG663" s="305" t="s">
        <v>1194</v>
      </c>
      <c r="IDH663" s="305" t="s">
        <v>1194</v>
      </c>
      <c r="IDI663" s="305" t="s">
        <v>1194</v>
      </c>
      <c r="IDJ663" s="305" t="s">
        <v>1194</v>
      </c>
      <c r="IDK663" s="305" t="s">
        <v>1194</v>
      </c>
      <c r="IDL663" s="305" t="s">
        <v>1194</v>
      </c>
      <c r="IDM663" s="305" t="s">
        <v>1194</v>
      </c>
      <c r="IDN663" s="305" t="s">
        <v>1194</v>
      </c>
      <c r="IDO663" s="305" t="s">
        <v>1194</v>
      </c>
      <c r="IDP663" s="305" t="s">
        <v>1194</v>
      </c>
      <c r="IDQ663" s="305" t="s">
        <v>1194</v>
      </c>
      <c r="IDR663" s="305" t="s">
        <v>1194</v>
      </c>
      <c r="IDS663" s="305" t="s">
        <v>1194</v>
      </c>
      <c r="IDT663" s="305" t="s">
        <v>1194</v>
      </c>
      <c r="IDU663" s="305" t="s">
        <v>1194</v>
      </c>
      <c r="IDV663" s="305" t="s">
        <v>1194</v>
      </c>
      <c r="IDW663" s="305" t="s">
        <v>1194</v>
      </c>
      <c r="IDX663" s="305" t="s">
        <v>1194</v>
      </c>
      <c r="IDY663" s="305" t="s">
        <v>1194</v>
      </c>
      <c r="IDZ663" s="305" t="s">
        <v>1194</v>
      </c>
      <c r="IEA663" s="305" t="s">
        <v>1194</v>
      </c>
      <c r="IEB663" s="305" t="s">
        <v>1194</v>
      </c>
      <c r="IEC663" s="305" t="s">
        <v>1194</v>
      </c>
      <c r="IED663" s="305" t="s">
        <v>1194</v>
      </c>
      <c r="IEE663" s="305" t="s">
        <v>1194</v>
      </c>
      <c r="IEF663" s="305" t="s">
        <v>1194</v>
      </c>
      <c r="IEG663" s="305" t="s">
        <v>1194</v>
      </c>
      <c r="IEH663" s="305" t="s">
        <v>1194</v>
      </c>
      <c r="IEI663" s="305" t="s">
        <v>1194</v>
      </c>
      <c r="IEJ663" s="305" t="s">
        <v>1194</v>
      </c>
      <c r="IEK663" s="305" t="s">
        <v>1194</v>
      </c>
      <c r="IEL663" s="305" t="s">
        <v>1194</v>
      </c>
      <c r="IEM663" s="305" t="s">
        <v>1194</v>
      </c>
      <c r="IEN663" s="305" t="s">
        <v>1194</v>
      </c>
      <c r="IEO663" s="305" t="s">
        <v>1194</v>
      </c>
      <c r="IEP663" s="305" t="s">
        <v>1194</v>
      </c>
      <c r="IEQ663" s="305" t="s">
        <v>1194</v>
      </c>
      <c r="IER663" s="305" t="s">
        <v>1194</v>
      </c>
      <c r="IES663" s="305" t="s">
        <v>1194</v>
      </c>
      <c r="IET663" s="305" t="s">
        <v>1194</v>
      </c>
      <c r="IEU663" s="305" t="s">
        <v>1194</v>
      </c>
      <c r="IEV663" s="305" t="s">
        <v>1194</v>
      </c>
      <c r="IEW663" s="305" t="s">
        <v>1194</v>
      </c>
      <c r="IEX663" s="305" t="s">
        <v>1194</v>
      </c>
      <c r="IEY663" s="305" t="s">
        <v>1194</v>
      </c>
      <c r="IEZ663" s="305" t="s">
        <v>1194</v>
      </c>
      <c r="IFA663" s="305" t="s">
        <v>1194</v>
      </c>
      <c r="IFB663" s="305" t="s">
        <v>1194</v>
      </c>
      <c r="IFC663" s="305" t="s">
        <v>1194</v>
      </c>
      <c r="IFD663" s="305" t="s">
        <v>1194</v>
      </c>
      <c r="IFE663" s="305" t="s">
        <v>1194</v>
      </c>
      <c r="IFF663" s="305" t="s">
        <v>1194</v>
      </c>
      <c r="IFG663" s="305" t="s">
        <v>1194</v>
      </c>
      <c r="IFH663" s="305" t="s">
        <v>1194</v>
      </c>
      <c r="IFI663" s="305" t="s">
        <v>1194</v>
      </c>
      <c r="IFJ663" s="305" t="s">
        <v>1194</v>
      </c>
      <c r="IFK663" s="305" t="s">
        <v>1194</v>
      </c>
      <c r="IFL663" s="305" t="s">
        <v>1194</v>
      </c>
      <c r="IFM663" s="305" t="s">
        <v>1194</v>
      </c>
      <c r="IFN663" s="305" t="s">
        <v>1194</v>
      </c>
      <c r="IFO663" s="305" t="s">
        <v>1194</v>
      </c>
      <c r="IFP663" s="305" t="s">
        <v>1194</v>
      </c>
      <c r="IFQ663" s="305" t="s">
        <v>1194</v>
      </c>
      <c r="IFR663" s="305" t="s">
        <v>1194</v>
      </c>
      <c r="IFS663" s="305" t="s">
        <v>1194</v>
      </c>
      <c r="IFT663" s="305" t="s">
        <v>1194</v>
      </c>
      <c r="IFU663" s="305" t="s">
        <v>1194</v>
      </c>
      <c r="IFV663" s="305" t="s">
        <v>1194</v>
      </c>
      <c r="IFW663" s="305" t="s">
        <v>1194</v>
      </c>
      <c r="IFX663" s="305" t="s">
        <v>1194</v>
      </c>
      <c r="IFY663" s="305" t="s">
        <v>1194</v>
      </c>
      <c r="IFZ663" s="305" t="s">
        <v>1194</v>
      </c>
      <c r="IGA663" s="305" t="s">
        <v>1194</v>
      </c>
      <c r="IGB663" s="305" t="s">
        <v>1194</v>
      </c>
      <c r="IGC663" s="305" t="s">
        <v>1194</v>
      </c>
      <c r="IGD663" s="305" t="s">
        <v>1194</v>
      </c>
      <c r="IGE663" s="305" t="s">
        <v>1194</v>
      </c>
      <c r="IGF663" s="305" t="s">
        <v>1194</v>
      </c>
      <c r="IGG663" s="305" t="s">
        <v>1194</v>
      </c>
      <c r="IGH663" s="305" t="s">
        <v>1194</v>
      </c>
      <c r="IGI663" s="305" t="s">
        <v>1194</v>
      </c>
      <c r="IGJ663" s="305" t="s">
        <v>1194</v>
      </c>
      <c r="IGK663" s="305" t="s">
        <v>1194</v>
      </c>
      <c r="IGL663" s="305" t="s">
        <v>1194</v>
      </c>
      <c r="IGM663" s="305" t="s">
        <v>1194</v>
      </c>
      <c r="IGN663" s="305" t="s">
        <v>1194</v>
      </c>
      <c r="IGO663" s="305" t="s">
        <v>1194</v>
      </c>
      <c r="IGP663" s="305" t="s">
        <v>1194</v>
      </c>
      <c r="IGQ663" s="305" t="s">
        <v>1194</v>
      </c>
      <c r="IGR663" s="305" t="s">
        <v>1194</v>
      </c>
      <c r="IGS663" s="305" t="s">
        <v>1194</v>
      </c>
      <c r="IGT663" s="305" t="s">
        <v>1194</v>
      </c>
      <c r="IGU663" s="305" t="s">
        <v>1194</v>
      </c>
      <c r="IGV663" s="305" t="s">
        <v>1194</v>
      </c>
      <c r="IGW663" s="305" t="s">
        <v>1194</v>
      </c>
      <c r="IGX663" s="305" t="s">
        <v>1194</v>
      </c>
      <c r="IGY663" s="305" t="s">
        <v>1194</v>
      </c>
      <c r="IGZ663" s="305" t="s">
        <v>1194</v>
      </c>
      <c r="IHA663" s="305" t="s">
        <v>1194</v>
      </c>
      <c r="IHB663" s="305" t="s">
        <v>1194</v>
      </c>
      <c r="IHC663" s="305" t="s">
        <v>1194</v>
      </c>
      <c r="IHD663" s="305" t="s">
        <v>1194</v>
      </c>
      <c r="IHE663" s="305" t="s">
        <v>1194</v>
      </c>
      <c r="IHF663" s="305" t="s">
        <v>1194</v>
      </c>
      <c r="IHG663" s="305" t="s">
        <v>1194</v>
      </c>
      <c r="IHH663" s="305" t="s">
        <v>1194</v>
      </c>
      <c r="IHI663" s="305" t="s">
        <v>1194</v>
      </c>
      <c r="IHJ663" s="305" t="s">
        <v>1194</v>
      </c>
      <c r="IHK663" s="305" t="s">
        <v>1194</v>
      </c>
      <c r="IHL663" s="305" t="s">
        <v>1194</v>
      </c>
      <c r="IHM663" s="305" t="s">
        <v>1194</v>
      </c>
      <c r="IHN663" s="305" t="s">
        <v>1194</v>
      </c>
      <c r="IHO663" s="305" t="s">
        <v>1194</v>
      </c>
      <c r="IHP663" s="305" t="s">
        <v>1194</v>
      </c>
      <c r="IHQ663" s="305" t="s">
        <v>1194</v>
      </c>
      <c r="IHR663" s="305" t="s">
        <v>1194</v>
      </c>
      <c r="IHS663" s="305" t="s">
        <v>1194</v>
      </c>
      <c r="IHT663" s="305" t="s">
        <v>1194</v>
      </c>
      <c r="IHU663" s="305" t="s">
        <v>1194</v>
      </c>
      <c r="IHV663" s="305" t="s">
        <v>1194</v>
      </c>
      <c r="IHW663" s="305" t="s">
        <v>1194</v>
      </c>
      <c r="IHX663" s="305" t="s">
        <v>1194</v>
      </c>
      <c r="IHY663" s="305" t="s">
        <v>1194</v>
      </c>
      <c r="IHZ663" s="305" t="s">
        <v>1194</v>
      </c>
      <c r="IIA663" s="305" t="s">
        <v>1194</v>
      </c>
      <c r="IIB663" s="305" t="s">
        <v>1194</v>
      </c>
      <c r="IIC663" s="305" t="s">
        <v>1194</v>
      </c>
      <c r="IID663" s="305" t="s">
        <v>1194</v>
      </c>
      <c r="IIE663" s="305" t="s">
        <v>1194</v>
      </c>
      <c r="IIF663" s="305" t="s">
        <v>1194</v>
      </c>
      <c r="IIG663" s="305" t="s">
        <v>1194</v>
      </c>
      <c r="IIH663" s="305" t="s">
        <v>1194</v>
      </c>
      <c r="III663" s="305" t="s">
        <v>1194</v>
      </c>
      <c r="IIJ663" s="305" t="s">
        <v>1194</v>
      </c>
      <c r="IIK663" s="305" t="s">
        <v>1194</v>
      </c>
      <c r="IIL663" s="305" t="s">
        <v>1194</v>
      </c>
      <c r="IIM663" s="305" t="s">
        <v>1194</v>
      </c>
      <c r="IIN663" s="305" t="s">
        <v>1194</v>
      </c>
      <c r="IIO663" s="305" t="s">
        <v>1194</v>
      </c>
      <c r="IIP663" s="305" t="s">
        <v>1194</v>
      </c>
      <c r="IIQ663" s="305" t="s">
        <v>1194</v>
      </c>
      <c r="IIR663" s="305" t="s">
        <v>1194</v>
      </c>
      <c r="IIS663" s="305" t="s">
        <v>1194</v>
      </c>
      <c r="IIT663" s="305" t="s">
        <v>1194</v>
      </c>
      <c r="IIU663" s="305" t="s">
        <v>1194</v>
      </c>
      <c r="IIV663" s="305" t="s">
        <v>1194</v>
      </c>
      <c r="IIW663" s="305" t="s">
        <v>1194</v>
      </c>
      <c r="IIX663" s="305" t="s">
        <v>1194</v>
      </c>
      <c r="IIY663" s="305" t="s">
        <v>1194</v>
      </c>
      <c r="IIZ663" s="305" t="s">
        <v>1194</v>
      </c>
      <c r="IJA663" s="305" t="s">
        <v>1194</v>
      </c>
      <c r="IJB663" s="305" t="s">
        <v>1194</v>
      </c>
      <c r="IJC663" s="305" t="s">
        <v>1194</v>
      </c>
      <c r="IJD663" s="305" t="s">
        <v>1194</v>
      </c>
      <c r="IJE663" s="305" t="s">
        <v>1194</v>
      </c>
      <c r="IJF663" s="305" t="s">
        <v>1194</v>
      </c>
      <c r="IJG663" s="305" t="s">
        <v>1194</v>
      </c>
      <c r="IJH663" s="305" t="s">
        <v>1194</v>
      </c>
      <c r="IJI663" s="305" t="s">
        <v>1194</v>
      </c>
      <c r="IJJ663" s="305" t="s">
        <v>1194</v>
      </c>
      <c r="IJK663" s="305" t="s">
        <v>1194</v>
      </c>
      <c r="IJL663" s="305" t="s">
        <v>1194</v>
      </c>
      <c r="IJM663" s="305" t="s">
        <v>1194</v>
      </c>
      <c r="IJN663" s="305" t="s">
        <v>1194</v>
      </c>
      <c r="IJO663" s="305" t="s">
        <v>1194</v>
      </c>
      <c r="IJP663" s="305" t="s">
        <v>1194</v>
      </c>
      <c r="IJQ663" s="305" t="s">
        <v>1194</v>
      </c>
      <c r="IJR663" s="305" t="s">
        <v>1194</v>
      </c>
      <c r="IJS663" s="305" t="s">
        <v>1194</v>
      </c>
      <c r="IJT663" s="305" t="s">
        <v>1194</v>
      </c>
      <c r="IJU663" s="305" t="s">
        <v>1194</v>
      </c>
      <c r="IJV663" s="305" t="s">
        <v>1194</v>
      </c>
      <c r="IJW663" s="305" t="s">
        <v>1194</v>
      </c>
      <c r="IJX663" s="305" t="s">
        <v>1194</v>
      </c>
      <c r="IJY663" s="305" t="s">
        <v>1194</v>
      </c>
      <c r="IJZ663" s="305" t="s">
        <v>1194</v>
      </c>
      <c r="IKA663" s="305" t="s">
        <v>1194</v>
      </c>
      <c r="IKB663" s="305" t="s">
        <v>1194</v>
      </c>
      <c r="IKC663" s="305" t="s">
        <v>1194</v>
      </c>
      <c r="IKD663" s="305" t="s">
        <v>1194</v>
      </c>
      <c r="IKE663" s="305" t="s">
        <v>1194</v>
      </c>
      <c r="IKF663" s="305" t="s">
        <v>1194</v>
      </c>
      <c r="IKG663" s="305" t="s">
        <v>1194</v>
      </c>
      <c r="IKH663" s="305" t="s">
        <v>1194</v>
      </c>
      <c r="IKI663" s="305" t="s">
        <v>1194</v>
      </c>
      <c r="IKJ663" s="305" t="s">
        <v>1194</v>
      </c>
      <c r="IKK663" s="305" t="s">
        <v>1194</v>
      </c>
      <c r="IKL663" s="305" t="s">
        <v>1194</v>
      </c>
      <c r="IKM663" s="305" t="s">
        <v>1194</v>
      </c>
      <c r="IKN663" s="305" t="s">
        <v>1194</v>
      </c>
      <c r="IKO663" s="305" t="s">
        <v>1194</v>
      </c>
      <c r="IKP663" s="305" t="s">
        <v>1194</v>
      </c>
      <c r="IKQ663" s="305" t="s">
        <v>1194</v>
      </c>
      <c r="IKR663" s="305" t="s">
        <v>1194</v>
      </c>
      <c r="IKS663" s="305" t="s">
        <v>1194</v>
      </c>
      <c r="IKT663" s="305" t="s">
        <v>1194</v>
      </c>
      <c r="IKU663" s="305" t="s">
        <v>1194</v>
      </c>
      <c r="IKV663" s="305" t="s">
        <v>1194</v>
      </c>
      <c r="IKW663" s="305" t="s">
        <v>1194</v>
      </c>
      <c r="IKX663" s="305" t="s">
        <v>1194</v>
      </c>
      <c r="IKY663" s="305" t="s">
        <v>1194</v>
      </c>
      <c r="IKZ663" s="305" t="s">
        <v>1194</v>
      </c>
      <c r="ILA663" s="305" t="s">
        <v>1194</v>
      </c>
      <c r="ILB663" s="305" t="s">
        <v>1194</v>
      </c>
      <c r="ILC663" s="305" t="s">
        <v>1194</v>
      </c>
      <c r="ILD663" s="305" t="s">
        <v>1194</v>
      </c>
      <c r="ILE663" s="305" t="s">
        <v>1194</v>
      </c>
      <c r="ILF663" s="305" t="s">
        <v>1194</v>
      </c>
      <c r="ILG663" s="305" t="s">
        <v>1194</v>
      </c>
      <c r="ILH663" s="305" t="s">
        <v>1194</v>
      </c>
      <c r="ILI663" s="305" t="s">
        <v>1194</v>
      </c>
      <c r="ILJ663" s="305" t="s">
        <v>1194</v>
      </c>
      <c r="ILK663" s="305" t="s">
        <v>1194</v>
      </c>
      <c r="ILL663" s="305" t="s">
        <v>1194</v>
      </c>
      <c r="ILM663" s="305" t="s">
        <v>1194</v>
      </c>
      <c r="ILN663" s="305" t="s">
        <v>1194</v>
      </c>
      <c r="ILO663" s="305" t="s">
        <v>1194</v>
      </c>
      <c r="ILP663" s="305" t="s">
        <v>1194</v>
      </c>
      <c r="ILQ663" s="305" t="s">
        <v>1194</v>
      </c>
      <c r="ILR663" s="305" t="s">
        <v>1194</v>
      </c>
      <c r="ILS663" s="305" t="s">
        <v>1194</v>
      </c>
      <c r="ILT663" s="305" t="s">
        <v>1194</v>
      </c>
      <c r="ILU663" s="305" t="s">
        <v>1194</v>
      </c>
      <c r="ILV663" s="305" t="s">
        <v>1194</v>
      </c>
      <c r="ILW663" s="305" t="s">
        <v>1194</v>
      </c>
      <c r="ILX663" s="305" t="s">
        <v>1194</v>
      </c>
      <c r="ILY663" s="305" t="s">
        <v>1194</v>
      </c>
      <c r="ILZ663" s="305" t="s">
        <v>1194</v>
      </c>
      <c r="IMA663" s="305" t="s">
        <v>1194</v>
      </c>
      <c r="IMB663" s="305" t="s">
        <v>1194</v>
      </c>
      <c r="IMC663" s="305" t="s">
        <v>1194</v>
      </c>
      <c r="IMD663" s="305" t="s">
        <v>1194</v>
      </c>
      <c r="IME663" s="305" t="s">
        <v>1194</v>
      </c>
      <c r="IMF663" s="305" t="s">
        <v>1194</v>
      </c>
      <c r="IMG663" s="305" t="s">
        <v>1194</v>
      </c>
      <c r="IMH663" s="305" t="s">
        <v>1194</v>
      </c>
      <c r="IMI663" s="305" t="s">
        <v>1194</v>
      </c>
      <c r="IMJ663" s="305" t="s">
        <v>1194</v>
      </c>
      <c r="IMK663" s="305" t="s">
        <v>1194</v>
      </c>
      <c r="IML663" s="305" t="s">
        <v>1194</v>
      </c>
      <c r="IMM663" s="305" t="s">
        <v>1194</v>
      </c>
      <c r="IMN663" s="305" t="s">
        <v>1194</v>
      </c>
      <c r="IMO663" s="305" t="s">
        <v>1194</v>
      </c>
      <c r="IMP663" s="305" t="s">
        <v>1194</v>
      </c>
      <c r="IMQ663" s="305" t="s">
        <v>1194</v>
      </c>
      <c r="IMR663" s="305" t="s">
        <v>1194</v>
      </c>
      <c r="IMS663" s="305" t="s">
        <v>1194</v>
      </c>
      <c r="IMT663" s="305" t="s">
        <v>1194</v>
      </c>
      <c r="IMU663" s="305" t="s">
        <v>1194</v>
      </c>
      <c r="IMV663" s="305" t="s">
        <v>1194</v>
      </c>
      <c r="IMW663" s="305" t="s">
        <v>1194</v>
      </c>
      <c r="IMX663" s="305" t="s">
        <v>1194</v>
      </c>
      <c r="IMY663" s="305" t="s">
        <v>1194</v>
      </c>
      <c r="IMZ663" s="305" t="s">
        <v>1194</v>
      </c>
      <c r="INA663" s="305" t="s">
        <v>1194</v>
      </c>
      <c r="INB663" s="305" t="s">
        <v>1194</v>
      </c>
      <c r="INC663" s="305" t="s">
        <v>1194</v>
      </c>
      <c r="IND663" s="305" t="s">
        <v>1194</v>
      </c>
      <c r="INE663" s="305" t="s">
        <v>1194</v>
      </c>
      <c r="INF663" s="305" t="s">
        <v>1194</v>
      </c>
      <c r="ING663" s="305" t="s">
        <v>1194</v>
      </c>
      <c r="INH663" s="305" t="s">
        <v>1194</v>
      </c>
      <c r="INI663" s="305" t="s">
        <v>1194</v>
      </c>
      <c r="INJ663" s="305" t="s">
        <v>1194</v>
      </c>
      <c r="INK663" s="305" t="s">
        <v>1194</v>
      </c>
      <c r="INL663" s="305" t="s">
        <v>1194</v>
      </c>
      <c r="INM663" s="305" t="s">
        <v>1194</v>
      </c>
      <c r="INN663" s="305" t="s">
        <v>1194</v>
      </c>
      <c r="INO663" s="305" t="s">
        <v>1194</v>
      </c>
      <c r="INP663" s="305" t="s">
        <v>1194</v>
      </c>
      <c r="INQ663" s="305" t="s">
        <v>1194</v>
      </c>
      <c r="INR663" s="305" t="s">
        <v>1194</v>
      </c>
      <c r="INS663" s="305" t="s">
        <v>1194</v>
      </c>
      <c r="INT663" s="305" t="s">
        <v>1194</v>
      </c>
      <c r="INU663" s="305" t="s">
        <v>1194</v>
      </c>
      <c r="INV663" s="305" t="s">
        <v>1194</v>
      </c>
      <c r="INW663" s="305" t="s">
        <v>1194</v>
      </c>
      <c r="INX663" s="305" t="s">
        <v>1194</v>
      </c>
      <c r="INY663" s="305" t="s">
        <v>1194</v>
      </c>
      <c r="INZ663" s="305" t="s">
        <v>1194</v>
      </c>
      <c r="IOA663" s="305" t="s">
        <v>1194</v>
      </c>
      <c r="IOB663" s="305" t="s">
        <v>1194</v>
      </c>
      <c r="IOC663" s="305" t="s">
        <v>1194</v>
      </c>
      <c r="IOD663" s="305" t="s">
        <v>1194</v>
      </c>
      <c r="IOE663" s="305" t="s">
        <v>1194</v>
      </c>
      <c r="IOF663" s="305" t="s">
        <v>1194</v>
      </c>
      <c r="IOG663" s="305" t="s">
        <v>1194</v>
      </c>
      <c r="IOH663" s="305" t="s">
        <v>1194</v>
      </c>
      <c r="IOI663" s="305" t="s">
        <v>1194</v>
      </c>
      <c r="IOJ663" s="305" t="s">
        <v>1194</v>
      </c>
      <c r="IOK663" s="305" t="s">
        <v>1194</v>
      </c>
      <c r="IOL663" s="305" t="s">
        <v>1194</v>
      </c>
      <c r="IOM663" s="305" t="s">
        <v>1194</v>
      </c>
      <c r="ION663" s="305" t="s">
        <v>1194</v>
      </c>
      <c r="IOO663" s="305" t="s">
        <v>1194</v>
      </c>
      <c r="IOP663" s="305" t="s">
        <v>1194</v>
      </c>
      <c r="IOQ663" s="305" t="s">
        <v>1194</v>
      </c>
      <c r="IOR663" s="305" t="s">
        <v>1194</v>
      </c>
      <c r="IOS663" s="305" t="s">
        <v>1194</v>
      </c>
      <c r="IOT663" s="305" t="s">
        <v>1194</v>
      </c>
      <c r="IOU663" s="305" t="s">
        <v>1194</v>
      </c>
      <c r="IOV663" s="305" t="s">
        <v>1194</v>
      </c>
      <c r="IOW663" s="305" t="s">
        <v>1194</v>
      </c>
      <c r="IOX663" s="305" t="s">
        <v>1194</v>
      </c>
      <c r="IOY663" s="305" t="s">
        <v>1194</v>
      </c>
      <c r="IOZ663" s="305" t="s">
        <v>1194</v>
      </c>
      <c r="IPA663" s="305" t="s">
        <v>1194</v>
      </c>
      <c r="IPB663" s="305" t="s">
        <v>1194</v>
      </c>
      <c r="IPC663" s="305" t="s">
        <v>1194</v>
      </c>
      <c r="IPD663" s="305" t="s">
        <v>1194</v>
      </c>
      <c r="IPE663" s="305" t="s">
        <v>1194</v>
      </c>
      <c r="IPF663" s="305" t="s">
        <v>1194</v>
      </c>
      <c r="IPG663" s="305" t="s">
        <v>1194</v>
      </c>
      <c r="IPH663" s="305" t="s">
        <v>1194</v>
      </c>
      <c r="IPI663" s="305" t="s">
        <v>1194</v>
      </c>
      <c r="IPJ663" s="305" t="s">
        <v>1194</v>
      </c>
      <c r="IPK663" s="305" t="s">
        <v>1194</v>
      </c>
      <c r="IPL663" s="305" t="s">
        <v>1194</v>
      </c>
      <c r="IPM663" s="305" t="s">
        <v>1194</v>
      </c>
      <c r="IPN663" s="305" t="s">
        <v>1194</v>
      </c>
      <c r="IPO663" s="305" t="s">
        <v>1194</v>
      </c>
      <c r="IPP663" s="305" t="s">
        <v>1194</v>
      </c>
      <c r="IPQ663" s="305" t="s">
        <v>1194</v>
      </c>
      <c r="IPR663" s="305" t="s">
        <v>1194</v>
      </c>
      <c r="IPS663" s="305" t="s">
        <v>1194</v>
      </c>
      <c r="IPT663" s="305" t="s">
        <v>1194</v>
      </c>
      <c r="IPU663" s="305" t="s">
        <v>1194</v>
      </c>
      <c r="IPV663" s="305" t="s">
        <v>1194</v>
      </c>
      <c r="IPW663" s="305" t="s">
        <v>1194</v>
      </c>
      <c r="IPX663" s="305" t="s">
        <v>1194</v>
      </c>
      <c r="IPY663" s="305" t="s">
        <v>1194</v>
      </c>
      <c r="IPZ663" s="305" t="s">
        <v>1194</v>
      </c>
      <c r="IQA663" s="305" t="s">
        <v>1194</v>
      </c>
      <c r="IQB663" s="305" t="s">
        <v>1194</v>
      </c>
      <c r="IQC663" s="305" t="s">
        <v>1194</v>
      </c>
      <c r="IQD663" s="305" t="s">
        <v>1194</v>
      </c>
      <c r="IQE663" s="305" t="s">
        <v>1194</v>
      </c>
      <c r="IQF663" s="305" t="s">
        <v>1194</v>
      </c>
      <c r="IQG663" s="305" t="s">
        <v>1194</v>
      </c>
      <c r="IQH663" s="305" t="s">
        <v>1194</v>
      </c>
      <c r="IQI663" s="305" t="s">
        <v>1194</v>
      </c>
      <c r="IQJ663" s="305" t="s">
        <v>1194</v>
      </c>
      <c r="IQK663" s="305" t="s">
        <v>1194</v>
      </c>
      <c r="IQL663" s="305" t="s">
        <v>1194</v>
      </c>
      <c r="IQM663" s="305" t="s">
        <v>1194</v>
      </c>
      <c r="IQN663" s="305" t="s">
        <v>1194</v>
      </c>
      <c r="IQO663" s="305" t="s">
        <v>1194</v>
      </c>
      <c r="IQP663" s="305" t="s">
        <v>1194</v>
      </c>
      <c r="IQQ663" s="305" t="s">
        <v>1194</v>
      </c>
      <c r="IQR663" s="305" t="s">
        <v>1194</v>
      </c>
      <c r="IQS663" s="305" t="s">
        <v>1194</v>
      </c>
      <c r="IQT663" s="305" t="s">
        <v>1194</v>
      </c>
      <c r="IQU663" s="305" t="s">
        <v>1194</v>
      </c>
      <c r="IQV663" s="305" t="s">
        <v>1194</v>
      </c>
      <c r="IQW663" s="305" t="s">
        <v>1194</v>
      </c>
      <c r="IQX663" s="305" t="s">
        <v>1194</v>
      </c>
      <c r="IQY663" s="305" t="s">
        <v>1194</v>
      </c>
      <c r="IQZ663" s="305" t="s">
        <v>1194</v>
      </c>
      <c r="IRA663" s="305" t="s">
        <v>1194</v>
      </c>
      <c r="IRB663" s="305" t="s">
        <v>1194</v>
      </c>
      <c r="IRC663" s="305" t="s">
        <v>1194</v>
      </c>
      <c r="IRD663" s="305" t="s">
        <v>1194</v>
      </c>
      <c r="IRE663" s="305" t="s">
        <v>1194</v>
      </c>
      <c r="IRF663" s="305" t="s">
        <v>1194</v>
      </c>
      <c r="IRG663" s="305" t="s">
        <v>1194</v>
      </c>
      <c r="IRH663" s="305" t="s">
        <v>1194</v>
      </c>
      <c r="IRI663" s="305" t="s">
        <v>1194</v>
      </c>
      <c r="IRJ663" s="305" t="s">
        <v>1194</v>
      </c>
      <c r="IRK663" s="305" t="s">
        <v>1194</v>
      </c>
      <c r="IRL663" s="305" t="s">
        <v>1194</v>
      </c>
      <c r="IRM663" s="305" t="s">
        <v>1194</v>
      </c>
      <c r="IRN663" s="305" t="s">
        <v>1194</v>
      </c>
      <c r="IRO663" s="305" t="s">
        <v>1194</v>
      </c>
      <c r="IRP663" s="305" t="s">
        <v>1194</v>
      </c>
      <c r="IRQ663" s="305" t="s">
        <v>1194</v>
      </c>
      <c r="IRR663" s="305" t="s">
        <v>1194</v>
      </c>
      <c r="IRS663" s="305" t="s">
        <v>1194</v>
      </c>
      <c r="IRT663" s="305" t="s">
        <v>1194</v>
      </c>
      <c r="IRU663" s="305" t="s">
        <v>1194</v>
      </c>
      <c r="IRV663" s="305" t="s">
        <v>1194</v>
      </c>
      <c r="IRW663" s="305" t="s">
        <v>1194</v>
      </c>
      <c r="IRX663" s="305" t="s">
        <v>1194</v>
      </c>
      <c r="IRY663" s="305" t="s">
        <v>1194</v>
      </c>
      <c r="IRZ663" s="305" t="s">
        <v>1194</v>
      </c>
      <c r="ISA663" s="305" t="s">
        <v>1194</v>
      </c>
      <c r="ISB663" s="305" t="s">
        <v>1194</v>
      </c>
      <c r="ISC663" s="305" t="s">
        <v>1194</v>
      </c>
      <c r="ISD663" s="305" t="s">
        <v>1194</v>
      </c>
      <c r="ISE663" s="305" t="s">
        <v>1194</v>
      </c>
      <c r="ISF663" s="305" t="s">
        <v>1194</v>
      </c>
      <c r="ISG663" s="305" t="s">
        <v>1194</v>
      </c>
      <c r="ISH663" s="305" t="s">
        <v>1194</v>
      </c>
      <c r="ISI663" s="305" t="s">
        <v>1194</v>
      </c>
      <c r="ISJ663" s="305" t="s">
        <v>1194</v>
      </c>
      <c r="ISK663" s="305" t="s">
        <v>1194</v>
      </c>
      <c r="ISL663" s="305" t="s">
        <v>1194</v>
      </c>
      <c r="ISM663" s="305" t="s">
        <v>1194</v>
      </c>
      <c r="ISN663" s="305" t="s">
        <v>1194</v>
      </c>
      <c r="ISO663" s="305" t="s">
        <v>1194</v>
      </c>
      <c r="ISP663" s="305" t="s">
        <v>1194</v>
      </c>
      <c r="ISQ663" s="305" t="s">
        <v>1194</v>
      </c>
      <c r="ISR663" s="305" t="s">
        <v>1194</v>
      </c>
      <c r="ISS663" s="305" t="s">
        <v>1194</v>
      </c>
      <c r="IST663" s="305" t="s">
        <v>1194</v>
      </c>
      <c r="ISU663" s="305" t="s">
        <v>1194</v>
      </c>
      <c r="ISV663" s="305" t="s">
        <v>1194</v>
      </c>
      <c r="ISW663" s="305" t="s">
        <v>1194</v>
      </c>
      <c r="ISX663" s="305" t="s">
        <v>1194</v>
      </c>
      <c r="ISY663" s="305" t="s">
        <v>1194</v>
      </c>
      <c r="ISZ663" s="305" t="s">
        <v>1194</v>
      </c>
      <c r="ITA663" s="305" t="s">
        <v>1194</v>
      </c>
      <c r="ITB663" s="305" t="s">
        <v>1194</v>
      </c>
      <c r="ITC663" s="305" t="s">
        <v>1194</v>
      </c>
      <c r="ITD663" s="305" t="s">
        <v>1194</v>
      </c>
      <c r="ITE663" s="305" t="s">
        <v>1194</v>
      </c>
      <c r="ITF663" s="305" t="s">
        <v>1194</v>
      </c>
      <c r="ITG663" s="305" t="s">
        <v>1194</v>
      </c>
      <c r="ITH663" s="305" t="s">
        <v>1194</v>
      </c>
      <c r="ITI663" s="305" t="s">
        <v>1194</v>
      </c>
      <c r="ITJ663" s="305" t="s">
        <v>1194</v>
      </c>
      <c r="ITK663" s="305" t="s">
        <v>1194</v>
      </c>
      <c r="ITL663" s="305" t="s">
        <v>1194</v>
      </c>
      <c r="ITM663" s="305" t="s">
        <v>1194</v>
      </c>
      <c r="ITN663" s="305" t="s">
        <v>1194</v>
      </c>
      <c r="ITO663" s="305" t="s">
        <v>1194</v>
      </c>
      <c r="ITP663" s="305" t="s">
        <v>1194</v>
      </c>
      <c r="ITQ663" s="305" t="s">
        <v>1194</v>
      </c>
      <c r="ITR663" s="305" t="s">
        <v>1194</v>
      </c>
      <c r="ITS663" s="305" t="s">
        <v>1194</v>
      </c>
      <c r="ITT663" s="305" t="s">
        <v>1194</v>
      </c>
      <c r="ITU663" s="305" t="s">
        <v>1194</v>
      </c>
      <c r="ITV663" s="305" t="s">
        <v>1194</v>
      </c>
      <c r="ITW663" s="305" t="s">
        <v>1194</v>
      </c>
      <c r="ITX663" s="305" t="s">
        <v>1194</v>
      </c>
      <c r="ITY663" s="305" t="s">
        <v>1194</v>
      </c>
      <c r="ITZ663" s="305" t="s">
        <v>1194</v>
      </c>
      <c r="IUA663" s="305" t="s">
        <v>1194</v>
      </c>
      <c r="IUB663" s="305" t="s">
        <v>1194</v>
      </c>
      <c r="IUC663" s="305" t="s">
        <v>1194</v>
      </c>
      <c r="IUD663" s="305" t="s">
        <v>1194</v>
      </c>
      <c r="IUE663" s="305" t="s">
        <v>1194</v>
      </c>
      <c r="IUF663" s="305" t="s">
        <v>1194</v>
      </c>
      <c r="IUG663" s="305" t="s">
        <v>1194</v>
      </c>
      <c r="IUH663" s="305" t="s">
        <v>1194</v>
      </c>
      <c r="IUI663" s="305" t="s">
        <v>1194</v>
      </c>
      <c r="IUJ663" s="305" t="s">
        <v>1194</v>
      </c>
      <c r="IUK663" s="305" t="s">
        <v>1194</v>
      </c>
      <c r="IUL663" s="305" t="s">
        <v>1194</v>
      </c>
      <c r="IUM663" s="305" t="s">
        <v>1194</v>
      </c>
      <c r="IUN663" s="305" t="s">
        <v>1194</v>
      </c>
      <c r="IUO663" s="305" t="s">
        <v>1194</v>
      </c>
      <c r="IUP663" s="305" t="s">
        <v>1194</v>
      </c>
      <c r="IUQ663" s="305" t="s">
        <v>1194</v>
      </c>
      <c r="IUR663" s="305" t="s">
        <v>1194</v>
      </c>
      <c r="IUS663" s="305" t="s">
        <v>1194</v>
      </c>
      <c r="IUT663" s="305" t="s">
        <v>1194</v>
      </c>
      <c r="IUU663" s="305" t="s">
        <v>1194</v>
      </c>
      <c r="IUV663" s="305" t="s">
        <v>1194</v>
      </c>
      <c r="IUW663" s="305" t="s">
        <v>1194</v>
      </c>
      <c r="IUX663" s="305" t="s">
        <v>1194</v>
      </c>
      <c r="IUY663" s="305" t="s">
        <v>1194</v>
      </c>
      <c r="IUZ663" s="305" t="s">
        <v>1194</v>
      </c>
      <c r="IVA663" s="305" t="s">
        <v>1194</v>
      </c>
      <c r="IVB663" s="305" t="s">
        <v>1194</v>
      </c>
      <c r="IVC663" s="305" t="s">
        <v>1194</v>
      </c>
      <c r="IVD663" s="305" t="s">
        <v>1194</v>
      </c>
      <c r="IVE663" s="305" t="s">
        <v>1194</v>
      </c>
      <c r="IVF663" s="305" t="s">
        <v>1194</v>
      </c>
      <c r="IVG663" s="305" t="s">
        <v>1194</v>
      </c>
      <c r="IVH663" s="305" t="s">
        <v>1194</v>
      </c>
      <c r="IVI663" s="305" t="s">
        <v>1194</v>
      </c>
      <c r="IVJ663" s="305" t="s">
        <v>1194</v>
      </c>
      <c r="IVK663" s="305" t="s">
        <v>1194</v>
      </c>
      <c r="IVL663" s="305" t="s">
        <v>1194</v>
      </c>
      <c r="IVM663" s="305" t="s">
        <v>1194</v>
      </c>
      <c r="IVN663" s="305" t="s">
        <v>1194</v>
      </c>
      <c r="IVO663" s="305" t="s">
        <v>1194</v>
      </c>
      <c r="IVP663" s="305" t="s">
        <v>1194</v>
      </c>
      <c r="IVQ663" s="305" t="s">
        <v>1194</v>
      </c>
      <c r="IVR663" s="305" t="s">
        <v>1194</v>
      </c>
      <c r="IVS663" s="305" t="s">
        <v>1194</v>
      </c>
      <c r="IVT663" s="305" t="s">
        <v>1194</v>
      </c>
      <c r="IVU663" s="305" t="s">
        <v>1194</v>
      </c>
      <c r="IVV663" s="305" t="s">
        <v>1194</v>
      </c>
      <c r="IVW663" s="305" t="s">
        <v>1194</v>
      </c>
      <c r="IVX663" s="305" t="s">
        <v>1194</v>
      </c>
      <c r="IVY663" s="305" t="s">
        <v>1194</v>
      </c>
      <c r="IVZ663" s="305" t="s">
        <v>1194</v>
      </c>
      <c r="IWA663" s="305" t="s">
        <v>1194</v>
      </c>
      <c r="IWB663" s="305" t="s">
        <v>1194</v>
      </c>
      <c r="IWC663" s="305" t="s">
        <v>1194</v>
      </c>
      <c r="IWD663" s="305" t="s">
        <v>1194</v>
      </c>
      <c r="IWE663" s="305" t="s">
        <v>1194</v>
      </c>
      <c r="IWF663" s="305" t="s">
        <v>1194</v>
      </c>
      <c r="IWG663" s="305" t="s">
        <v>1194</v>
      </c>
      <c r="IWH663" s="305" t="s">
        <v>1194</v>
      </c>
      <c r="IWI663" s="305" t="s">
        <v>1194</v>
      </c>
      <c r="IWJ663" s="305" t="s">
        <v>1194</v>
      </c>
      <c r="IWK663" s="305" t="s">
        <v>1194</v>
      </c>
      <c r="IWL663" s="305" t="s">
        <v>1194</v>
      </c>
      <c r="IWM663" s="305" t="s">
        <v>1194</v>
      </c>
      <c r="IWN663" s="305" t="s">
        <v>1194</v>
      </c>
      <c r="IWO663" s="305" t="s">
        <v>1194</v>
      </c>
      <c r="IWP663" s="305" t="s">
        <v>1194</v>
      </c>
      <c r="IWQ663" s="305" t="s">
        <v>1194</v>
      </c>
      <c r="IWR663" s="305" t="s">
        <v>1194</v>
      </c>
      <c r="IWS663" s="305" t="s">
        <v>1194</v>
      </c>
      <c r="IWT663" s="305" t="s">
        <v>1194</v>
      </c>
      <c r="IWU663" s="305" t="s">
        <v>1194</v>
      </c>
      <c r="IWV663" s="305" t="s">
        <v>1194</v>
      </c>
      <c r="IWW663" s="305" t="s">
        <v>1194</v>
      </c>
      <c r="IWX663" s="305" t="s">
        <v>1194</v>
      </c>
      <c r="IWY663" s="305" t="s">
        <v>1194</v>
      </c>
      <c r="IWZ663" s="305" t="s">
        <v>1194</v>
      </c>
      <c r="IXA663" s="305" t="s">
        <v>1194</v>
      </c>
      <c r="IXB663" s="305" t="s">
        <v>1194</v>
      </c>
      <c r="IXC663" s="305" t="s">
        <v>1194</v>
      </c>
      <c r="IXD663" s="305" t="s">
        <v>1194</v>
      </c>
      <c r="IXE663" s="305" t="s">
        <v>1194</v>
      </c>
      <c r="IXF663" s="305" t="s">
        <v>1194</v>
      </c>
      <c r="IXG663" s="305" t="s">
        <v>1194</v>
      </c>
      <c r="IXH663" s="305" t="s">
        <v>1194</v>
      </c>
      <c r="IXI663" s="305" t="s">
        <v>1194</v>
      </c>
      <c r="IXJ663" s="305" t="s">
        <v>1194</v>
      </c>
      <c r="IXK663" s="305" t="s">
        <v>1194</v>
      </c>
      <c r="IXL663" s="305" t="s">
        <v>1194</v>
      </c>
      <c r="IXM663" s="305" t="s">
        <v>1194</v>
      </c>
      <c r="IXN663" s="305" t="s">
        <v>1194</v>
      </c>
      <c r="IXO663" s="305" t="s">
        <v>1194</v>
      </c>
      <c r="IXP663" s="305" t="s">
        <v>1194</v>
      </c>
      <c r="IXQ663" s="305" t="s">
        <v>1194</v>
      </c>
      <c r="IXR663" s="305" t="s">
        <v>1194</v>
      </c>
      <c r="IXS663" s="305" t="s">
        <v>1194</v>
      </c>
      <c r="IXT663" s="305" t="s">
        <v>1194</v>
      </c>
      <c r="IXU663" s="305" t="s">
        <v>1194</v>
      </c>
      <c r="IXV663" s="305" t="s">
        <v>1194</v>
      </c>
      <c r="IXW663" s="305" t="s">
        <v>1194</v>
      </c>
      <c r="IXX663" s="305" t="s">
        <v>1194</v>
      </c>
      <c r="IXY663" s="305" t="s">
        <v>1194</v>
      </c>
      <c r="IXZ663" s="305" t="s">
        <v>1194</v>
      </c>
      <c r="IYA663" s="305" t="s">
        <v>1194</v>
      </c>
      <c r="IYB663" s="305" t="s">
        <v>1194</v>
      </c>
      <c r="IYC663" s="305" t="s">
        <v>1194</v>
      </c>
      <c r="IYD663" s="305" t="s">
        <v>1194</v>
      </c>
      <c r="IYE663" s="305" t="s">
        <v>1194</v>
      </c>
      <c r="IYF663" s="305" t="s">
        <v>1194</v>
      </c>
      <c r="IYG663" s="305" t="s">
        <v>1194</v>
      </c>
      <c r="IYH663" s="305" t="s">
        <v>1194</v>
      </c>
      <c r="IYI663" s="305" t="s">
        <v>1194</v>
      </c>
      <c r="IYJ663" s="305" t="s">
        <v>1194</v>
      </c>
      <c r="IYK663" s="305" t="s">
        <v>1194</v>
      </c>
      <c r="IYL663" s="305" t="s">
        <v>1194</v>
      </c>
      <c r="IYM663" s="305" t="s">
        <v>1194</v>
      </c>
      <c r="IYN663" s="305" t="s">
        <v>1194</v>
      </c>
      <c r="IYO663" s="305" t="s">
        <v>1194</v>
      </c>
      <c r="IYP663" s="305" t="s">
        <v>1194</v>
      </c>
      <c r="IYQ663" s="305" t="s">
        <v>1194</v>
      </c>
      <c r="IYR663" s="305" t="s">
        <v>1194</v>
      </c>
      <c r="IYS663" s="305" t="s">
        <v>1194</v>
      </c>
      <c r="IYT663" s="305" t="s">
        <v>1194</v>
      </c>
      <c r="IYU663" s="305" t="s">
        <v>1194</v>
      </c>
      <c r="IYV663" s="305" t="s">
        <v>1194</v>
      </c>
      <c r="IYW663" s="305" t="s">
        <v>1194</v>
      </c>
      <c r="IYX663" s="305" t="s">
        <v>1194</v>
      </c>
      <c r="IYY663" s="305" t="s">
        <v>1194</v>
      </c>
      <c r="IYZ663" s="305" t="s">
        <v>1194</v>
      </c>
      <c r="IZA663" s="305" t="s">
        <v>1194</v>
      </c>
      <c r="IZB663" s="305" t="s">
        <v>1194</v>
      </c>
      <c r="IZC663" s="305" t="s">
        <v>1194</v>
      </c>
      <c r="IZD663" s="305" t="s">
        <v>1194</v>
      </c>
      <c r="IZE663" s="305" t="s">
        <v>1194</v>
      </c>
      <c r="IZF663" s="305" t="s">
        <v>1194</v>
      </c>
      <c r="IZG663" s="305" t="s">
        <v>1194</v>
      </c>
      <c r="IZH663" s="305" t="s">
        <v>1194</v>
      </c>
      <c r="IZI663" s="305" t="s">
        <v>1194</v>
      </c>
      <c r="IZJ663" s="305" t="s">
        <v>1194</v>
      </c>
      <c r="IZK663" s="305" t="s">
        <v>1194</v>
      </c>
      <c r="IZL663" s="305" t="s">
        <v>1194</v>
      </c>
      <c r="IZM663" s="305" t="s">
        <v>1194</v>
      </c>
      <c r="IZN663" s="305" t="s">
        <v>1194</v>
      </c>
      <c r="IZO663" s="305" t="s">
        <v>1194</v>
      </c>
      <c r="IZP663" s="305" t="s">
        <v>1194</v>
      </c>
      <c r="IZQ663" s="305" t="s">
        <v>1194</v>
      </c>
      <c r="IZR663" s="305" t="s">
        <v>1194</v>
      </c>
      <c r="IZS663" s="305" t="s">
        <v>1194</v>
      </c>
      <c r="IZT663" s="305" t="s">
        <v>1194</v>
      </c>
      <c r="IZU663" s="305" t="s">
        <v>1194</v>
      </c>
      <c r="IZV663" s="305" t="s">
        <v>1194</v>
      </c>
      <c r="IZW663" s="305" t="s">
        <v>1194</v>
      </c>
      <c r="IZX663" s="305" t="s">
        <v>1194</v>
      </c>
      <c r="IZY663" s="305" t="s">
        <v>1194</v>
      </c>
      <c r="IZZ663" s="305" t="s">
        <v>1194</v>
      </c>
      <c r="JAA663" s="305" t="s">
        <v>1194</v>
      </c>
      <c r="JAB663" s="305" t="s">
        <v>1194</v>
      </c>
      <c r="JAC663" s="305" t="s">
        <v>1194</v>
      </c>
      <c r="JAD663" s="305" t="s">
        <v>1194</v>
      </c>
      <c r="JAE663" s="305" t="s">
        <v>1194</v>
      </c>
      <c r="JAF663" s="305" t="s">
        <v>1194</v>
      </c>
      <c r="JAG663" s="305" t="s">
        <v>1194</v>
      </c>
      <c r="JAH663" s="305" t="s">
        <v>1194</v>
      </c>
      <c r="JAI663" s="305" t="s">
        <v>1194</v>
      </c>
      <c r="JAJ663" s="305" t="s">
        <v>1194</v>
      </c>
      <c r="JAK663" s="305" t="s">
        <v>1194</v>
      </c>
      <c r="JAL663" s="305" t="s">
        <v>1194</v>
      </c>
      <c r="JAM663" s="305" t="s">
        <v>1194</v>
      </c>
      <c r="JAN663" s="305" t="s">
        <v>1194</v>
      </c>
      <c r="JAO663" s="305" t="s">
        <v>1194</v>
      </c>
      <c r="JAP663" s="305" t="s">
        <v>1194</v>
      </c>
      <c r="JAQ663" s="305" t="s">
        <v>1194</v>
      </c>
      <c r="JAR663" s="305" t="s">
        <v>1194</v>
      </c>
      <c r="JAS663" s="305" t="s">
        <v>1194</v>
      </c>
      <c r="JAT663" s="305" t="s">
        <v>1194</v>
      </c>
      <c r="JAU663" s="305" t="s">
        <v>1194</v>
      </c>
      <c r="JAV663" s="305" t="s">
        <v>1194</v>
      </c>
      <c r="JAW663" s="305" t="s">
        <v>1194</v>
      </c>
      <c r="JAX663" s="305" t="s">
        <v>1194</v>
      </c>
      <c r="JAY663" s="305" t="s">
        <v>1194</v>
      </c>
      <c r="JAZ663" s="305" t="s">
        <v>1194</v>
      </c>
      <c r="JBA663" s="305" t="s">
        <v>1194</v>
      </c>
      <c r="JBB663" s="305" t="s">
        <v>1194</v>
      </c>
      <c r="JBC663" s="305" t="s">
        <v>1194</v>
      </c>
      <c r="JBD663" s="305" t="s">
        <v>1194</v>
      </c>
      <c r="JBE663" s="305" t="s">
        <v>1194</v>
      </c>
      <c r="JBF663" s="305" t="s">
        <v>1194</v>
      </c>
      <c r="JBG663" s="305" t="s">
        <v>1194</v>
      </c>
      <c r="JBH663" s="305" t="s">
        <v>1194</v>
      </c>
      <c r="JBI663" s="305" t="s">
        <v>1194</v>
      </c>
      <c r="JBJ663" s="305" t="s">
        <v>1194</v>
      </c>
      <c r="JBK663" s="305" t="s">
        <v>1194</v>
      </c>
      <c r="JBL663" s="305" t="s">
        <v>1194</v>
      </c>
      <c r="JBM663" s="305" t="s">
        <v>1194</v>
      </c>
      <c r="JBN663" s="305" t="s">
        <v>1194</v>
      </c>
      <c r="JBO663" s="305" t="s">
        <v>1194</v>
      </c>
      <c r="JBP663" s="305" t="s">
        <v>1194</v>
      </c>
      <c r="JBQ663" s="305" t="s">
        <v>1194</v>
      </c>
      <c r="JBR663" s="305" t="s">
        <v>1194</v>
      </c>
      <c r="JBS663" s="305" t="s">
        <v>1194</v>
      </c>
      <c r="JBT663" s="305" t="s">
        <v>1194</v>
      </c>
      <c r="JBU663" s="305" t="s">
        <v>1194</v>
      </c>
      <c r="JBV663" s="305" t="s">
        <v>1194</v>
      </c>
      <c r="JBW663" s="305" t="s">
        <v>1194</v>
      </c>
      <c r="JBX663" s="305" t="s">
        <v>1194</v>
      </c>
      <c r="JBY663" s="305" t="s">
        <v>1194</v>
      </c>
      <c r="JBZ663" s="305" t="s">
        <v>1194</v>
      </c>
      <c r="JCA663" s="305" t="s">
        <v>1194</v>
      </c>
      <c r="JCB663" s="305" t="s">
        <v>1194</v>
      </c>
      <c r="JCC663" s="305" t="s">
        <v>1194</v>
      </c>
      <c r="JCD663" s="305" t="s">
        <v>1194</v>
      </c>
      <c r="JCE663" s="305" t="s">
        <v>1194</v>
      </c>
      <c r="JCF663" s="305" t="s">
        <v>1194</v>
      </c>
      <c r="JCG663" s="305" t="s">
        <v>1194</v>
      </c>
      <c r="JCH663" s="305" t="s">
        <v>1194</v>
      </c>
      <c r="JCI663" s="305" t="s">
        <v>1194</v>
      </c>
      <c r="JCJ663" s="305" t="s">
        <v>1194</v>
      </c>
      <c r="JCK663" s="305" t="s">
        <v>1194</v>
      </c>
      <c r="JCL663" s="305" t="s">
        <v>1194</v>
      </c>
      <c r="JCM663" s="305" t="s">
        <v>1194</v>
      </c>
      <c r="JCN663" s="305" t="s">
        <v>1194</v>
      </c>
      <c r="JCO663" s="305" t="s">
        <v>1194</v>
      </c>
      <c r="JCP663" s="305" t="s">
        <v>1194</v>
      </c>
      <c r="JCQ663" s="305" t="s">
        <v>1194</v>
      </c>
      <c r="JCR663" s="305" t="s">
        <v>1194</v>
      </c>
      <c r="JCS663" s="305" t="s">
        <v>1194</v>
      </c>
      <c r="JCT663" s="305" t="s">
        <v>1194</v>
      </c>
      <c r="JCU663" s="305" t="s">
        <v>1194</v>
      </c>
      <c r="JCV663" s="305" t="s">
        <v>1194</v>
      </c>
      <c r="JCW663" s="305" t="s">
        <v>1194</v>
      </c>
      <c r="JCX663" s="305" t="s">
        <v>1194</v>
      </c>
      <c r="JCY663" s="305" t="s">
        <v>1194</v>
      </c>
      <c r="JCZ663" s="305" t="s">
        <v>1194</v>
      </c>
      <c r="JDA663" s="305" t="s">
        <v>1194</v>
      </c>
      <c r="JDB663" s="305" t="s">
        <v>1194</v>
      </c>
      <c r="JDC663" s="305" t="s">
        <v>1194</v>
      </c>
      <c r="JDD663" s="305" t="s">
        <v>1194</v>
      </c>
      <c r="JDE663" s="305" t="s">
        <v>1194</v>
      </c>
      <c r="JDF663" s="305" t="s">
        <v>1194</v>
      </c>
      <c r="JDG663" s="305" t="s">
        <v>1194</v>
      </c>
      <c r="JDH663" s="305" t="s">
        <v>1194</v>
      </c>
      <c r="JDI663" s="305" t="s">
        <v>1194</v>
      </c>
      <c r="JDJ663" s="305" t="s">
        <v>1194</v>
      </c>
      <c r="JDK663" s="305" t="s">
        <v>1194</v>
      </c>
      <c r="JDL663" s="305" t="s">
        <v>1194</v>
      </c>
      <c r="JDM663" s="305" t="s">
        <v>1194</v>
      </c>
      <c r="JDN663" s="305" t="s">
        <v>1194</v>
      </c>
      <c r="JDO663" s="305" t="s">
        <v>1194</v>
      </c>
      <c r="JDP663" s="305" t="s">
        <v>1194</v>
      </c>
      <c r="JDQ663" s="305" t="s">
        <v>1194</v>
      </c>
      <c r="JDR663" s="305" t="s">
        <v>1194</v>
      </c>
      <c r="JDS663" s="305" t="s">
        <v>1194</v>
      </c>
      <c r="JDT663" s="305" t="s">
        <v>1194</v>
      </c>
      <c r="JDU663" s="305" t="s">
        <v>1194</v>
      </c>
      <c r="JDV663" s="305" t="s">
        <v>1194</v>
      </c>
      <c r="JDW663" s="305" t="s">
        <v>1194</v>
      </c>
      <c r="JDX663" s="305" t="s">
        <v>1194</v>
      </c>
      <c r="JDY663" s="305" t="s">
        <v>1194</v>
      </c>
      <c r="JDZ663" s="305" t="s">
        <v>1194</v>
      </c>
      <c r="JEA663" s="305" t="s">
        <v>1194</v>
      </c>
      <c r="JEB663" s="305" t="s">
        <v>1194</v>
      </c>
      <c r="JEC663" s="305" t="s">
        <v>1194</v>
      </c>
      <c r="JED663" s="305" t="s">
        <v>1194</v>
      </c>
      <c r="JEE663" s="305" t="s">
        <v>1194</v>
      </c>
      <c r="JEF663" s="305" t="s">
        <v>1194</v>
      </c>
      <c r="JEG663" s="305" t="s">
        <v>1194</v>
      </c>
      <c r="JEH663" s="305" t="s">
        <v>1194</v>
      </c>
      <c r="JEI663" s="305" t="s">
        <v>1194</v>
      </c>
      <c r="JEJ663" s="305" t="s">
        <v>1194</v>
      </c>
      <c r="JEK663" s="305" t="s">
        <v>1194</v>
      </c>
      <c r="JEL663" s="305" t="s">
        <v>1194</v>
      </c>
      <c r="JEM663" s="305" t="s">
        <v>1194</v>
      </c>
      <c r="JEN663" s="305" t="s">
        <v>1194</v>
      </c>
      <c r="JEO663" s="305" t="s">
        <v>1194</v>
      </c>
      <c r="JEP663" s="305" t="s">
        <v>1194</v>
      </c>
      <c r="JEQ663" s="305" t="s">
        <v>1194</v>
      </c>
      <c r="JER663" s="305" t="s">
        <v>1194</v>
      </c>
      <c r="JES663" s="305" t="s">
        <v>1194</v>
      </c>
      <c r="JET663" s="305" t="s">
        <v>1194</v>
      </c>
      <c r="JEU663" s="305" t="s">
        <v>1194</v>
      </c>
      <c r="JEV663" s="305" t="s">
        <v>1194</v>
      </c>
      <c r="JEW663" s="305" t="s">
        <v>1194</v>
      </c>
      <c r="JEX663" s="305" t="s">
        <v>1194</v>
      </c>
      <c r="JEY663" s="305" t="s">
        <v>1194</v>
      </c>
      <c r="JEZ663" s="305" t="s">
        <v>1194</v>
      </c>
      <c r="JFA663" s="305" t="s">
        <v>1194</v>
      </c>
      <c r="JFB663" s="305" t="s">
        <v>1194</v>
      </c>
      <c r="JFC663" s="305" t="s">
        <v>1194</v>
      </c>
      <c r="JFD663" s="305" t="s">
        <v>1194</v>
      </c>
      <c r="JFE663" s="305" t="s">
        <v>1194</v>
      </c>
      <c r="JFF663" s="305" t="s">
        <v>1194</v>
      </c>
      <c r="JFG663" s="305" t="s">
        <v>1194</v>
      </c>
      <c r="JFH663" s="305" t="s">
        <v>1194</v>
      </c>
      <c r="JFI663" s="305" t="s">
        <v>1194</v>
      </c>
      <c r="JFJ663" s="305" t="s">
        <v>1194</v>
      </c>
      <c r="JFK663" s="305" t="s">
        <v>1194</v>
      </c>
      <c r="JFL663" s="305" t="s">
        <v>1194</v>
      </c>
      <c r="JFM663" s="305" t="s">
        <v>1194</v>
      </c>
      <c r="JFN663" s="305" t="s">
        <v>1194</v>
      </c>
      <c r="JFO663" s="305" t="s">
        <v>1194</v>
      </c>
      <c r="JFP663" s="305" t="s">
        <v>1194</v>
      </c>
      <c r="JFQ663" s="305" t="s">
        <v>1194</v>
      </c>
      <c r="JFR663" s="305" t="s">
        <v>1194</v>
      </c>
      <c r="JFS663" s="305" t="s">
        <v>1194</v>
      </c>
      <c r="JFT663" s="305" t="s">
        <v>1194</v>
      </c>
      <c r="JFU663" s="305" t="s">
        <v>1194</v>
      </c>
      <c r="JFV663" s="305" t="s">
        <v>1194</v>
      </c>
      <c r="JFW663" s="305" t="s">
        <v>1194</v>
      </c>
      <c r="JFX663" s="305" t="s">
        <v>1194</v>
      </c>
      <c r="JFY663" s="305" t="s">
        <v>1194</v>
      </c>
      <c r="JFZ663" s="305" t="s">
        <v>1194</v>
      </c>
      <c r="JGA663" s="305" t="s">
        <v>1194</v>
      </c>
      <c r="JGB663" s="305" t="s">
        <v>1194</v>
      </c>
      <c r="JGC663" s="305" t="s">
        <v>1194</v>
      </c>
      <c r="JGD663" s="305" t="s">
        <v>1194</v>
      </c>
      <c r="JGE663" s="305" t="s">
        <v>1194</v>
      </c>
      <c r="JGF663" s="305" t="s">
        <v>1194</v>
      </c>
      <c r="JGG663" s="305" t="s">
        <v>1194</v>
      </c>
      <c r="JGH663" s="305" t="s">
        <v>1194</v>
      </c>
      <c r="JGI663" s="305" t="s">
        <v>1194</v>
      </c>
      <c r="JGJ663" s="305" t="s">
        <v>1194</v>
      </c>
      <c r="JGK663" s="305" t="s">
        <v>1194</v>
      </c>
      <c r="JGL663" s="305" t="s">
        <v>1194</v>
      </c>
      <c r="JGM663" s="305" t="s">
        <v>1194</v>
      </c>
      <c r="JGN663" s="305" t="s">
        <v>1194</v>
      </c>
      <c r="JGO663" s="305" t="s">
        <v>1194</v>
      </c>
      <c r="JGP663" s="305" t="s">
        <v>1194</v>
      </c>
      <c r="JGQ663" s="305" t="s">
        <v>1194</v>
      </c>
      <c r="JGR663" s="305" t="s">
        <v>1194</v>
      </c>
      <c r="JGS663" s="305" t="s">
        <v>1194</v>
      </c>
      <c r="JGT663" s="305" t="s">
        <v>1194</v>
      </c>
      <c r="JGU663" s="305" t="s">
        <v>1194</v>
      </c>
      <c r="JGV663" s="305" t="s">
        <v>1194</v>
      </c>
      <c r="JGW663" s="305" t="s">
        <v>1194</v>
      </c>
      <c r="JGX663" s="305" t="s">
        <v>1194</v>
      </c>
      <c r="JGY663" s="305" t="s">
        <v>1194</v>
      </c>
      <c r="JGZ663" s="305" t="s">
        <v>1194</v>
      </c>
      <c r="JHA663" s="305" t="s">
        <v>1194</v>
      </c>
      <c r="JHB663" s="305" t="s">
        <v>1194</v>
      </c>
      <c r="JHC663" s="305" t="s">
        <v>1194</v>
      </c>
      <c r="JHD663" s="305" t="s">
        <v>1194</v>
      </c>
      <c r="JHE663" s="305" t="s">
        <v>1194</v>
      </c>
      <c r="JHF663" s="305" t="s">
        <v>1194</v>
      </c>
      <c r="JHG663" s="305" t="s">
        <v>1194</v>
      </c>
      <c r="JHH663" s="305" t="s">
        <v>1194</v>
      </c>
      <c r="JHI663" s="305" t="s">
        <v>1194</v>
      </c>
      <c r="JHJ663" s="305" t="s">
        <v>1194</v>
      </c>
      <c r="JHK663" s="305" t="s">
        <v>1194</v>
      </c>
      <c r="JHL663" s="305" t="s">
        <v>1194</v>
      </c>
      <c r="JHM663" s="305" t="s">
        <v>1194</v>
      </c>
      <c r="JHN663" s="305" t="s">
        <v>1194</v>
      </c>
      <c r="JHO663" s="305" t="s">
        <v>1194</v>
      </c>
      <c r="JHP663" s="305" t="s">
        <v>1194</v>
      </c>
      <c r="JHQ663" s="305" t="s">
        <v>1194</v>
      </c>
      <c r="JHR663" s="305" t="s">
        <v>1194</v>
      </c>
      <c r="JHS663" s="305" t="s">
        <v>1194</v>
      </c>
      <c r="JHT663" s="305" t="s">
        <v>1194</v>
      </c>
      <c r="JHU663" s="305" t="s">
        <v>1194</v>
      </c>
      <c r="JHV663" s="305" t="s">
        <v>1194</v>
      </c>
      <c r="JHW663" s="305" t="s">
        <v>1194</v>
      </c>
      <c r="JHX663" s="305" t="s">
        <v>1194</v>
      </c>
      <c r="JHY663" s="305" t="s">
        <v>1194</v>
      </c>
      <c r="JHZ663" s="305" t="s">
        <v>1194</v>
      </c>
      <c r="JIA663" s="305" t="s">
        <v>1194</v>
      </c>
      <c r="JIB663" s="305" t="s">
        <v>1194</v>
      </c>
      <c r="JIC663" s="305" t="s">
        <v>1194</v>
      </c>
      <c r="JID663" s="305" t="s">
        <v>1194</v>
      </c>
      <c r="JIE663" s="305" t="s">
        <v>1194</v>
      </c>
      <c r="JIF663" s="305" t="s">
        <v>1194</v>
      </c>
      <c r="JIG663" s="305" t="s">
        <v>1194</v>
      </c>
      <c r="JIH663" s="305" t="s">
        <v>1194</v>
      </c>
      <c r="JII663" s="305" t="s">
        <v>1194</v>
      </c>
      <c r="JIJ663" s="305" t="s">
        <v>1194</v>
      </c>
      <c r="JIK663" s="305" t="s">
        <v>1194</v>
      </c>
      <c r="JIL663" s="305" t="s">
        <v>1194</v>
      </c>
      <c r="JIM663" s="305" t="s">
        <v>1194</v>
      </c>
      <c r="JIN663" s="305" t="s">
        <v>1194</v>
      </c>
      <c r="JIO663" s="305" t="s">
        <v>1194</v>
      </c>
      <c r="JIP663" s="305" t="s">
        <v>1194</v>
      </c>
      <c r="JIQ663" s="305" t="s">
        <v>1194</v>
      </c>
      <c r="JIR663" s="305" t="s">
        <v>1194</v>
      </c>
      <c r="JIS663" s="305" t="s">
        <v>1194</v>
      </c>
      <c r="JIT663" s="305" t="s">
        <v>1194</v>
      </c>
      <c r="JIU663" s="305" t="s">
        <v>1194</v>
      </c>
      <c r="JIV663" s="305" t="s">
        <v>1194</v>
      </c>
      <c r="JIW663" s="305" t="s">
        <v>1194</v>
      </c>
      <c r="JIX663" s="305" t="s">
        <v>1194</v>
      </c>
      <c r="JIY663" s="305" t="s">
        <v>1194</v>
      </c>
      <c r="JIZ663" s="305" t="s">
        <v>1194</v>
      </c>
      <c r="JJA663" s="305" t="s">
        <v>1194</v>
      </c>
      <c r="JJB663" s="305" t="s">
        <v>1194</v>
      </c>
      <c r="JJC663" s="305" t="s">
        <v>1194</v>
      </c>
      <c r="JJD663" s="305" t="s">
        <v>1194</v>
      </c>
      <c r="JJE663" s="305" t="s">
        <v>1194</v>
      </c>
      <c r="JJF663" s="305" t="s">
        <v>1194</v>
      </c>
      <c r="JJG663" s="305" t="s">
        <v>1194</v>
      </c>
      <c r="JJH663" s="305" t="s">
        <v>1194</v>
      </c>
      <c r="JJI663" s="305" t="s">
        <v>1194</v>
      </c>
      <c r="JJJ663" s="305" t="s">
        <v>1194</v>
      </c>
      <c r="JJK663" s="305" t="s">
        <v>1194</v>
      </c>
      <c r="JJL663" s="305" t="s">
        <v>1194</v>
      </c>
      <c r="JJM663" s="305" t="s">
        <v>1194</v>
      </c>
      <c r="JJN663" s="305" t="s">
        <v>1194</v>
      </c>
      <c r="JJO663" s="305" t="s">
        <v>1194</v>
      </c>
      <c r="JJP663" s="305" t="s">
        <v>1194</v>
      </c>
      <c r="JJQ663" s="305" t="s">
        <v>1194</v>
      </c>
      <c r="JJR663" s="305" t="s">
        <v>1194</v>
      </c>
      <c r="JJS663" s="305" t="s">
        <v>1194</v>
      </c>
      <c r="JJT663" s="305" t="s">
        <v>1194</v>
      </c>
      <c r="JJU663" s="305" t="s">
        <v>1194</v>
      </c>
      <c r="JJV663" s="305" t="s">
        <v>1194</v>
      </c>
      <c r="JJW663" s="305" t="s">
        <v>1194</v>
      </c>
      <c r="JJX663" s="305" t="s">
        <v>1194</v>
      </c>
      <c r="JJY663" s="305" t="s">
        <v>1194</v>
      </c>
      <c r="JJZ663" s="305" t="s">
        <v>1194</v>
      </c>
      <c r="JKA663" s="305" t="s">
        <v>1194</v>
      </c>
      <c r="JKB663" s="305" t="s">
        <v>1194</v>
      </c>
      <c r="JKC663" s="305" t="s">
        <v>1194</v>
      </c>
      <c r="JKD663" s="305" t="s">
        <v>1194</v>
      </c>
      <c r="JKE663" s="305" t="s">
        <v>1194</v>
      </c>
      <c r="JKF663" s="305" t="s">
        <v>1194</v>
      </c>
      <c r="JKG663" s="305" t="s">
        <v>1194</v>
      </c>
      <c r="JKH663" s="305" t="s">
        <v>1194</v>
      </c>
      <c r="JKI663" s="305" t="s">
        <v>1194</v>
      </c>
      <c r="JKJ663" s="305" t="s">
        <v>1194</v>
      </c>
      <c r="JKK663" s="305" t="s">
        <v>1194</v>
      </c>
      <c r="JKL663" s="305" t="s">
        <v>1194</v>
      </c>
      <c r="JKM663" s="305" t="s">
        <v>1194</v>
      </c>
      <c r="JKN663" s="305" t="s">
        <v>1194</v>
      </c>
      <c r="JKO663" s="305" t="s">
        <v>1194</v>
      </c>
      <c r="JKP663" s="305" t="s">
        <v>1194</v>
      </c>
      <c r="JKQ663" s="305" t="s">
        <v>1194</v>
      </c>
      <c r="JKR663" s="305" t="s">
        <v>1194</v>
      </c>
      <c r="JKS663" s="305" t="s">
        <v>1194</v>
      </c>
      <c r="JKT663" s="305" t="s">
        <v>1194</v>
      </c>
      <c r="JKU663" s="305" t="s">
        <v>1194</v>
      </c>
      <c r="JKV663" s="305" t="s">
        <v>1194</v>
      </c>
      <c r="JKW663" s="305" t="s">
        <v>1194</v>
      </c>
      <c r="JKX663" s="305" t="s">
        <v>1194</v>
      </c>
      <c r="JKY663" s="305" t="s">
        <v>1194</v>
      </c>
      <c r="JKZ663" s="305" t="s">
        <v>1194</v>
      </c>
      <c r="JLA663" s="305" t="s">
        <v>1194</v>
      </c>
      <c r="JLB663" s="305" t="s">
        <v>1194</v>
      </c>
      <c r="JLC663" s="305" t="s">
        <v>1194</v>
      </c>
      <c r="JLD663" s="305" t="s">
        <v>1194</v>
      </c>
      <c r="JLE663" s="305" t="s">
        <v>1194</v>
      </c>
      <c r="JLF663" s="305" t="s">
        <v>1194</v>
      </c>
      <c r="JLG663" s="305" t="s">
        <v>1194</v>
      </c>
      <c r="JLH663" s="305" t="s">
        <v>1194</v>
      </c>
      <c r="JLI663" s="305" t="s">
        <v>1194</v>
      </c>
      <c r="JLJ663" s="305" t="s">
        <v>1194</v>
      </c>
      <c r="JLK663" s="305" t="s">
        <v>1194</v>
      </c>
      <c r="JLL663" s="305" t="s">
        <v>1194</v>
      </c>
      <c r="JLM663" s="305" t="s">
        <v>1194</v>
      </c>
      <c r="JLN663" s="305" t="s">
        <v>1194</v>
      </c>
      <c r="JLO663" s="305" t="s">
        <v>1194</v>
      </c>
      <c r="JLP663" s="305" t="s">
        <v>1194</v>
      </c>
      <c r="JLQ663" s="305" t="s">
        <v>1194</v>
      </c>
      <c r="JLR663" s="305" t="s">
        <v>1194</v>
      </c>
      <c r="JLS663" s="305" t="s">
        <v>1194</v>
      </c>
      <c r="JLT663" s="305" t="s">
        <v>1194</v>
      </c>
      <c r="JLU663" s="305" t="s">
        <v>1194</v>
      </c>
      <c r="JLV663" s="305" t="s">
        <v>1194</v>
      </c>
      <c r="JLW663" s="305" t="s">
        <v>1194</v>
      </c>
      <c r="JLX663" s="305" t="s">
        <v>1194</v>
      </c>
      <c r="JLY663" s="305" t="s">
        <v>1194</v>
      </c>
      <c r="JLZ663" s="305" t="s">
        <v>1194</v>
      </c>
      <c r="JMA663" s="305" t="s">
        <v>1194</v>
      </c>
      <c r="JMB663" s="305" t="s">
        <v>1194</v>
      </c>
      <c r="JMC663" s="305" t="s">
        <v>1194</v>
      </c>
      <c r="JMD663" s="305" t="s">
        <v>1194</v>
      </c>
      <c r="JME663" s="305" t="s">
        <v>1194</v>
      </c>
      <c r="JMF663" s="305" t="s">
        <v>1194</v>
      </c>
      <c r="JMG663" s="305" t="s">
        <v>1194</v>
      </c>
      <c r="JMH663" s="305" t="s">
        <v>1194</v>
      </c>
      <c r="JMI663" s="305" t="s">
        <v>1194</v>
      </c>
      <c r="JMJ663" s="305" t="s">
        <v>1194</v>
      </c>
      <c r="JMK663" s="305" t="s">
        <v>1194</v>
      </c>
      <c r="JML663" s="305" t="s">
        <v>1194</v>
      </c>
      <c r="JMM663" s="305" t="s">
        <v>1194</v>
      </c>
      <c r="JMN663" s="305" t="s">
        <v>1194</v>
      </c>
      <c r="JMO663" s="305" t="s">
        <v>1194</v>
      </c>
      <c r="JMP663" s="305" t="s">
        <v>1194</v>
      </c>
      <c r="JMQ663" s="305" t="s">
        <v>1194</v>
      </c>
      <c r="JMR663" s="305" t="s">
        <v>1194</v>
      </c>
      <c r="JMS663" s="305" t="s">
        <v>1194</v>
      </c>
      <c r="JMT663" s="305" t="s">
        <v>1194</v>
      </c>
      <c r="JMU663" s="305" t="s">
        <v>1194</v>
      </c>
      <c r="JMV663" s="305" t="s">
        <v>1194</v>
      </c>
      <c r="JMW663" s="305" t="s">
        <v>1194</v>
      </c>
      <c r="JMX663" s="305" t="s">
        <v>1194</v>
      </c>
      <c r="JMY663" s="305" t="s">
        <v>1194</v>
      </c>
      <c r="JMZ663" s="305" t="s">
        <v>1194</v>
      </c>
      <c r="JNA663" s="305" t="s">
        <v>1194</v>
      </c>
      <c r="JNB663" s="305" t="s">
        <v>1194</v>
      </c>
      <c r="JNC663" s="305" t="s">
        <v>1194</v>
      </c>
      <c r="JND663" s="305" t="s">
        <v>1194</v>
      </c>
      <c r="JNE663" s="305" t="s">
        <v>1194</v>
      </c>
      <c r="JNF663" s="305" t="s">
        <v>1194</v>
      </c>
      <c r="JNG663" s="305" t="s">
        <v>1194</v>
      </c>
      <c r="JNH663" s="305" t="s">
        <v>1194</v>
      </c>
      <c r="JNI663" s="305" t="s">
        <v>1194</v>
      </c>
      <c r="JNJ663" s="305" t="s">
        <v>1194</v>
      </c>
      <c r="JNK663" s="305" t="s">
        <v>1194</v>
      </c>
      <c r="JNL663" s="305" t="s">
        <v>1194</v>
      </c>
      <c r="JNM663" s="305" t="s">
        <v>1194</v>
      </c>
      <c r="JNN663" s="305" t="s">
        <v>1194</v>
      </c>
      <c r="JNO663" s="305" t="s">
        <v>1194</v>
      </c>
      <c r="JNP663" s="305" t="s">
        <v>1194</v>
      </c>
      <c r="JNQ663" s="305" t="s">
        <v>1194</v>
      </c>
      <c r="JNR663" s="305" t="s">
        <v>1194</v>
      </c>
      <c r="JNS663" s="305" t="s">
        <v>1194</v>
      </c>
      <c r="JNT663" s="305" t="s">
        <v>1194</v>
      </c>
      <c r="JNU663" s="305" t="s">
        <v>1194</v>
      </c>
      <c r="JNV663" s="305" t="s">
        <v>1194</v>
      </c>
      <c r="JNW663" s="305" t="s">
        <v>1194</v>
      </c>
      <c r="JNX663" s="305" t="s">
        <v>1194</v>
      </c>
      <c r="JNY663" s="305" t="s">
        <v>1194</v>
      </c>
      <c r="JNZ663" s="305" t="s">
        <v>1194</v>
      </c>
      <c r="JOA663" s="305" t="s">
        <v>1194</v>
      </c>
      <c r="JOB663" s="305" t="s">
        <v>1194</v>
      </c>
      <c r="JOC663" s="305" t="s">
        <v>1194</v>
      </c>
      <c r="JOD663" s="305" t="s">
        <v>1194</v>
      </c>
      <c r="JOE663" s="305" t="s">
        <v>1194</v>
      </c>
      <c r="JOF663" s="305" t="s">
        <v>1194</v>
      </c>
      <c r="JOG663" s="305" t="s">
        <v>1194</v>
      </c>
      <c r="JOH663" s="305" t="s">
        <v>1194</v>
      </c>
      <c r="JOI663" s="305" t="s">
        <v>1194</v>
      </c>
      <c r="JOJ663" s="305" t="s">
        <v>1194</v>
      </c>
      <c r="JOK663" s="305" t="s">
        <v>1194</v>
      </c>
      <c r="JOL663" s="305" t="s">
        <v>1194</v>
      </c>
      <c r="JOM663" s="305" t="s">
        <v>1194</v>
      </c>
      <c r="JON663" s="305" t="s">
        <v>1194</v>
      </c>
      <c r="JOO663" s="305" t="s">
        <v>1194</v>
      </c>
      <c r="JOP663" s="305" t="s">
        <v>1194</v>
      </c>
      <c r="JOQ663" s="305" t="s">
        <v>1194</v>
      </c>
      <c r="JOR663" s="305" t="s">
        <v>1194</v>
      </c>
      <c r="JOS663" s="305" t="s">
        <v>1194</v>
      </c>
      <c r="JOT663" s="305" t="s">
        <v>1194</v>
      </c>
      <c r="JOU663" s="305" t="s">
        <v>1194</v>
      </c>
      <c r="JOV663" s="305" t="s">
        <v>1194</v>
      </c>
      <c r="JOW663" s="305" t="s">
        <v>1194</v>
      </c>
      <c r="JOX663" s="305" t="s">
        <v>1194</v>
      </c>
      <c r="JOY663" s="305" t="s">
        <v>1194</v>
      </c>
      <c r="JOZ663" s="305" t="s">
        <v>1194</v>
      </c>
      <c r="JPA663" s="305" t="s">
        <v>1194</v>
      </c>
      <c r="JPB663" s="305" t="s">
        <v>1194</v>
      </c>
      <c r="JPC663" s="305" t="s">
        <v>1194</v>
      </c>
      <c r="JPD663" s="305" t="s">
        <v>1194</v>
      </c>
      <c r="JPE663" s="305" t="s">
        <v>1194</v>
      </c>
      <c r="JPF663" s="305" t="s">
        <v>1194</v>
      </c>
      <c r="JPG663" s="305" t="s">
        <v>1194</v>
      </c>
      <c r="JPH663" s="305" t="s">
        <v>1194</v>
      </c>
      <c r="JPI663" s="305" t="s">
        <v>1194</v>
      </c>
      <c r="JPJ663" s="305" t="s">
        <v>1194</v>
      </c>
      <c r="JPK663" s="305" t="s">
        <v>1194</v>
      </c>
      <c r="JPL663" s="305" t="s">
        <v>1194</v>
      </c>
      <c r="JPM663" s="305" t="s">
        <v>1194</v>
      </c>
      <c r="JPN663" s="305" t="s">
        <v>1194</v>
      </c>
      <c r="JPO663" s="305" t="s">
        <v>1194</v>
      </c>
      <c r="JPP663" s="305" t="s">
        <v>1194</v>
      </c>
      <c r="JPQ663" s="305" t="s">
        <v>1194</v>
      </c>
      <c r="JPR663" s="305" t="s">
        <v>1194</v>
      </c>
      <c r="JPS663" s="305" t="s">
        <v>1194</v>
      </c>
      <c r="JPT663" s="305" t="s">
        <v>1194</v>
      </c>
      <c r="JPU663" s="305" t="s">
        <v>1194</v>
      </c>
      <c r="JPV663" s="305" t="s">
        <v>1194</v>
      </c>
      <c r="JPW663" s="305" t="s">
        <v>1194</v>
      </c>
      <c r="JPX663" s="305" t="s">
        <v>1194</v>
      </c>
      <c r="JPY663" s="305" t="s">
        <v>1194</v>
      </c>
      <c r="JPZ663" s="305" t="s">
        <v>1194</v>
      </c>
      <c r="JQA663" s="305" t="s">
        <v>1194</v>
      </c>
      <c r="JQB663" s="305" t="s">
        <v>1194</v>
      </c>
      <c r="JQC663" s="305" t="s">
        <v>1194</v>
      </c>
      <c r="JQD663" s="305" t="s">
        <v>1194</v>
      </c>
      <c r="JQE663" s="305" t="s">
        <v>1194</v>
      </c>
      <c r="JQF663" s="305" t="s">
        <v>1194</v>
      </c>
      <c r="JQG663" s="305" t="s">
        <v>1194</v>
      </c>
      <c r="JQH663" s="305" t="s">
        <v>1194</v>
      </c>
      <c r="JQI663" s="305" t="s">
        <v>1194</v>
      </c>
      <c r="JQJ663" s="305" t="s">
        <v>1194</v>
      </c>
      <c r="JQK663" s="305" t="s">
        <v>1194</v>
      </c>
      <c r="JQL663" s="305" t="s">
        <v>1194</v>
      </c>
      <c r="JQM663" s="305" t="s">
        <v>1194</v>
      </c>
      <c r="JQN663" s="305" t="s">
        <v>1194</v>
      </c>
      <c r="JQO663" s="305" t="s">
        <v>1194</v>
      </c>
      <c r="JQP663" s="305" t="s">
        <v>1194</v>
      </c>
      <c r="JQQ663" s="305" t="s">
        <v>1194</v>
      </c>
      <c r="JQR663" s="305" t="s">
        <v>1194</v>
      </c>
      <c r="JQS663" s="305" t="s">
        <v>1194</v>
      </c>
      <c r="JQT663" s="305" t="s">
        <v>1194</v>
      </c>
      <c r="JQU663" s="305" t="s">
        <v>1194</v>
      </c>
      <c r="JQV663" s="305" t="s">
        <v>1194</v>
      </c>
      <c r="JQW663" s="305" t="s">
        <v>1194</v>
      </c>
      <c r="JQX663" s="305" t="s">
        <v>1194</v>
      </c>
      <c r="JQY663" s="305" t="s">
        <v>1194</v>
      </c>
      <c r="JQZ663" s="305" t="s">
        <v>1194</v>
      </c>
      <c r="JRA663" s="305" t="s">
        <v>1194</v>
      </c>
      <c r="JRB663" s="305" t="s">
        <v>1194</v>
      </c>
      <c r="JRC663" s="305" t="s">
        <v>1194</v>
      </c>
      <c r="JRD663" s="305" t="s">
        <v>1194</v>
      </c>
      <c r="JRE663" s="305" t="s">
        <v>1194</v>
      </c>
      <c r="JRF663" s="305" t="s">
        <v>1194</v>
      </c>
      <c r="JRG663" s="305" t="s">
        <v>1194</v>
      </c>
      <c r="JRH663" s="305" t="s">
        <v>1194</v>
      </c>
      <c r="JRI663" s="305" t="s">
        <v>1194</v>
      </c>
      <c r="JRJ663" s="305" t="s">
        <v>1194</v>
      </c>
      <c r="JRK663" s="305" t="s">
        <v>1194</v>
      </c>
      <c r="JRL663" s="305" t="s">
        <v>1194</v>
      </c>
      <c r="JRM663" s="305" t="s">
        <v>1194</v>
      </c>
      <c r="JRN663" s="305" t="s">
        <v>1194</v>
      </c>
      <c r="JRO663" s="305" t="s">
        <v>1194</v>
      </c>
      <c r="JRP663" s="305" t="s">
        <v>1194</v>
      </c>
      <c r="JRQ663" s="305" t="s">
        <v>1194</v>
      </c>
      <c r="JRR663" s="305" t="s">
        <v>1194</v>
      </c>
      <c r="JRS663" s="305" t="s">
        <v>1194</v>
      </c>
      <c r="JRT663" s="305" t="s">
        <v>1194</v>
      </c>
      <c r="JRU663" s="305" t="s">
        <v>1194</v>
      </c>
      <c r="JRV663" s="305" t="s">
        <v>1194</v>
      </c>
      <c r="JRW663" s="305" t="s">
        <v>1194</v>
      </c>
      <c r="JRX663" s="305" t="s">
        <v>1194</v>
      </c>
      <c r="JRY663" s="305" t="s">
        <v>1194</v>
      </c>
      <c r="JRZ663" s="305" t="s">
        <v>1194</v>
      </c>
      <c r="JSA663" s="305" t="s">
        <v>1194</v>
      </c>
      <c r="JSB663" s="305" t="s">
        <v>1194</v>
      </c>
      <c r="JSC663" s="305" t="s">
        <v>1194</v>
      </c>
      <c r="JSD663" s="305" t="s">
        <v>1194</v>
      </c>
      <c r="JSE663" s="305" t="s">
        <v>1194</v>
      </c>
      <c r="JSF663" s="305" t="s">
        <v>1194</v>
      </c>
      <c r="JSG663" s="305" t="s">
        <v>1194</v>
      </c>
      <c r="JSH663" s="305" t="s">
        <v>1194</v>
      </c>
      <c r="JSI663" s="305" t="s">
        <v>1194</v>
      </c>
      <c r="JSJ663" s="305" t="s">
        <v>1194</v>
      </c>
      <c r="JSK663" s="305" t="s">
        <v>1194</v>
      </c>
      <c r="JSL663" s="305" t="s">
        <v>1194</v>
      </c>
      <c r="JSM663" s="305" t="s">
        <v>1194</v>
      </c>
      <c r="JSN663" s="305" t="s">
        <v>1194</v>
      </c>
      <c r="JSO663" s="305" t="s">
        <v>1194</v>
      </c>
      <c r="JSP663" s="305" t="s">
        <v>1194</v>
      </c>
      <c r="JSQ663" s="305" t="s">
        <v>1194</v>
      </c>
      <c r="JSR663" s="305" t="s">
        <v>1194</v>
      </c>
      <c r="JSS663" s="305" t="s">
        <v>1194</v>
      </c>
      <c r="JST663" s="305" t="s">
        <v>1194</v>
      </c>
      <c r="JSU663" s="305" t="s">
        <v>1194</v>
      </c>
      <c r="JSV663" s="305" t="s">
        <v>1194</v>
      </c>
      <c r="JSW663" s="305" t="s">
        <v>1194</v>
      </c>
      <c r="JSX663" s="305" t="s">
        <v>1194</v>
      </c>
      <c r="JSY663" s="305" t="s">
        <v>1194</v>
      </c>
      <c r="JSZ663" s="305" t="s">
        <v>1194</v>
      </c>
      <c r="JTA663" s="305" t="s">
        <v>1194</v>
      </c>
      <c r="JTB663" s="305" t="s">
        <v>1194</v>
      </c>
      <c r="JTC663" s="305" t="s">
        <v>1194</v>
      </c>
      <c r="JTD663" s="305" t="s">
        <v>1194</v>
      </c>
      <c r="JTE663" s="305" t="s">
        <v>1194</v>
      </c>
      <c r="JTF663" s="305" t="s">
        <v>1194</v>
      </c>
      <c r="JTG663" s="305" t="s">
        <v>1194</v>
      </c>
      <c r="JTH663" s="305" t="s">
        <v>1194</v>
      </c>
      <c r="JTI663" s="305" t="s">
        <v>1194</v>
      </c>
      <c r="JTJ663" s="305" t="s">
        <v>1194</v>
      </c>
      <c r="JTK663" s="305" t="s">
        <v>1194</v>
      </c>
      <c r="JTL663" s="305" t="s">
        <v>1194</v>
      </c>
      <c r="JTM663" s="305" t="s">
        <v>1194</v>
      </c>
      <c r="JTN663" s="305" t="s">
        <v>1194</v>
      </c>
      <c r="JTO663" s="305" t="s">
        <v>1194</v>
      </c>
      <c r="JTP663" s="305" t="s">
        <v>1194</v>
      </c>
      <c r="JTQ663" s="305" t="s">
        <v>1194</v>
      </c>
      <c r="JTR663" s="305" t="s">
        <v>1194</v>
      </c>
      <c r="JTS663" s="305" t="s">
        <v>1194</v>
      </c>
      <c r="JTT663" s="305" t="s">
        <v>1194</v>
      </c>
      <c r="JTU663" s="305" t="s">
        <v>1194</v>
      </c>
      <c r="JTV663" s="305" t="s">
        <v>1194</v>
      </c>
      <c r="JTW663" s="305" t="s">
        <v>1194</v>
      </c>
      <c r="JTX663" s="305" t="s">
        <v>1194</v>
      </c>
      <c r="JTY663" s="305" t="s">
        <v>1194</v>
      </c>
      <c r="JTZ663" s="305" t="s">
        <v>1194</v>
      </c>
      <c r="JUA663" s="305" t="s">
        <v>1194</v>
      </c>
      <c r="JUB663" s="305" t="s">
        <v>1194</v>
      </c>
      <c r="JUC663" s="305" t="s">
        <v>1194</v>
      </c>
      <c r="JUD663" s="305" t="s">
        <v>1194</v>
      </c>
      <c r="JUE663" s="305" t="s">
        <v>1194</v>
      </c>
      <c r="JUF663" s="305" t="s">
        <v>1194</v>
      </c>
      <c r="JUG663" s="305" t="s">
        <v>1194</v>
      </c>
      <c r="JUH663" s="305" t="s">
        <v>1194</v>
      </c>
      <c r="JUI663" s="305" t="s">
        <v>1194</v>
      </c>
      <c r="JUJ663" s="305" t="s">
        <v>1194</v>
      </c>
      <c r="JUK663" s="305" t="s">
        <v>1194</v>
      </c>
      <c r="JUL663" s="305" t="s">
        <v>1194</v>
      </c>
      <c r="JUM663" s="305" t="s">
        <v>1194</v>
      </c>
      <c r="JUN663" s="305" t="s">
        <v>1194</v>
      </c>
      <c r="JUO663" s="305" t="s">
        <v>1194</v>
      </c>
      <c r="JUP663" s="305" t="s">
        <v>1194</v>
      </c>
      <c r="JUQ663" s="305" t="s">
        <v>1194</v>
      </c>
      <c r="JUR663" s="305" t="s">
        <v>1194</v>
      </c>
      <c r="JUS663" s="305" t="s">
        <v>1194</v>
      </c>
      <c r="JUT663" s="305" t="s">
        <v>1194</v>
      </c>
      <c r="JUU663" s="305" t="s">
        <v>1194</v>
      </c>
      <c r="JUV663" s="305" t="s">
        <v>1194</v>
      </c>
      <c r="JUW663" s="305" t="s">
        <v>1194</v>
      </c>
      <c r="JUX663" s="305" t="s">
        <v>1194</v>
      </c>
      <c r="JUY663" s="305" t="s">
        <v>1194</v>
      </c>
      <c r="JUZ663" s="305" t="s">
        <v>1194</v>
      </c>
      <c r="JVA663" s="305" t="s">
        <v>1194</v>
      </c>
      <c r="JVB663" s="305" t="s">
        <v>1194</v>
      </c>
      <c r="JVC663" s="305" t="s">
        <v>1194</v>
      </c>
      <c r="JVD663" s="305" t="s">
        <v>1194</v>
      </c>
      <c r="JVE663" s="305" t="s">
        <v>1194</v>
      </c>
      <c r="JVF663" s="305" t="s">
        <v>1194</v>
      </c>
      <c r="JVG663" s="305" t="s">
        <v>1194</v>
      </c>
      <c r="JVH663" s="305" t="s">
        <v>1194</v>
      </c>
      <c r="JVI663" s="305" t="s">
        <v>1194</v>
      </c>
      <c r="JVJ663" s="305" t="s">
        <v>1194</v>
      </c>
      <c r="JVK663" s="305" t="s">
        <v>1194</v>
      </c>
      <c r="JVL663" s="305" t="s">
        <v>1194</v>
      </c>
      <c r="JVM663" s="305" t="s">
        <v>1194</v>
      </c>
      <c r="JVN663" s="305" t="s">
        <v>1194</v>
      </c>
      <c r="JVO663" s="305" t="s">
        <v>1194</v>
      </c>
      <c r="JVP663" s="305" t="s">
        <v>1194</v>
      </c>
      <c r="JVQ663" s="305" t="s">
        <v>1194</v>
      </c>
      <c r="JVR663" s="305" t="s">
        <v>1194</v>
      </c>
      <c r="JVS663" s="305" t="s">
        <v>1194</v>
      </c>
      <c r="JVT663" s="305" t="s">
        <v>1194</v>
      </c>
      <c r="JVU663" s="305" t="s">
        <v>1194</v>
      </c>
      <c r="JVV663" s="305" t="s">
        <v>1194</v>
      </c>
      <c r="JVW663" s="305" t="s">
        <v>1194</v>
      </c>
      <c r="JVX663" s="305" t="s">
        <v>1194</v>
      </c>
      <c r="JVY663" s="305" t="s">
        <v>1194</v>
      </c>
      <c r="JVZ663" s="305" t="s">
        <v>1194</v>
      </c>
      <c r="JWA663" s="305" t="s">
        <v>1194</v>
      </c>
      <c r="JWB663" s="305" t="s">
        <v>1194</v>
      </c>
      <c r="JWC663" s="305" t="s">
        <v>1194</v>
      </c>
      <c r="JWD663" s="305" t="s">
        <v>1194</v>
      </c>
      <c r="JWE663" s="305" t="s">
        <v>1194</v>
      </c>
      <c r="JWF663" s="305" t="s">
        <v>1194</v>
      </c>
      <c r="JWG663" s="305" t="s">
        <v>1194</v>
      </c>
      <c r="JWH663" s="305" t="s">
        <v>1194</v>
      </c>
      <c r="JWI663" s="305" t="s">
        <v>1194</v>
      </c>
      <c r="JWJ663" s="305" t="s">
        <v>1194</v>
      </c>
      <c r="JWK663" s="305" t="s">
        <v>1194</v>
      </c>
      <c r="JWL663" s="305" t="s">
        <v>1194</v>
      </c>
      <c r="JWM663" s="305" t="s">
        <v>1194</v>
      </c>
      <c r="JWN663" s="305" t="s">
        <v>1194</v>
      </c>
      <c r="JWO663" s="305" t="s">
        <v>1194</v>
      </c>
      <c r="JWP663" s="305" t="s">
        <v>1194</v>
      </c>
      <c r="JWQ663" s="305" t="s">
        <v>1194</v>
      </c>
      <c r="JWR663" s="305" t="s">
        <v>1194</v>
      </c>
      <c r="JWS663" s="305" t="s">
        <v>1194</v>
      </c>
      <c r="JWT663" s="305" t="s">
        <v>1194</v>
      </c>
      <c r="JWU663" s="305" t="s">
        <v>1194</v>
      </c>
      <c r="JWV663" s="305" t="s">
        <v>1194</v>
      </c>
      <c r="JWW663" s="305" t="s">
        <v>1194</v>
      </c>
      <c r="JWX663" s="305" t="s">
        <v>1194</v>
      </c>
      <c r="JWY663" s="305" t="s">
        <v>1194</v>
      </c>
      <c r="JWZ663" s="305" t="s">
        <v>1194</v>
      </c>
      <c r="JXA663" s="305" t="s">
        <v>1194</v>
      </c>
      <c r="JXB663" s="305" t="s">
        <v>1194</v>
      </c>
      <c r="JXC663" s="305" t="s">
        <v>1194</v>
      </c>
      <c r="JXD663" s="305" t="s">
        <v>1194</v>
      </c>
      <c r="JXE663" s="305" t="s">
        <v>1194</v>
      </c>
      <c r="JXF663" s="305" t="s">
        <v>1194</v>
      </c>
      <c r="JXG663" s="305" t="s">
        <v>1194</v>
      </c>
      <c r="JXH663" s="305" t="s">
        <v>1194</v>
      </c>
      <c r="JXI663" s="305" t="s">
        <v>1194</v>
      </c>
      <c r="JXJ663" s="305" t="s">
        <v>1194</v>
      </c>
      <c r="JXK663" s="305" t="s">
        <v>1194</v>
      </c>
      <c r="JXL663" s="305" t="s">
        <v>1194</v>
      </c>
      <c r="JXM663" s="305" t="s">
        <v>1194</v>
      </c>
      <c r="JXN663" s="305" t="s">
        <v>1194</v>
      </c>
      <c r="JXO663" s="305" t="s">
        <v>1194</v>
      </c>
      <c r="JXP663" s="305" t="s">
        <v>1194</v>
      </c>
      <c r="JXQ663" s="305" t="s">
        <v>1194</v>
      </c>
      <c r="JXR663" s="305" t="s">
        <v>1194</v>
      </c>
      <c r="JXS663" s="305" t="s">
        <v>1194</v>
      </c>
      <c r="JXT663" s="305" t="s">
        <v>1194</v>
      </c>
      <c r="JXU663" s="305" t="s">
        <v>1194</v>
      </c>
      <c r="JXV663" s="305" t="s">
        <v>1194</v>
      </c>
      <c r="JXW663" s="305" t="s">
        <v>1194</v>
      </c>
      <c r="JXX663" s="305" t="s">
        <v>1194</v>
      </c>
      <c r="JXY663" s="305" t="s">
        <v>1194</v>
      </c>
      <c r="JXZ663" s="305" t="s">
        <v>1194</v>
      </c>
      <c r="JYA663" s="305" t="s">
        <v>1194</v>
      </c>
      <c r="JYB663" s="305" t="s">
        <v>1194</v>
      </c>
      <c r="JYC663" s="305" t="s">
        <v>1194</v>
      </c>
      <c r="JYD663" s="305" t="s">
        <v>1194</v>
      </c>
      <c r="JYE663" s="305" t="s">
        <v>1194</v>
      </c>
      <c r="JYF663" s="305" t="s">
        <v>1194</v>
      </c>
      <c r="JYG663" s="305" t="s">
        <v>1194</v>
      </c>
      <c r="JYH663" s="305" t="s">
        <v>1194</v>
      </c>
      <c r="JYI663" s="305" t="s">
        <v>1194</v>
      </c>
      <c r="JYJ663" s="305" t="s">
        <v>1194</v>
      </c>
      <c r="JYK663" s="305" t="s">
        <v>1194</v>
      </c>
      <c r="JYL663" s="305" t="s">
        <v>1194</v>
      </c>
      <c r="JYM663" s="305" t="s">
        <v>1194</v>
      </c>
      <c r="JYN663" s="305" t="s">
        <v>1194</v>
      </c>
      <c r="JYO663" s="305" t="s">
        <v>1194</v>
      </c>
      <c r="JYP663" s="305" t="s">
        <v>1194</v>
      </c>
      <c r="JYQ663" s="305" t="s">
        <v>1194</v>
      </c>
      <c r="JYR663" s="305" t="s">
        <v>1194</v>
      </c>
      <c r="JYS663" s="305" t="s">
        <v>1194</v>
      </c>
      <c r="JYT663" s="305" t="s">
        <v>1194</v>
      </c>
      <c r="JYU663" s="305" t="s">
        <v>1194</v>
      </c>
      <c r="JYV663" s="305" t="s">
        <v>1194</v>
      </c>
      <c r="JYW663" s="305" t="s">
        <v>1194</v>
      </c>
      <c r="JYX663" s="305" t="s">
        <v>1194</v>
      </c>
      <c r="JYY663" s="305" t="s">
        <v>1194</v>
      </c>
      <c r="JYZ663" s="305" t="s">
        <v>1194</v>
      </c>
      <c r="JZA663" s="305" t="s">
        <v>1194</v>
      </c>
      <c r="JZB663" s="305" t="s">
        <v>1194</v>
      </c>
      <c r="JZC663" s="305" t="s">
        <v>1194</v>
      </c>
      <c r="JZD663" s="305" t="s">
        <v>1194</v>
      </c>
      <c r="JZE663" s="305" t="s">
        <v>1194</v>
      </c>
      <c r="JZF663" s="305" t="s">
        <v>1194</v>
      </c>
      <c r="JZG663" s="305" t="s">
        <v>1194</v>
      </c>
      <c r="JZH663" s="305" t="s">
        <v>1194</v>
      </c>
      <c r="JZI663" s="305" t="s">
        <v>1194</v>
      </c>
      <c r="JZJ663" s="305" t="s">
        <v>1194</v>
      </c>
      <c r="JZK663" s="305" t="s">
        <v>1194</v>
      </c>
      <c r="JZL663" s="305" t="s">
        <v>1194</v>
      </c>
      <c r="JZM663" s="305" t="s">
        <v>1194</v>
      </c>
      <c r="JZN663" s="305" t="s">
        <v>1194</v>
      </c>
      <c r="JZO663" s="305" t="s">
        <v>1194</v>
      </c>
      <c r="JZP663" s="305" t="s">
        <v>1194</v>
      </c>
      <c r="JZQ663" s="305" t="s">
        <v>1194</v>
      </c>
      <c r="JZR663" s="305" t="s">
        <v>1194</v>
      </c>
      <c r="JZS663" s="305" t="s">
        <v>1194</v>
      </c>
      <c r="JZT663" s="305" t="s">
        <v>1194</v>
      </c>
      <c r="JZU663" s="305" t="s">
        <v>1194</v>
      </c>
      <c r="JZV663" s="305" t="s">
        <v>1194</v>
      </c>
      <c r="JZW663" s="305" t="s">
        <v>1194</v>
      </c>
      <c r="JZX663" s="305" t="s">
        <v>1194</v>
      </c>
      <c r="JZY663" s="305" t="s">
        <v>1194</v>
      </c>
      <c r="JZZ663" s="305" t="s">
        <v>1194</v>
      </c>
      <c r="KAA663" s="305" t="s">
        <v>1194</v>
      </c>
      <c r="KAB663" s="305" t="s">
        <v>1194</v>
      </c>
      <c r="KAC663" s="305" t="s">
        <v>1194</v>
      </c>
      <c r="KAD663" s="305" t="s">
        <v>1194</v>
      </c>
      <c r="KAE663" s="305" t="s">
        <v>1194</v>
      </c>
      <c r="KAF663" s="305" t="s">
        <v>1194</v>
      </c>
      <c r="KAG663" s="305" t="s">
        <v>1194</v>
      </c>
      <c r="KAH663" s="305" t="s">
        <v>1194</v>
      </c>
      <c r="KAI663" s="305" t="s">
        <v>1194</v>
      </c>
      <c r="KAJ663" s="305" t="s">
        <v>1194</v>
      </c>
      <c r="KAK663" s="305" t="s">
        <v>1194</v>
      </c>
      <c r="KAL663" s="305" t="s">
        <v>1194</v>
      </c>
      <c r="KAM663" s="305" t="s">
        <v>1194</v>
      </c>
      <c r="KAN663" s="305" t="s">
        <v>1194</v>
      </c>
      <c r="KAO663" s="305" t="s">
        <v>1194</v>
      </c>
      <c r="KAP663" s="305" t="s">
        <v>1194</v>
      </c>
      <c r="KAQ663" s="305" t="s">
        <v>1194</v>
      </c>
      <c r="KAR663" s="305" t="s">
        <v>1194</v>
      </c>
      <c r="KAS663" s="305" t="s">
        <v>1194</v>
      </c>
      <c r="KAT663" s="305" t="s">
        <v>1194</v>
      </c>
      <c r="KAU663" s="305" t="s">
        <v>1194</v>
      </c>
      <c r="KAV663" s="305" t="s">
        <v>1194</v>
      </c>
      <c r="KAW663" s="305" t="s">
        <v>1194</v>
      </c>
      <c r="KAX663" s="305" t="s">
        <v>1194</v>
      </c>
      <c r="KAY663" s="305" t="s">
        <v>1194</v>
      </c>
      <c r="KAZ663" s="305" t="s">
        <v>1194</v>
      </c>
      <c r="KBA663" s="305" t="s">
        <v>1194</v>
      </c>
      <c r="KBB663" s="305" t="s">
        <v>1194</v>
      </c>
      <c r="KBC663" s="305" t="s">
        <v>1194</v>
      </c>
      <c r="KBD663" s="305" t="s">
        <v>1194</v>
      </c>
      <c r="KBE663" s="305" t="s">
        <v>1194</v>
      </c>
      <c r="KBF663" s="305" t="s">
        <v>1194</v>
      </c>
      <c r="KBG663" s="305" t="s">
        <v>1194</v>
      </c>
      <c r="KBH663" s="305" t="s">
        <v>1194</v>
      </c>
      <c r="KBI663" s="305" t="s">
        <v>1194</v>
      </c>
      <c r="KBJ663" s="305" t="s">
        <v>1194</v>
      </c>
      <c r="KBK663" s="305" t="s">
        <v>1194</v>
      </c>
      <c r="KBL663" s="305" t="s">
        <v>1194</v>
      </c>
      <c r="KBM663" s="305" t="s">
        <v>1194</v>
      </c>
      <c r="KBN663" s="305" t="s">
        <v>1194</v>
      </c>
      <c r="KBO663" s="305" t="s">
        <v>1194</v>
      </c>
      <c r="KBP663" s="305" t="s">
        <v>1194</v>
      </c>
      <c r="KBQ663" s="305" t="s">
        <v>1194</v>
      </c>
      <c r="KBR663" s="305" t="s">
        <v>1194</v>
      </c>
      <c r="KBS663" s="305" t="s">
        <v>1194</v>
      </c>
      <c r="KBT663" s="305" t="s">
        <v>1194</v>
      </c>
      <c r="KBU663" s="305" t="s">
        <v>1194</v>
      </c>
      <c r="KBV663" s="305" t="s">
        <v>1194</v>
      </c>
      <c r="KBW663" s="305" t="s">
        <v>1194</v>
      </c>
      <c r="KBX663" s="305" t="s">
        <v>1194</v>
      </c>
      <c r="KBY663" s="305" t="s">
        <v>1194</v>
      </c>
      <c r="KBZ663" s="305" t="s">
        <v>1194</v>
      </c>
      <c r="KCA663" s="305" t="s">
        <v>1194</v>
      </c>
      <c r="KCB663" s="305" t="s">
        <v>1194</v>
      </c>
      <c r="KCC663" s="305" t="s">
        <v>1194</v>
      </c>
      <c r="KCD663" s="305" t="s">
        <v>1194</v>
      </c>
      <c r="KCE663" s="305" t="s">
        <v>1194</v>
      </c>
      <c r="KCF663" s="305" t="s">
        <v>1194</v>
      </c>
      <c r="KCG663" s="305" t="s">
        <v>1194</v>
      </c>
      <c r="KCH663" s="305" t="s">
        <v>1194</v>
      </c>
      <c r="KCI663" s="305" t="s">
        <v>1194</v>
      </c>
      <c r="KCJ663" s="305" t="s">
        <v>1194</v>
      </c>
      <c r="KCK663" s="305" t="s">
        <v>1194</v>
      </c>
      <c r="KCL663" s="305" t="s">
        <v>1194</v>
      </c>
      <c r="KCM663" s="305" t="s">
        <v>1194</v>
      </c>
      <c r="KCN663" s="305" t="s">
        <v>1194</v>
      </c>
      <c r="KCO663" s="305" t="s">
        <v>1194</v>
      </c>
      <c r="KCP663" s="305" t="s">
        <v>1194</v>
      </c>
      <c r="KCQ663" s="305" t="s">
        <v>1194</v>
      </c>
      <c r="KCR663" s="305" t="s">
        <v>1194</v>
      </c>
      <c r="KCS663" s="305" t="s">
        <v>1194</v>
      </c>
      <c r="KCT663" s="305" t="s">
        <v>1194</v>
      </c>
      <c r="KCU663" s="305" t="s">
        <v>1194</v>
      </c>
      <c r="KCV663" s="305" t="s">
        <v>1194</v>
      </c>
      <c r="KCW663" s="305" t="s">
        <v>1194</v>
      </c>
      <c r="KCX663" s="305" t="s">
        <v>1194</v>
      </c>
      <c r="KCY663" s="305" t="s">
        <v>1194</v>
      </c>
      <c r="KCZ663" s="305" t="s">
        <v>1194</v>
      </c>
      <c r="KDA663" s="305" t="s">
        <v>1194</v>
      </c>
      <c r="KDB663" s="305" t="s">
        <v>1194</v>
      </c>
      <c r="KDC663" s="305" t="s">
        <v>1194</v>
      </c>
      <c r="KDD663" s="305" t="s">
        <v>1194</v>
      </c>
      <c r="KDE663" s="305" t="s">
        <v>1194</v>
      </c>
      <c r="KDF663" s="305" t="s">
        <v>1194</v>
      </c>
      <c r="KDG663" s="305" t="s">
        <v>1194</v>
      </c>
      <c r="KDH663" s="305" t="s">
        <v>1194</v>
      </c>
      <c r="KDI663" s="305" t="s">
        <v>1194</v>
      </c>
      <c r="KDJ663" s="305" t="s">
        <v>1194</v>
      </c>
      <c r="KDK663" s="305" t="s">
        <v>1194</v>
      </c>
      <c r="KDL663" s="305" t="s">
        <v>1194</v>
      </c>
      <c r="KDM663" s="305" t="s">
        <v>1194</v>
      </c>
      <c r="KDN663" s="305" t="s">
        <v>1194</v>
      </c>
      <c r="KDO663" s="305" t="s">
        <v>1194</v>
      </c>
      <c r="KDP663" s="305" t="s">
        <v>1194</v>
      </c>
      <c r="KDQ663" s="305" t="s">
        <v>1194</v>
      </c>
      <c r="KDR663" s="305" t="s">
        <v>1194</v>
      </c>
      <c r="KDS663" s="305" t="s">
        <v>1194</v>
      </c>
      <c r="KDT663" s="305" t="s">
        <v>1194</v>
      </c>
      <c r="KDU663" s="305" t="s">
        <v>1194</v>
      </c>
      <c r="KDV663" s="305" t="s">
        <v>1194</v>
      </c>
      <c r="KDW663" s="305" t="s">
        <v>1194</v>
      </c>
      <c r="KDX663" s="305" t="s">
        <v>1194</v>
      </c>
      <c r="KDY663" s="305" t="s">
        <v>1194</v>
      </c>
      <c r="KDZ663" s="305" t="s">
        <v>1194</v>
      </c>
      <c r="KEA663" s="305" t="s">
        <v>1194</v>
      </c>
      <c r="KEB663" s="305" t="s">
        <v>1194</v>
      </c>
      <c r="KEC663" s="305" t="s">
        <v>1194</v>
      </c>
      <c r="KED663" s="305" t="s">
        <v>1194</v>
      </c>
      <c r="KEE663" s="305" t="s">
        <v>1194</v>
      </c>
      <c r="KEF663" s="305" t="s">
        <v>1194</v>
      </c>
      <c r="KEG663" s="305" t="s">
        <v>1194</v>
      </c>
      <c r="KEH663" s="305" t="s">
        <v>1194</v>
      </c>
      <c r="KEI663" s="305" t="s">
        <v>1194</v>
      </c>
      <c r="KEJ663" s="305" t="s">
        <v>1194</v>
      </c>
      <c r="KEK663" s="305" t="s">
        <v>1194</v>
      </c>
      <c r="KEL663" s="305" t="s">
        <v>1194</v>
      </c>
      <c r="KEM663" s="305" t="s">
        <v>1194</v>
      </c>
      <c r="KEN663" s="305" t="s">
        <v>1194</v>
      </c>
      <c r="KEO663" s="305" t="s">
        <v>1194</v>
      </c>
      <c r="KEP663" s="305" t="s">
        <v>1194</v>
      </c>
      <c r="KEQ663" s="305" t="s">
        <v>1194</v>
      </c>
      <c r="KER663" s="305" t="s">
        <v>1194</v>
      </c>
      <c r="KES663" s="305" t="s">
        <v>1194</v>
      </c>
      <c r="KET663" s="305" t="s">
        <v>1194</v>
      </c>
      <c r="KEU663" s="305" t="s">
        <v>1194</v>
      </c>
      <c r="KEV663" s="305" t="s">
        <v>1194</v>
      </c>
      <c r="KEW663" s="305" t="s">
        <v>1194</v>
      </c>
      <c r="KEX663" s="305" t="s">
        <v>1194</v>
      </c>
      <c r="KEY663" s="305" t="s">
        <v>1194</v>
      </c>
      <c r="KEZ663" s="305" t="s">
        <v>1194</v>
      </c>
      <c r="KFA663" s="305" t="s">
        <v>1194</v>
      </c>
      <c r="KFB663" s="305" t="s">
        <v>1194</v>
      </c>
      <c r="KFC663" s="305" t="s">
        <v>1194</v>
      </c>
      <c r="KFD663" s="305" t="s">
        <v>1194</v>
      </c>
      <c r="KFE663" s="305" t="s">
        <v>1194</v>
      </c>
      <c r="KFF663" s="305" t="s">
        <v>1194</v>
      </c>
      <c r="KFG663" s="305" t="s">
        <v>1194</v>
      </c>
      <c r="KFH663" s="305" t="s">
        <v>1194</v>
      </c>
      <c r="KFI663" s="305" t="s">
        <v>1194</v>
      </c>
      <c r="KFJ663" s="305" t="s">
        <v>1194</v>
      </c>
      <c r="KFK663" s="305" t="s">
        <v>1194</v>
      </c>
      <c r="KFL663" s="305" t="s">
        <v>1194</v>
      </c>
      <c r="KFM663" s="305" t="s">
        <v>1194</v>
      </c>
      <c r="KFN663" s="305" t="s">
        <v>1194</v>
      </c>
      <c r="KFO663" s="305" t="s">
        <v>1194</v>
      </c>
      <c r="KFP663" s="305" t="s">
        <v>1194</v>
      </c>
      <c r="KFQ663" s="305" t="s">
        <v>1194</v>
      </c>
      <c r="KFR663" s="305" t="s">
        <v>1194</v>
      </c>
      <c r="KFS663" s="305" t="s">
        <v>1194</v>
      </c>
      <c r="KFT663" s="305" t="s">
        <v>1194</v>
      </c>
      <c r="KFU663" s="305" t="s">
        <v>1194</v>
      </c>
      <c r="KFV663" s="305" t="s">
        <v>1194</v>
      </c>
      <c r="KFW663" s="305" t="s">
        <v>1194</v>
      </c>
      <c r="KFX663" s="305" t="s">
        <v>1194</v>
      </c>
      <c r="KFY663" s="305" t="s">
        <v>1194</v>
      </c>
      <c r="KFZ663" s="305" t="s">
        <v>1194</v>
      </c>
      <c r="KGA663" s="305" t="s">
        <v>1194</v>
      </c>
      <c r="KGB663" s="305" t="s">
        <v>1194</v>
      </c>
      <c r="KGC663" s="305" t="s">
        <v>1194</v>
      </c>
      <c r="KGD663" s="305" t="s">
        <v>1194</v>
      </c>
      <c r="KGE663" s="305" t="s">
        <v>1194</v>
      </c>
      <c r="KGF663" s="305" t="s">
        <v>1194</v>
      </c>
      <c r="KGG663" s="305" t="s">
        <v>1194</v>
      </c>
      <c r="KGH663" s="305" t="s">
        <v>1194</v>
      </c>
      <c r="KGI663" s="305" t="s">
        <v>1194</v>
      </c>
      <c r="KGJ663" s="305" t="s">
        <v>1194</v>
      </c>
      <c r="KGK663" s="305" t="s">
        <v>1194</v>
      </c>
      <c r="KGL663" s="305" t="s">
        <v>1194</v>
      </c>
      <c r="KGM663" s="305" t="s">
        <v>1194</v>
      </c>
      <c r="KGN663" s="305" t="s">
        <v>1194</v>
      </c>
      <c r="KGO663" s="305" t="s">
        <v>1194</v>
      </c>
      <c r="KGP663" s="305" t="s">
        <v>1194</v>
      </c>
      <c r="KGQ663" s="305" t="s">
        <v>1194</v>
      </c>
      <c r="KGR663" s="305" t="s">
        <v>1194</v>
      </c>
      <c r="KGS663" s="305" t="s">
        <v>1194</v>
      </c>
      <c r="KGT663" s="305" t="s">
        <v>1194</v>
      </c>
      <c r="KGU663" s="305" t="s">
        <v>1194</v>
      </c>
      <c r="KGV663" s="305" t="s">
        <v>1194</v>
      </c>
      <c r="KGW663" s="305" t="s">
        <v>1194</v>
      </c>
      <c r="KGX663" s="305" t="s">
        <v>1194</v>
      </c>
      <c r="KGY663" s="305" t="s">
        <v>1194</v>
      </c>
      <c r="KGZ663" s="305" t="s">
        <v>1194</v>
      </c>
      <c r="KHA663" s="305" t="s">
        <v>1194</v>
      </c>
      <c r="KHB663" s="305" t="s">
        <v>1194</v>
      </c>
      <c r="KHC663" s="305" t="s">
        <v>1194</v>
      </c>
      <c r="KHD663" s="305" t="s">
        <v>1194</v>
      </c>
      <c r="KHE663" s="305" t="s">
        <v>1194</v>
      </c>
      <c r="KHF663" s="305" t="s">
        <v>1194</v>
      </c>
      <c r="KHG663" s="305" t="s">
        <v>1194</v>
      </c>
      <c r="KHH663" s="305" t="s">
        <v>1194</v>
      </c>
      <c r="KHI663" s="305" t="s">
        <v>1194</v>
      </c>
      <c r="KHJ663" s="305" t="s">
        <v>1194</v>
      </c>
      <c r="KHK663" s="305" t="s">
        <v>1194</v>
      </c>
      <c r="KHL663" s="305" t="s">
        <v>1194</v>
      </c>
      <c r="KHM663" s="305" t="s">
        <v>1194</v>
      </c>
      <c r="KHN663" s="305" t="s">
        <v>1194</v>
      </c>
      <c r="KHO663" s="305" t="s">
        <v>1194</v>
      </c>
      <c r="KHP663" s="305" t="s">
        <v>1194</v>
      </c>
      <c r="KHQ663" s="305" t="s">
        <v>1194</v>
      </c>
      <c r="KHR663" s="305" t="s">
        <v>1194</v>
      </c>
      <c r="KHS663" s="305" t="s">
        <v>1194</v>
      </c>
      <c r="KHT663" s="305" t="s">
        <v>1194</v>
      </c>
      <c r="KHU663" s="305" t="s">
        <v>1194</v>
      </c>
      <c r="KHV663" s="305" t="s">
        <v>1194</v>
      </c>
      <c r="KHW663" s="305" t="s">
        <v>1194</v>
      </c>
      <c r="KHX663" s="305" t="s">
        <v>1194</v>
      </c>
      <c r="KHY663" s="305" t="s">
        <v>1194</v>
      </c>
      <c r="KHZ663" s="305" t="s">
        <v>1194</v>
      </c>
      <c r="KIA663" s="305" t="s">
        <v>1194</v>
      </c>
      <c r="KIB663" s="305" t="s">
        <v>1194</v>
      </c>
      <c r="KIC663" s="305" t="s">
        <v>1194</v>
      </c>
      <c r="KID663" s="305" t="s">
        <v>1194</v>
      </c>
      <c r="KIE663" s="305" t="s">
        <v>1194</v>
      </c>
      <c r="KIF663" s="305" t="s">
        <v>1194</v>
      </c>
      <c r="KIG663" s="305" t="s">
        <v>1194</v>
      </c>
      <c r="KIH663" s="305" t="s">
        <v>1194</v>
      </c>
      <c r="KII663" s="305" t="s">
        <v>1194</v>
      </c>
      <c r="KIJ663" s="305" t="s">
        <v>1194</v>
      </c>
      <c r="KIK663" s="305" t="s">
        <v>1194</v>
      </c>
      <c r="KIL663" s="305" t="s">
        <v>1194</v>
      </c>
      <c r="KIM663" s="305" t="s">
        <v>1194</v>
      </c>
      <c r="KIN663" s="305" t="s">
        <v>1194</v>
      </c>
      <c r="KIO663" s="305" t="s">
        <v>1194</v>
      </c>
      <c r="KIP663" s="305" t="s">
        <v>1194</v>
      </c>
      <c r="KIQ663" s="305" t="s">
        <v>1194</v>
      </c>
      <c r="KIR663" s="305" t="s">
        <v>1194</v>
      </c>
      <c r="KIS663" s="305" t="s">
        <v>1194</v>
      </c>
      <c r="KIT663" s="305" t="s">
        <v>1194</v>
      </c>
      <c r="KIU663" s="305" t="s">
        <v>1194</v>
      </c>
      <c r="KIV663" s="305" t="s">
        <v>1194</v>
      </c>
      <c r="KIW663" s="305" t="s">
        <v>1194</v>
      </c>
      <c r="KIX663" s="305" t="s">
        <v>1194</v>
      </c>
      <c r="KIY663" s="305" t="s">
        <v>1194</v>
      </c>
      <c r="KIZ663" s="305" t="s">
        <v>1194</v>
      </c>
      <c r="KJA663" s="305" t="s">
        <v>1194</v>
      </c>
      <c r="KJB663" s="305" t="s">
        <v>1194</v>
      </c>
      <c r="KJC663" s="305" t="s">
        <v>1194</v>
      </c>
      <c r="KJD663" s="305" t="s">
        <v>1194</v>
      </c>
      <c r="KJE663" s="305" t="s">
        <v>1194</v>
      </c>
      <c r="KJF663" s="305" t="s">
        <v>1194</v>
      </c>
      <c r="KJG663" s="305" t="s">
        <v>1194</v>
      </c>
      <c r="KJH663" s="305" t="s">
        <v>1194</v>
      </c>
      <c r="KJI663" s="305" t="s">
        <v>1194</v>
      </c>
      <c r="KJJ663" s="305" t="s">
        <v>1194</v>
      </c>
      <c r="KJK663" s="305" t="s">
        <v>1194</v>
      </c>
      <c r="KJL663" s="305" t="s">
        <v>1194</v>
      </c>
      <c r="KJM663" s="305" t="s">
        <v>1194</v>
      </c>
      <c r="KJN663" s="305" t="s">
        <v>1194</v>
      </c>
      <c r="KJO663" s="305" t="s">
        <v>1194</v>
      </c>
      <c r="KJP663" s="305" t="s">
        <v>1194</v>
      </c>
      <c r="KJQ663" s="305" t="s">
        <v>1194</v>
      </c>
      <c r="KJR663" s="305" t="s">
        <v>1194</v>
      </c>
      <c r="KJS663" s="305" t="s">
        <v>1194</v>
      </c>
      <c r="KJT663" s="305" t="s">
        <v>1194</v>
      </c>
      <c r="KJU663" s="305" t="s">
        <v>1194</v>
      </c>
      <c r="KJV663" s="305" t="s">
        <v>1194</v>
      </c>
      <c r="KJW663" s="305" t="s">
        <v>1194</v>
      </c>
      <c r="KJX663" s="305" t="s">
        <v>1194</v>
      </c>
      <c r="KJY663" s="305" t="s">
        <v>1194</v>
      </c>
      <c r="KJZ663" s="305" t="s">
        <v>1194</v>
      </c>
      <c r="KKA663" s="305" t="s">
        <v>1194</v>
      </c>
      <c r="KKB663" s="305" t="s">
        <v>1194</v>
      </c>
      <c r="KKC663" s="305" t="s">
        <v>1194</v>
      </c>
      <c r="KKD663" s="305" t="s">
        <v>1194</v>
      </c>
      <c r="KKE663" s="305" t="s">
        <v>1194</v>
      </c>
      <c r="KKF663" s="305" t="s">
        <v>1194</v>
      </c>
      <c r="KKG663" s="305" t="s">
        <v>1194</v>
      </c>
      <c r="KKH663" s="305" t="s">
        <v>1194</v>
      </c>
      <c r="KKI663" s="305" t="s">
        <v>1194</v>
      </c>
      <c r="KKJ663" s="305" t="s">
        <v>1194</v>
      </c>
      <c r="KKK663" s="305" t="s">
        <v>1194</v>
      </c>
      <c r="KKL663" s="305" t="s">
        <v>1194</v>
      </c>
      <c r="KKM663" s="305" t="s">
        <v>1194</v>
      </c>
      <c r="KKN663" s="305" t="s">
        <v>1194</v>
      </c>
      <c r="KKO663" s="305" t="s">
        <v>1194</v>
      </c>
      <c r="KKP663" s="305" t="s">
        <v>1194</v>
      </c>
      <c r="KKQ663" s="305" t="s">
        <v>1194</v>
      </c>
      <c r="KKR663" s="305" t="s">
        <v>1194</v>
      </c>
      <c r="KKS663" s="305" t="s">
        <v>1194</v>
      </c>
      <c r="KKT663" s="305" t="s">
        <v>1194</v>
      </c>
      <c r="KKU663" s="305" t="s">
        <v>1194</v>
      </c>
      <c r="KKV663" s="305" t="s">
        <v>1194</v>
      </c>
      <c r="KKW663" s="305" t="s">
        <v>1194</v>
      </c>
      <c r="KKX663" s="305" t="s">
        <v>1194</v>
      </c>
      <c r="KKY663" s="305" t="s">
        <v>1194</v>
      </c>
      <c r="KKZ663" s="305" t="s">
        <v>1194</v>
      </c>
      <c r="KLA663" s="305" t="s">
        <v>1194</v>
      </c>
      <c r="KLB663" s="305" t="s">
        <v>1194</v>
      </c>
      <c r="KLC663" s="305" t="s">
        <v>1194</v>
      </c>
      <c r="KLD663" s="305" t="s">
        <v>1194</v>
      </c>
      <c r="KLE663" s="305" t="s">
        <v>1194</v>
      </c>
      <c r="KLF663" s="305" t="s">
        <v>1194</v>
      </c>
      <c r="KLG663" s="305" t="s">
        <v>1194</v>
      </c>
      <c r="KLH663" s="305" t="s">
        <v>1194</v>
      </c>
      <c r="KLI663" s="305" t="s">
        <v>1194</v>
      </c>
      <c r="KLJ663" s="305" t="s">
        <v>1194</v>
      </c>
      <c r="KLK663" s="305" t="s">
        <v>1194</v>
      </c>
      <c r="KLL663" s="305" t="s">
        <v>1194</v>
      </c>
      <c r="KLM663" s="305" t="s">
        <v>1194</v>
      </c>
      <c r="KLN663" s="305" t="s">
        <v>1194</v>
      </c>
      <c r="KLO663" s="305" t="s">
        <v>1194</v>
      </c>
      <c r="KLP663" s="305" t="s">
        <v>1194</v>
      </c>
      <c r="KLQ663" s="305" t="s">
        <v>1194</v>
      </c>
      <c r="KLR663" s="305" t="s">
        <v>1194</v>
      </c>
      <c r="KLS663" s="305" t="s">
        <v>1194</v>
      </c>
      <c r="KLT663" s="305" t="s">
        <v>1194</v>
      </c>
      <c r="KLU663" s="305" t="s">
        <v>1194</v>
      </c>
      <c r="KLV663" s="305" t="s">
        <v>1194</v>
      </c>
      <c r="KLW663" s="305" t="s">
        <v>1194</v>
      </c>
      <c r="KLX663" s="305" t="s">
        <v>1194</v>
      </c>
      <c r="KLY663" s="305" t="s">
        <v>1194</v>
      </c>
      <c r="KLZ663" s="305" t="s">
        <v>1194</v>
      </c>
      <c r="KMA663" s="305" t="s">
        <v>1194</v>
      </c>
      <c r="KMB663" s="305" t="s">
        <v>1194</v>
      </c>
      <c r="KMC663" s="305" t="s">
        <v>1194</v>
      </c>
      <c r="KMD663" s="305" t="s">
        <v>1194</v>
      </c>
      <c r="KME663" s="305" t="s">
        <v>1194</v>
      </c>
      <c r="KMF663" s="305" t="s">
        <v>1194</v>
      </c>
      <c r="KMG663" s="305" t="s">
        <v>1194</v>
      </c>
      <c r="KMH663" s="305" t="s">
        <v>1194</v>
      </c>
      <c r="KMI663" s="305" t="s">
        <v>1194</v>
      </c>
      <c r="KMJ663" s="305" t="s">
        <v>1194</v>
      </c>
      <c r="KMK663" s="305" t="s">
        <v>1194</v>
      </c>
      <c r="KML663" s="305" t="s">
        <v>1194</v>
      </c>
      <c r="KMM663" s="305" t="s">
        <v>1194</v>
      </c>
      <c r="KMN663" s="305" t="s">
        <v>1194</v>
      </c>
      <c r="KMO663" s="305" t="s">
        <v>1194</v>
      </c>
      <c r="KMP663" s="305" t="s">
        <v>1194</v>
      </c>
      <c r="KMQ663" s="305" t="s">
        <v>1194</v>
      </c>
      <c r="KMR663" s="305" t="s">
        <v>1194</v>
      </c>
      <c r="KMS663" s="305" t="s">
        <v>1194</v>
      </c>
      <c r="KMT663" s="305" t="s">
        <v>1194</v>
      </c>
      <c r="KMU663" s="305" t="s">
        <v>1194</v>
      </c>
      <c r="KMV663" s="305" t="s">
        <v>1194</v>
      </c>
      <c r="KMW663" s="305" t="s">
        <v>1194</v>
      </c>
      <c r="KMX663" s="305" t="s">
        <v>1194</v>
      </c>
      <c r="KMY663" s="305" t="s">
        <v>1194</v>
      </c>
      <c r="KMZ663" s="305" t="s">
        <v>1194</v>
      </c>
      <c r="KNA663" s="305" t="s">
        <v>1194</v>
      </c>
      <c r="KNB663" s="305" t="s">
        <v>1194</v>
      </c>
      <c r="KNC663" s="305" t="s">
        <v>1194</v>
      </c>
      <c r="KND663" s="305" t="s">
        <v>1194</v>
      </c>
      <c r="KNE663" s="305" t="s">
        <v>1194</v>
      </c>
      <c r="KNF663" s="305" t="s">
        <v>1194</v>
      </c>
      <c r="KNG663" s="305" t="s">
        <v>1194</v>
      </c>
      <c r="KNH663" s="305" t="s">
        <v>1194</v>
      </c>
      <c r="KNI663" s="305" t="s">
        <v>1194</v>
      </c>
      <c r="KNJ663" s="305" t="s">
        <v>1194</v>
      </c>
      <c r="KNK663" s="305" t="s">
        <v>1194</v>
      </c>
      <c r="KNL663" s="305" t="s">
        <v>1194</v>
      </c>
      <c r="KNM663" s="305" t="s">
        <v>1194</v>
      </c>
      <c r="KNN663" s="305" t="s">
        <v>1194</v>
      </c>
      <c r="KNO663" s="305" t="s">
        <v>1194</v>
      </c>
      <c r="KNP663" s="305" t="s">
        <v>1194</v>
      </c>
      <c r="KNQ663" s="305" t="s">
        <v>1194</v>
      </c>
      <c r="KNR663" s="305" t="s">
        <v>1194</v>
      </c>
      <c r="KNS663" s="305" t="s">
        <v>1194</v>
      </c>
      <c r="KNT663" s="305" t="s">
        <v>1194</v>
      </c>
      <c r="KNU663" s="305" t="s">
        <v>1194</v>
      </c>
      <c r="KNV663" s="305" t="s">
        <v>1194</v>
      </c>
      <c r="KNW663" s="305" t="s">
        <v>1194</v>
      </c>
      <c r="KNX663" s="305" t="s">
        <v>1194</v>
      </c>
      <c r="KNY663" s="305" t="s">
        <v>1194</v>
      </c>
      <c r="KNZ663" s="305" t="s">
        <v>1194</v>
      </c>
      <c r="KOA663" s="305" t="s">
        <v>1194</v>
      </c>
      <c r="KOB663" s="305" t="s">
        <v>1194</v>
      </c>
      <c r="KOC663" s="305" t="s">
        <v>1194</v>
      </c>
      <c r="KOD663" s="305" t="s">
        <v>1194</v>
      </c>
      <c r="KOE663" s="305" t="s">
        <v>1194</v>
      </c>
      <c r="KOF663" s="305" t="s">
        <v>1194</v>
      </c>
      <c r="KOG663" s="305" t="s">
        <v>1194</v>
      </c>
      <c r="KOH663" s="305" t="s">
        <v>1194</v>
      </c>
      <c r="KOI663" s="305" t="s">
        <v>1194</v>
      </c>
      <c r="KOJ663" s="305" t="s">
        <v>1194</v>
      </c>
      <c r="KOK663" s="305" t="s">
        <v>1194</v>
      </c>
      <c r="KOL663" s="305" t="s">
        <v>1194</v>
      </c>
      <c r="KOM663" s="305" t="s">
        <v>1194</v>
      </c>
      <c r="KON663" s="305" t="s">
        <v>1194</v>
      </c>
      <c r="KOO663" s="305" t="s">
        <v>1194</v>
      </c>
      <c r="KOP663" s="305" t="s">
        <v>1194</v>
      </c>
      <c r="KOQ663" s="305" t="s">
        <v>1194</v>
      </c>
      <c r="KOR663" s="305" t="s">
        <v>1194</v>
      </c>
      <c r="KOS663" s="305" t="s">
        <v>1194</v>
      </c>
      <c r="KOT663" s="305" t="s">
        <v>1194</v>
      </c>
      <c r="KOU663" s="305" t="s">
        <v>1194</v>
      </c>
      <c r="KOV663" s="305" t="s">
        <v>1194</v>
      </c>
      <c r="KOW663" s="305" t="s">
        <v>1194</v>
      </c>
      <c r="KOX663" s="305" t="s">
        <v>1194</v>
      </c>
      <c r="KOY663" s="305" t="s">
        <v>1194</v>
      </c>
      <c r="KOZ663" s="305" t="s">
        <v>1194</v>
      </c>
      <c r="KPA663" s="305" t="s">
        <v>1194</v>
      </c>
      <c r="KPB663" s="305" t="s">
        <v>1194</v>
      </c>
      <c r="KPC663" s="305" t="s">
        <v>1194</v>
      </c>
      <c r="KPD663" s="305" t="s">
        <v>1194</v>
      </c>
      <c r="KPE663" s="305" t="s">
        <v>1194</v>
      </c>
      <c r="KPF663" s="305" t="s">
        <v>1194</v>
      </c>
      <c r="KPG663" s="305" t="s">
        <v>1194</v>
      </c>
      <c r="KPH663" s="305" t="s">
        <v>1194</v>
      </c>
      <c r="KPI663" s="305" t="s">
        <v>1194</v>
      </c>
      <c r="KPJ663" s="305" t="s">
        <v>1194</v>
      </c>
      <c r="KPK663" s="305" t="s">
        <v>1194</v>
      </c>
      <c r="KPL663" s="305" t="s">
        <v>1194</v>
      </c>
      <c r="KPM663" s="305" t="s">
        <v>1194</v>
      </c>
      <c r="KPN663" s="305" t="s">
        <v>1194</v>
      </c>
      <c r="KPO663" s="305" t="s">
        <v>1194</v>
      </c>
      <c r="KPP663" s="305" t="s">
        <v>1194</v>
      </c>
      <c r="KPQ663" s="305" t="s">
        <v>1194</v>
      </c>
      <c r="KPR663" s="305" t="s">
        <v>1194</v>
      </c>
      <c r="KPS663" s="305" t="s">
        <v>1194</v>
      </c>
      <c r="KPT663" s="305" t="s">
        <v>1194</v>
      </c>
      <c r="KPU663" s="305" t="s">
        <v>1194</v>
      </c>
      <c r="KPV663" s="305" t="s">
        <v>1194</v>
      </c>
      <c r="KPW663" s="305" t="s">
        <v>1194</v>
      </c>
      <c r="KPX663" s="305" t="s">
        <v>1194</v>
      </c>
      <c r="KPY663" s="305" t="s">
        <v>1194</v>
      </c>
      <c r="KPZ663" s="305" t="s">
        <v>1194</v>
      </c>
      <c r="KQA663" s="305" t="s">
        <v>1194</v>
      </c>
      <c r="KQB663" s="305" t="s">
        <v>1194</v>
      </c>
      <c r="KQC663" s="305" t="s">
        <v>1194</v>
      </c>
      <c r="KQD663" s="305" t="s">
        <v>1194</v>
      </c>
      <c r="KQE663" s="305" t="s">
        <v>1194</v>
      </c>
      <c r="KQF663" s="305" t="s">
        <v>1194</v>
      </c>
      <c r="KQG663" s="305" t="s">
        <v>1194</v>
      </c>
      <c r="KQH663" s="305" t="s">
        <v>1194</v>
      </c>
      <c r="KQI663" s="305" t="s">
        <v>1194</v>
      </c>
      <c r="KQJ663" s="305" t="s">
        <v>1194</v>
      </c>
      <c r="KQK663" s="305" t="s">
        <v>1194</v>
      </c>
      <c r="KQL663" s="305" t="s">
        <v>1194</v>
      </c>
      <c r="KQM663" s="305" t="s">
        <v>1194</v>
      </c>
      <c r="KQN663" s="305" t="s">
        <v>1194</v>
      </c>
      <c r="KQO663" s="305" t="s">
        <v>1194</v>
      </c>
      <c r="KQP663" s="305" t="s">
        <v>1194</v>
      </c>
      <c r="KQQ663" s="305" t="s">
        <v>1194</v>
      </c>
      <c r="KQR663" s="305" t="s">
        <v>1194</v>
      </c>
      <c r="KQS663" s="305" t="s">
        <v>1194</v>
      </c>
      <c r="KQT663" s="305" t="s">
        <v>1194</v>
      </c>
      <c r="KQU663" s="305" t="s">
        <v>1194</v>
      </c>
      <c r="KQV663" s="305" t="s">
        <v>1194</v>
      </c>
      <c r="KQW663" s="305" t="s">
        <v>1194</v>
      </c>
      <c r="KQX663" s="305" t="s">
        <v>1194</v>
      </c>
      <c r="KQY663" s="305" t="s">
        <v>1194</v>
      </c>
      <c r="KQZ663" s="305" t="s">
        <v>1194</v>
      </c>
      <c r="KRA663" s="305" t="s">
        <v>1194</v>
      </c>
      <c r="KRB663" s="305" t="s">
        <v>1194</v>
      </c>
      <c r="KRC663" s="305" t="s">
        <v>1194</v>
      </c>
      <c r="KRD663" s="305" t="s">
        <v>1194</v>
      </c>
      <c r="KRE663" s="305" t="s">
        <v>1194</v>
      </c>
      <c r="KRF663" s="305" t="s">
        <v>1194</v>
      </c>
      <c r="KRG663" s="305" t="s">
        <v>1194</v>
      </c>
      <c r="KRH663" s="305" t="s">
        <v>1194</v>
      </c>
      <c r="KRI663" s="305" t="s">
        <v>1194</v>
      </c>
      <c r="KRJ663" s="305" t="s">
        <v>1194</v>
      </c>
      <c r="KRK663" s="305" t="s">
        <v>1194</v>
      </c>
      <c r="KRL663" s="305" t="s">
        <v>1194</v>
      </c>
      <c r="KRM663" s="305" t="s">
        <v>1194</v>
      </c>
      <c r="KRN663" s="305" t="s">
        <v>1194</v>
      </c>
      <c r="KRO663" s="305" t="s">
        <v>1194</v>
      </c>
      <c r="KRP663" s="305" t="s">
        <v>1194</v>
      </c>
      <c r="KRQ663" s="305" t="s">
        <v>1194</v>
      </c>
      <c r="KRR663" s="305" t="s">
        <v>1194</v>
      </c>
      <c r="KRS663" s="305" t="s">
        <v>1194</v>
      </c>
      <c r="KRT663" s="305" t="s">
        <v>1194</v>
      </c>
      <c r="KRU663" s="305" t="s">
        <v>1194</v>
      </c>
      <c r="KRV663" s="305" t="s">
        <v>1194</v>
      </c>
      <c r="KRW663" s="305" t="s">
        <v>1194</v>
      </c>
      <c r="KRX663" s="305" t="s">
        <v>1194</v>
      </c>
      <c r="KRY663" s="305" t="s">
        <v>1194</v>
      </c>
      <c r="KRZ663" s="305" t="s">
        <v>1194</v>
      </c>
      <c r="KSA663" s="305" t="s">
        <v>1194</v>
      </c>
      <c r="KSB663" s="305" t="s">
        <v>1194</v>
      </c>
      <c r="KSC663" s="305" t="s">
        <v>1194</v>
      </c>
      <c r="KSD663" s="305" t="s">
        <v>1194</v>
      </c>
      <c r="KSE663" s="305" t="s">
        <v>1194</v>
      </c>
      <c r="KSF663" s="305" t="s">
        <v>1194</v>
      </c>
      <c r="KSG663" s="305" t="s">
        <v>1194</v>
      </c>
      <c r="KSH663" s="305" t="s">
        <v>1194</v>
      </c>
      <c r="KSI663" s="305" t="s">
        <v>1194</v>
      </c>
      <c r="KSJ663" s="305" t="s">
        <v>1194</v>
      </c>
      <c r="KSK663" s="305" t="s">
        <v>1194</v>
      </c>
      <c r="KSL663" s="305" t="s">
        <v>1194</v>
      </c>
      <c r="KSM663" s="305" t="s">
        <v>1194</v>
      </c>
      <c r="KSN663" s="305" t="s">
        <v>1194</v>
      </c>
      <c r="KSO663" s="305" t="s">
        <v>1194</v>
      </c>
      <c r="KSP663" s="305" t="s">
        <v>1194</v>
      </c>
      <c r="KSQ663" s="305" t="s">
        <v>1194</v>
      </c>
      <c r="KSR663" s="305" t="s">
        <v>1194</v>
      </c>
      <c r="KSS663" s="305" t="s">
        <v>1194</v>
      </c>
      <c r="KST663" s="305" t="s">
        <v>1194</v>
      </c>
      <c r="KSU663" s="305" t="s">
        <v>1194</v>
      </c>
      <c r="KSV663" s="305" t="s">
        <v>1194</v>
      </c>
      <c r="KSW663" s="305" t="s">
        <v>1194</v>
      </c>
      <c r="KSX663" s="305" t="s">
        <v>1194</v>
      </c>
      <c r="KSY663" s="305" t="s">
        <v>1194</v>
      </c>
      <c r="KSZ663" s="305" t="s">
        <v>1194</v>
      </c>
      <c r="KTA663" s="305" t="s">
        <v>1194</v>
      </c>
      <c r="KTB663" s="305" t="s">
        <v>1194</v>
      </c>
      <c r="KTC663" s="305" t="s">
        <v>1194</v>
      </c>
      <c r="KTD663" s="305" t="s">
        <v>1194</v>
      </c>
      <c r="KTE663" s="305" t="s">
        <v>1194</v>
      </c>
      <c r="KTF663" s="305" t="s">
        <v>1194</v>
      </c>
      <c r="KTG663" s="305" t="s">
        <v>1194</v>
      </c>
      <c r="KTH663" s="305" t="s">
        <v>1194</v>
      </c>
      <c r="KTI663" s="305" t="s">
        <v>1194</v>
      </c>
      <c r="KTJ663" s="305" t="s">
        <v>1194</v>
      </c>
      <c r="KTK663" s="305" t="s">
        <v>1194</v>
      </c>
      <c r="KTL663" s="305" t="s">
        <v>1194</v>
      </c>
      <c r="KTM663" s="305" t="s">
        <v>1194</v>
      </c>
      <c r="KTN663" s="305" t="s">
        <v>1194</v>
      </c>
      <c r="KTO663" s="305" t="s">
        <v>1194</v>
      </c>
      <c r="KTP663" s="305" t="s">
        <v>1194</v>
      </c>
      <c r="KTQ663" s="305" t="s">
        <v>1194</v>
      </c>
      <c r="KTR663" s="305" t="s">
        <v>1194</v>
      </c>
      <c r="KTS663" s="305" t="s">
        <v>1194</v>
      </c>
      <c r="KTT663" s="305" t="s">
        <v>1194</v>
      </c>
      <c r="KTU663" s="305" t="s">
        <v>1194</v>
      </c>
      <c r="KTV663" s="305" t="s">
        <v>1194</v>
      </c>
      <c r="KTW663" s="305" t="s">
        <v>1194</v>
      </c>
      <c r="KTX663" s="305" t="s">
        <v>1194</v>
      </c>
      <c r="KTY663" s="305" t="s">
        <v>1194</v>
      </c>
      <c r="KTZ663" s="305" t="s">
        <v>1194</v>
      </c>
      <c r="KUA663" s="305" t="s">
        <v>1194</v>
      </c>
      <c r="KUB663" s="305" t="s">
        <v>1194</v>
      </c>
      <c r="KUC663" s="305" t="s">
        <v>1194</v>
      </c>
      <c r="KUD663" s="305" t="s">
        <v>1194</v>
      </c>
      <c r="KUE663" s="305" t="s">
        <v>1194</v>
      </c>
      <c r="KUF663" s="305" t="s">
        <v>1194</v>
      </c>
      <c r="KUG663" s="305" t="s">
        <v>1194</v>
      </c>
      <c r="KUH663" s="305" t="s">
        <v>1194</v>
      </c>
      <c r="KUI663" s="305" t="s">
        <v>1194</v>
      </c>
      <c r="KUJ663" s="305" t="s">
        <v>1194</v>
      </c>
      <c r="KUK663" s="305" t="s">
        <v>1194</v>
      </c>
      <c r="KUL663" s="305" t="s">
        <v>1194</v>
      </c>
      <c r="KUM663" s="305" t="s">
        <v>1194</v>
      </c>
      <c r="KUN663" s="305" t="s">
        <v>1194</v>
      </c>
      <c r="KUO663" s="305" t="s">
        <v>1194</v>
      </c>
      <c r="KUP663" s="305" t="s">
        <v>1194</v>
      </c>
      <c r="KUQ663" s="305" t="s">
        <v>1194</v>
      </c>
      <c r="KUR663" s="305" t="s">
        <v>1194</v>
      </c>
      <c r="KUS663" s="305" t="s">
        <v>1194</v>
      </c>
      <c r="KUT663" s="305" t="s">
        <v>1194</v>
      </c>
      <c r="KUU663" s="305" t="s">
        <v>1194</v>
      </c>
      <c r="KUV663" s="305" t="s">
        <v>1194</v>
      </c>
      <c r="KUW663" s="305" t="s">
        <v>1194</v>
      </c>
      <c r="KUX663" s="305" t="s">
        <v>1194</v>
      </c>
      <c r="KUY663" s="305" t="s">
        <v>1194</v>
      </c>
      <c r="KUZ663" s="305" t="s">
        <v>1194</v>
      </c>
      <c r="KVA663" s="305" t="s">
        <v>1194</v>
      </c>
      <c r="KVB663" s="305" t="s">
        <v>1194</v>
      </c>
      <c r="KVC663" s="305" t="s">
        <v>1194</v>
      </c>
      <c r="KVD663" s="305" t="s">
        <v>1194</v>
      </c>
      <c r="KVE663" s="305" t="s">
        <v>1194</v>
      </c>
      <c r="KVF663" s="305" t="s">
        <v>1194</v>
      </c>
      <c r="KVG663" s="305" t="s">
        <v>1194</v>
      </c>
      <c r="KVH663" s="305" t="s">
        <v>1194</v>
      </c>
      <c r="KVI663" s="305" t="s">
        <v>1194</v>
      </c>
      <c r="KVJ663" s="305" t="s">
        <v>1194</v>
      </c>
      <c r="KVK663" s="305" t="s">
        <v>1194</v>
      </c>
      <c r="KVL663" s="305" t="s">
        <v>1194</v>
      </c>
      <c r="KVM663" s="305" t="s">
        <v>1194</v>
      </c>
      <c r="KVN663" s="305" t="s">
        <v>1194</v>
      </c>
      <c r="KVO663" s="305" t="s">
        <v>1194</v>
      </c>
      <c r="KVP663" s="305" t="s">
        <v>1194</v>
      </c>
      <c r="KVQ663" s="305" t="s">
        <v>1194</v>
      </c>
      <c r="KVR663" s="305" t="s">
        <v>1194</v>
      </c>
      <c r="KVS663" s="305" t="s">
        <v>1194</v>
      </c>
      <c r="KVT663" s="305" t="s">
        <v>1194</v>
      </c>
      <c r="KVU663" s="305" t="s">
        <v>1194</v>
      </c>
      <c r="KVV663" s="305" t="s">
        <v>1194</v>
      </c>
      <c r="KVW663" s="305" t="s">
        <v>1194</v>
      </c>
      <c r="KVX663" s="305" t="s">
        <v>1194</v>
      </c>
      <c r="KVY663" s="305" t="s">
        <v>1194</v>
      </c>
      <c r="KVZ663" s="305" t="s">
        <v>1194</v>
      </c>
      <c r="KWA663" s="305" t="s">
        <v>1194</v>
      </c>
      <c r="KWB663" s="305" t="s">
        <v>1194</v>
      </c>
      <c r="KWC663" s="305" t="s">
        <v>1194</v>
      </c>
      <c r="KWD663" s="305" t="s">
        <v>1194</v>
      </c>
      <c r="KWE663" s="305" t="s">
        <v>1194</v>
      </c>
      <c r="KWF663" s="305" t="s">
        <v>1194</v>
      </c>
      <c r="KWG663" s="305" t="s">
        <v>1194</v>
      </c>
      <c r="KWH663" s="305" t="s">
        <v>1194</v>
      </c>
      <c r="KWI663" s="305" t="s">
        <v>1194</v>
      </c>
      <c r="KWJ663" s="305" t="s">
        <v>1194</v>
      </c>
      <c r="KWK663" s="305" t="s">
        <v>1194</v>
      </c>
      <c r="KWL663" s="305" t="s">
        <v>1194</v>
      </c>
      <c r="KWM663" s="305" t="s">
        <v>1194</v>
      </c>
      <c r="KWN663" s="305" t="s">
        <v>1194</v>
      </c>
      <c r="KWO663" s="305" t="s">
        <v>1194</v>
      </c>
      <c r="KWP663" s="305" t="s">
        <v>1194</v>
      </c>
      <c r="KWQ663" s="305" t="s">
        <v>1194</v>
      </c>
      <c r="KWR663" s="305" t="s">
        <v>1194</v>
      </c>
      <c r="KWS663" s="305" t="s">
        <v>1194</v>
      </c>
      <c r="KWT663" s="305" t="s">
        <v>1194</v>
      </c>
      <c r="KWU663" s="305" t="s">
        <v>1194</v>
      </c>
      <c r="KWV663" s="305" t="s">
        <v>1194</v>
      </c>
      <c r="KWW663" s="305" t="s">
        <v>1194</v>
      </c>
      <c r="KWX663" s="305" t="s">
        <v>1194</v>
      </c>
      <c r="KWY663" s="305" t="s">
        <v>1194</v>
      </c>
      <c r="KWZ663" s="305" t="s">
        <v>1194</v>
      </c>
      <c r="KXA663" s="305" t="s">
        <v>1194</v>
      </c>
      <c r="KXB663" s="305" t="s">
        <v>1194</v>
      </c>
      <c r="KXC663" s="305" t="s">
        <v>1194</v>
      </c>
      <c r="KXD663" s="305" t="s">
        <v>1194</v>
      </c>
      <c r="KXE663" s="305" t="s">
        <v>1194</v>
      </c>
      <c r="KXF663" s="305" t="s">
        <v>1194</v>
      </c>
      <c r="KXG663" s="305" t="s">
        <v>1194</v>
      </c>
      <c r="KXH663" s="305" t="s">
        <v>1194</v>
      </c>
      <c r="KXI663" s="305" t="s">
        <v>1194</v>
      </c>
      <c r="KXJ663" s="305" t="s">
        <v>1194</v>
      </c>
      <c r="KXK663" s="305" t="s">
        <v>1194</v>
      </c>
      <c r="KXL663" s="305" t="s">
        <v>1194</v>
      </c>
      <c r="KXM663" s="305" t="s">
        <v>1194</v>
      </c>
      <c r="KXN663" s="305" t="s">
        <v>1194</v>
      </c>
      <c r="KXO663" s="305" t="s">
        <v>1194</v>
      </c>
      <c r="KXP663" s="305" t="s">
        <v>1194</v>
      </c>
      <c r="KXQ663" s="305" t="s">
        <v>1194</v>
      </c>
      <c r="KXR663" s="305" t="s">
        <v>1194</v>
      </c>
      <c r="KXS663" s="305" t="s">
        <v>1194</v>
      </c>
      <c r="KXT663" s="305" t="s">
        <v>1194</v>
      </c>
      <c r="KXU663" s="305" t="s">
        <v>1194</v>
      </c>
      <c r="KXV663" s="305" t="s">
        <v>1194</v>
      </c>
      <c r="KXW663" s="305" t="s">
        <v>1194</v>
      </c>
      <c r="KXX663" s="305" t="s">
        <v>1194</v>
      </c>
      <c r="KXY663" s="305" t="s">
        <v>1194</v>
      </c>
      <c r="KXZ663" s="305" t="s">
        <v>1194</v>
      </c>
      <c r="KYA663" s="305" t="s">
        <v>1194</v>
      </c>
      <c r="KYB663" s="305" t="s">
        <v>1194</v>
      </c>
      <c r="KYC663" s="305" t="s">
        <v>1194</v>
      </c>
      <c r="KYD663" s="305" t="s">
        <v>1194</v>
      </c>
      <c r="KYE663" s="305" t="s">
        <v>1194</v>
      </c>
      <c r="KYF663" s="305" t="s">
        <v>1194</v>
      </c>
      <c r="KYG663" s="305" t="s">
        <v>1194</v>
      </c>
      <c r="KYH663" s="305" t="s">
        <v>1194</v>
      </c>
      <c r="KYI663" s="305" t="s">
        <v>1194</v>
      </c>
      <c r="KYJ663" s="305" t="s">
        <v>1194</v>
      </c>
      <c r="KYK663" s="305" t="s">
        <v>1194</v>
      </c>
      <c r="KYL663" s="305" t="s">
        <v>1194</v>
      </c>
      <c r="KYM663" s="305" t="s">
        <v>1194</v>
      </c>
      <c r="KYN663" s="305" t="s">
        <v>1194</v>
      </c>
      <c r="KYO663" s="305" t="s">
        <v>1194</v>
      </c>
      <c r="KYP663" s="305" t="s">
        <v>1194</v>
      </c>
      <c r="KYQ663" s="305" t="s">
        <v>1194</v>
      </c>
      <c r="KYR663" s="305" t="s">
        <v>1194</v>
      </c>
      <c r="KYS663" s="305" t="s">
        <v>1194</v>
      </c>
      <c r="KYT663" s="305" t="s">
        <v>1194</v>
      </c>
      <c r="KYU663" s="305" t="s">
        <v>1194</v>
      </c>
      <c r="KYV663" s="305" t="s">
        <v>1194</v>
      </c>
      <c r="KYW663" s="305" t="s">
        <v>1194</v>
      </c>
      <c r="KYX663" s="305" t="s">
        <v>1194</v>
      </c>
      <c r="KYY663" s="305" t="s">
        <v>1194</v>
      </c>
      <c r="KYZ663" s="305" t="s">
        <v>1194</v>
      </c>
      <c r="KZA663" s="305" t="s">
        <v>1194</v>
      </c>
      <c r="KZB663" s="305" t="s">
        <v>1194</v>
      </c>
      <c r="KZC663" s="305" t="s">
        <v>1194</v>
      </c>
      <c r="KZD663" s="305" t="s">
        <v>1194</v>
      </c>
      <c r="KZE663" s="305" t="s">
        <v>1194</v>
      </c>
      <c r="KZF663" s="305" t="s">
        <v>1194</v>
      </c>
      <c r="KZG663" s="305" t="s">
        <v>1194</v>
      </c>
      <c r="KZH663" s="305" t="s">
        <v>1194</v>
      </c>
      <c r="KZI663" s="305" t="s">
        <v>1194</v>
      </c>
      <c r="KZJ663" s="305" t="s">
        <v>1194</v>
      </c>
      <c r="KZK663" s="305" t="s">
        <v>1194</v>
      </c>
      <c r="KZL663" s="305" t="s">
        <v>1194</v>
      </c>
      <c r="KZM663" s="305" t="s">
        <v>1194</v>
      </c>
      <c r="KZN663" s="305" t="s">
        <v>1194</v>
      </c>
      <c r="KZO663" s="305" t="s">
        <v>1194</v>
      </c>
      <c r="KZP663" s="305" t="s">
        <v>1194</v>
      </c>
      <c r="KZQ663" s="305" t="s">
        <v>1194</v>
      </c>
      <c r="KZR663" s="305" t="s">
        <v>1194</v>
      </c>
      <c r="KZS663" s="305" t="s">
        <v>1194</v>
      </c>
      <c r="KZT663" s="305" t="s">
        <v>1194</v>
      </c>
      <c r="KZU663" s="305" t="s">
        <v>1194</v>
      </c>
      <c r="KZV663" s="305" t="s">
        <v>1194</v>
      </c>
      <c r="KZW663" s="305" t="s">
        <v>1194</v>
      </c>
      <c r="KZX663" s="305" t="s">
        <v>1194</v>
      </c>
      <c r="KZY663" s="305" t="s">
        <v>1194</v>
      </c>
      <c r="KZZ663" s="305" t="s">
        <v>1194</v>
      </c>
      <c r="LAA663" s="305" t="s">
        <v>1194</v>
      </c>
      <c r="LAB663" s="305" t="s">
        <v>1194</v>
      </c>
      <c r="LAC663" s="305" t="s">
        <v>1194</v>
      </c>
      <c r="LAD663" s="305" t="s">
        <v>1194</v>
      </c>
      <c r="LAE663" s="305" t="s">
        <v>1194</v>
      </c>
      <c r="LAF663" s="305" t="s">
        <v>1194</v>
      </c>
      <c r="LAG663" s="305" t="s">
        <v>1194</v>
      </c>
      <c r="LAH663" s="305" t="s">
        <v>1194</v>
      </c>
      <c r="LAI663" s="305" t="s">
        <v>1194</v>
      </c>
      <c r="LAJ663" s="305" t="s">
        <v>1194</v>
      </c>
      <c r="LAK663" s="305" t="s">
        <v>1194</v>
      </c>
      <c r="LAL663" s="305" t="s">
        <v>1194</v>
      </c>
      <c r="LAM663" s="305" t="s">
        <v>1194</v>
      </c>
      <c r="LAN663" s="305" t="s">
        <v>1194</v>
      </c>
      <c r="LAO663" s="305" t="s">
        <v>1194</v>
      </c>
      <c r="LAP663" s="305" t="s">
        <v>1194</v>
      </c>
      <c r="LAQ663" s="305" t="s">
        <v>1194</v>
      </c>
      <c r="LAR663" s="305" t="s">
        <v>1194</v>
      </c>
      <c r="LAS663" s="305" t="s">
        <v>1194</v>
      </c>
      <c r="LAT663" s="305" t="s">
        <v>1194</v>
      </c>
      <c r="LAU663" s="305" t="s">
        <v>1194</v>
      </c>
      <c r="LAV663" s="305" t="s">
        <v>1194</v>
      </c>
      <c r="LAW663" s="305" t="s">
        <v>1194</v>
      </c>
      <c r="LAX663" s="305" t="s">
        <v>1194</v>
      </c>
      <c r="LAY663" s="305" t="s">
        <v>1194</v>
      </c>
      <c r="LAZ663" s="305" t="s">
        <v>1194</v>
      </c>
      <c r="LBA663" s="305" t="s">
        <v>1194</v>
      </c>
      <c r="LBB663" s="305" t="s">
        <v>1194</v>
      </c>
      <c r="LBC663" s="305" t="s">
        <v>1194</v>
      </c>
      <c r="LBD663" s="305" t="s">
        <v>1194</v>
      </c>
      <c r="LBE663" s="305" t="s">
        <v>1194</v>
      </c>
      <c r="LBF663" s="305" t="s">
        <v>1194</v>
      </c>
      <c r="LBG663" s="305" t="s">
        <v>1194</v>
      </c>
      <c r="LBH663" s="305" t="s">
        <v>1194</v>
      </c>
      <c r="LBI663" s="305" t="s">
        <v>1194</v>
      </c>
      <c r="LBJ663" s="305" t="s">
        <v>1194</v>
      </c>
      <c r="LBK663" s="305" t="s">
        <v>1194</v>
      </c>
      <c r="LBL663" s="305" t="s">
        <v>1194</v>
      </c>
      <c r="LBM663" s="305" t="s">
        <v>1194</v>
      </c>
      <c r="LBN663" s="305" t="s">
        <v>1194</v>
      </c>
      <c r="LBO663" s="305" t="s">
        <v>1194</v>
      </c>
      <c r="LBP663" s="305" t="s">
        <v>1194</v>
      </c>
      <c r="LBQ663" s="305" t="s">
        <v>1194</v>
      </c>
      <c r="LBR663" s="305" t="s">
        <v>1194</v>
      </c>
      <c r="LBS663" s="305" t="s">
        <v>1194</v>
      </c>
      <c r="LBT663" s="305" t="s">
        <v>1194</v>
      </c>
      <c r="LBU663" s="305" t="s">
        <v>1194</v>
      </c>
      <c r="LBV663" s="305" t="s">
        <v>1194</v>
      </c>
      <c r="LBW663" s="305" t="s">
        <v>1194</v>
      </c>
      <c r="LBX663" s="305" t="s">
        <v>1194</v>
      </c>
      <c r="LBY663" s="305" t="s">
        <v>1194</v>
      </c>
      <c r="LBZ663" s="305" t="s">
        <v>1194</v>
      </c>
      <c r="LCA663" s="305" t="s">
        <v>1194</v>
      </c>
      <c r="LCB663" s="305" t="s">
        <v>1194</v>
      </c>
      <c r="LCC663" s="305" t="s">
        <v>1194</v>
      </c>
      <c r="LCD663" s="305" t="s">
        <v>1194</v>
      </c>
      <c r="LCE663" s="305" t="s">
        <v>1194</v>
      </c>
      <c r="LCF663" s="305" t="s">
        <v>1194</v>
      </c>
      <c r="LCG663" s="305" t="s">
        <v>1194</v>
      </c>
      <c r="LCH663" s="305" t="s">
        <v>1194</v>
      </c>
      <c r="LCI663" s="305" t="s">
        <v>1194</v>
      </c>
      <c r="LCJ663" s="305" t="s">
        <v>1194</v>
      </c>
      <c r="LCK663" s="305" t="s">
        <v>1194</v>
      </c>
      <c r="LCL663" s="305" t="s">
        <v>1194</v>
      </c>
      <c r="LCM663" s="305" t="s">
        <v>1194</v>
      </c>
      <c r="LCN663" s="305" t="s">
        <v>1194</v>
      </c>
      <c r="LCO663" s="305" t="s">
        <v>1194</v>
      </c>
      <c r="LCP663" s="305" t="s">
        <v>1194</v>
      </c>
      <c r="LCQ663" s="305" t="s">
        <v>1194</v>
      </c>
      <c r="LCR663" s="305" t="s">
        <v>1194</v>
      </c>
      <c r="LCS663" s="305" t="s">
        <v>1194</v>
      </c>
      <c r="LCT663" s="305" t="s">
        <v>1194</v>
      </c>
      <c r="LCU663" s="305" t="s">
        <v>1194</v>
      </c>
      <c r="LCV663" s="305" t="s">
        <v>1194</v>
      </c>
      <c r="LCW663" s="305" t="s">
        <v>1194</v>
      </c>
      <c r="LCX663" s="305" t="s">
        <v>1194</v>
      </c>
      <c r="LCY663" s="305" t="s">
        <v>1194</v>
      </c>
      <c r="LCZ663" s="305" t="s">
        <v>1194</v>
      </c>
      <c r="LDA663" s="305" t="s">
        <v>1194</v>
      </c>
      <c r="LDB663" s="305" t="s">
        <v>1194</v>
      </c>
      <c r="LDC663" s="305" t="s">
        <v>1194</v>
      </c>
      <c r="LDD663" s="305" t="s">
        <v>1194</v>
      </c>
      <c r="LDE663" s="305" t="s">
        <v>1194</v>
      </c>
      <c r="LDF663" s="305" t="s">
        <v>1194</v>
      </c>
      <c r="LDG663" s="305" t="s">
        <v>1194</v>
      </c>
      <c r="LDH663" s="305" t="s">
        <v>1194</v>
      </c>
      <c r="LDI663" s="305" t="s">
        <v>1194</v>
      </c>
      <c r="LDJ663" s="305" t="s">
        <v>1194</v>
      </c>
      <c r="LDK663" s="305" t="s">
        <v>1194</v>
      </c>
      <c r="LDL663" s="305" t="s">
        <v>1194</v>
      </c>
      <c r="LDM663" s="305" t="s">
        <v>1194</v>
      </c>
      <c r="LDN663" s="305" t="s">
        <v>1194</v>
      </c>
      <c r="LDO663" s="305" t="s">
        <v>1194</v>
      </c>
      <c r="LDP663" s="305" t="s">
        <v>1194</v>
      </c>
      <c r="LDQ663" s="305" t="s">
        <v>1194</v>
      </c>
      <c r="LDR663" s="305" t="s">
        <v>1194</v>
      </c>
      <c r="LDS663" s="305" t="s">
        <v>1194</v>
      </c>
      <c r="LDT663" s="305" t="s">
        <v>1194</v>
      </c>
      <c r="LDU663" s="305" t="s">
        <v>1194</v>
      </c>
      <c r="LDV663" s="305" t="s">
        <v>1194</v>
      </c>
      <c r="LDW663" s="305" t="s">
        <v>1194</v>
      </c>
      <c r="LDX663" s="305" t="s">
        <v>1194</v>
      </c>
      <c r="LDY663" s="305" t="s">
        <v>1194</v>
      </c>
      <c r="LDZ663" s="305" t="s">
        <v>1194</v>
      </c>
      <c r="LEA663" s="305" t="s">
        <v>1194</v>
      </c>
      <c r="LEB663" s="305" t="s">
        <v>1194</v>
      </c>
      <c r="LEC663" s="305" t="s">
        <v>1194</v>
      </c>
      <c r="LED663" s="305" t="s">
        <v>1194</v>
      </c>
      <c r="LEE663" s="305" t="s">
        <v>1194</v>
      </c>
      <c r="LEF663" s="305" t="s">
        <v>1194</v>
      </c>
      <c r="LEG663" s="305" t="s">
        <v>1194</v>
      </c>
      <c r="LEH663" s="305" t="s">
        <v>1194</v>
      </c>
      <c r="LEI663" s="305" t="s">
        <v>1194</v>
      </c>
      <c r="LEJ663" s="305" t="s">
        <v>1194</v>
      </c>
      <c r="LEK663" s="305" t="s">
        <v>1194</v>
      </c>
      <c r="LEL663" s="305" t="s">
        <v>1194</v>
      </c>
      <c r="LEM663" s="305" t="s">
        <v>1194</v>
      </c>
      <c r="LEN663" s="305" t="s">
        <v>1194</v>
      </c>
      <c r="LEO663" s="305" t="s">
        <v>1194</v>
      </c>
      <c r="LEP663" s="305" t="s">
        <v>1194</v>
      </c>
      <c r="LEQ663" s="305" t="s">
        <v>1194</v>
      </c>
      <c r="LER663" s="305" t="s">
        <v>1194</v>
      </c>
      <c r="LES663" s="305" t="s">
        <v>1194</v>
      </c>
      <c r="LET663" s="305" t="s">
        <v>1194</v>
      </c>
      <c r="LEU663" s="305" t="s">
        <v>1194</v>
      </c>
      <c r="LEV663" s="305" t="s">
        <v>1194</v>
      </c>
      <c r="LEW663" s="305" t="s">
        <v>1194</v>
      </c>
      <c r="LEX663" s="305" t="s">
        <v>1194</v>
      </c>
      <c r="LEY663" s="305" t="s">
        <v>1194</v>
      </c>
      <c r="LEZ663" s="305" t="s">
        <v>1194</v>
      </c>
      <c r="LFA663" s="305" t="s">
        <v>1194</v>
      </c>
      <c r="LFB663" s="305" t="s">
        <v>1194</v>
      </c>
      <c r="LFC663" s="305" t="s">
        <v>1194</v>
      </c>
      <c r="LFD663" s="305" t="s">
        <v>1194</v>
      </c>
      <c r="LFE663" s="305" t="s">
        <v>1194</v>
      </c>
      <c r="LFF663" s="305" t="s">
        <v>1194</v>
      </c>
      <c r="LFG663" s="305" t="s">
        <v>1194</v>
      </c>
      <c r="LFH663" s="305" t="s">
        <v>1194</v>
      </c>
      <c r="LFI663" s="305" t="s">
        <v>1194</v>
      </c>
      <c r="LFJ663" s="305" t="s">
        <v>1194</v>
      </c>
      <c r="LFK663" s="305" t="s">
        <v>1194</v>
      </c>
      <c r="LFL663" s="305" t="s">
        <v>1194</v>
      </c>
      <c r="LFM663" s="305" t="s">
        <v>1194</v>
      </c>
      <c r="LFN663" s="305" t="s">
        <v>1194</v>
      </c>
      <c r="LFO663" s="305" t="s">
        <v>1194</v>
      </c>
      <c r="LFP663" s="305" t="s">
        <v>1194</v>
      </c>
      <c r="LFQ663" s="305" t="s">
        <v>1194</v>
      </c>
      <c r="LFR663" s="305" t="s">
        <v>1194</v>
      </c>
      <c r="LFS663" s="305" t="s">
        <v>1194</v>
      </c>
      <c r="LFT663" s="305" t="s">
        <v>1194</v>
      </c>
      <c r="LFU663" s="305" t="s">
        <v>1194</v>
      </c>
      <c r="LFV663" s="305" t="s">
        <v>1194</v>
      </c>
      <c r="LFW663" s="305" t="s">
        <v>1194</v>
      </c>
      <c r="LFX663" s="305" t="s">
        <v>1194</v>
      </c>
      <c r="LFY663" s="305" t="s">
        <v>1194</v>
      </c>
      <c r="LFZ663" s="305" t="s">
        <v>1194</v>
      </c>
      <c r="LGA663" s="305" t="s">
        <v>1194</v>
      </c>
      <c r="LGB663" s="305" t="s">
        <v>1194</v>
      </c>
      <c r="LGC663" s="305" t="s">
        <v>1194</v>
      </c>
      <c r="LGD663" s="305" t="s">
        <v>1194</v>
      </c>
      <c r="LGE663" s="305" t="s">
        <v>1194</v>
      </c>
      <c r="LGF663" s="305" t="s">
        <v>1194</v>
      </c>
      <c r="LGG663" s="305" t="s">
        <v>1194</v>
      </c>
      <c r="LGH663" s="305" t="s">
        <v>1194</v>
      </c>
      <c r="LGI663" s="305" t="s">
        <v>1194</v>
      </c>
      <c r="LGJ663" s="305" t="s">
        <v>1194</v>
      </c>
      <c r="LGK663" s="305" t="s">
        <v>1194</v>
      </c>
      <c r="LGL663" s="305" t="s">
        <v>1194</v>
      </c>
      <c r="LGM663" s="305" t="s">
        <v>1194</v>
      </c>
      <c r="LGN663" s="305" t="s">
        <v>1194</v>
      </c>
      <c r="LGO663" s="305" t="s">
        <v>1194</v>
      </c>
      <c r="LGP663" s="305" t="s">
        <v>1194</v>
      </c>
      <c r="LGQ663" s="305" t="s">
        <v>1194</v>
      </c>
      <c r="LGR663" s="305" t="s">
        <v>1194</v>
      </c>
      <c r="LGS663" s="305" t="s">
        <v>1194</v>
      </c>
      <c r="LGT663" s="305" t="s">
        <v>1194</v>
      </c>
      <c r="LGU663" s="305" t="s">
        <v>1194</v>
      </c>
      <c r="LGV663" s="305" t="s">
        <v>1194</v>
      </c>
      <c r="LGW663" s="305" t="s">
        <v>1194</v>
      </c>
      <c r="LGX663" s="305" t="s">
        <v>1194</v>
      </c>
      <c r="LGY663" s="305" t="s">
        <v>1194</v>
      </c>
      <c r="LGZ663" s="305" t="s">
        <v>1194</v>
      </c>
      <c r="LHA663" s="305" t="s">
        <v>1194</v>
      </c>
      <c r="LHB663" s="305" t="s">
        <v>1194</v>
      </c>
      <c r="LHC663" s="305" t="s">
        <v>1194</v>
      </c>
      <c r="LHD663" s="305" t="s">
        <v>1194</v>
      </c>
      <c r="LHE663" s="305" t="s">
        <v>1194</v>
      </c>
      <c r="LHF663" s="305" t="s">
        <v>1194</v>
      </c>
      <c r="LHG663" s="305" t="s">
        <v>1194</v>
      </c>
      <c r="LHH663" s="305" t="s">
        <v>1194</v>
      </c>
      <c r="LHI663" s="305" t="s">
        <v>1194</v>
      </c>
      <c r="LHJ663" s="305" t="s">
        <v>1194</v>
      </c>
      <c r="LHK663" s="305" t="s">
        <v>1194</v>
      </c>
      <c r="LHL663" s="305" t="s">
        <v>1194</v>
      </c>
      <c r="LHM663" s="305" t="s">
        <v>1194</v>
      </c>
      <c r="LHN663" s="305" t="s">
        <v>1194</v>
      </c>
      <c r="LHO663" s="305" t="s">
        <v>1194</v>
      </c>
      <c r="LHP663" s="305" t="s">
        <v>1194</v>
      </c>
      <c r="LHQ663" s="305" t="s">
        <v>1194</v>
      </c>
      <c r="LHR663" s="305" t="s">
        <v>1194</v>
      </c>
      <c r="LHS663" s="305" t="s">
        <v>1194</v>
      </c>
      <c r="LHT663" s="305" t="s">
        <v>1194</v>
      </c>
      <c r="LHU663" s="305" t="s">
        <v>1194</v>
      </c>
      <c r="LHV663" s="305" t="s">
        <v>1194</v>
      </c>
      <c r="LHW663" s="305" t="s">
        <v>1194</v>
      </c>
      <c r="LHX663" s="305" t="s">
        <v>1194</v>
      </c>
      <c r="LHY663" s="305" t="s">
        <v>1194</v>
      </c>
      <c r="LHZ663" s="305" t="s">
        <v>1194</v>
      </c>
      <c r="LIA663" s="305" t="s">
        <v>1194</v>
      </c>
      <c r="LIB663" s="305" t="s">
        <v>1194</v>
      </c>
      <c r="LIC663" s="305" t="s">
        <v>1194</v>
      </c>
      <c r="LID663" s="305" t="s">
        <v>1194</v>
      </c>
      <c r="LIE663" s="305" t="s">
        <v>1194</v>
      </c>
      <c r="LIF663" s="305" t="s">
        <v>1194</v>
      </c>
      <c r="LIG663" s="305" t="s">
        <v>1194</v>
      </c>
      <c r="LIH663" s="305" t="s">
        <v>1194</v>
      </c>
      <c r="LII663" s="305" t="s">
        <v>1194</v>
      </c>
      <c r="LIJ663" s="305" t="s">
        <v>1194</v>
      </c>
      <c r="LIK663" s="305" t="s">
        <v>1194</v>
      </c>
      <c r="LIL663" s="305" t="s">
        <v>1194</v>
      </c>
      <c r="LIM663" s="305" t="s">
        <v>1194</v>
      </c>
      <c r="LIN663" s="305" t="s">
        <v>1194</v>
      </c>
      <c r="LIO663" s="305" t="s">
        <v>1194</v>
      </c>
      <c r="LIP663" s="305" t="s">
        <v>1194</v>
      </c>
      <c r="LIQ663" s="305" t="s">
        <v>1194</v>
      </c>
      <c r="LIR663" s="305" t="s">
        <v>1194</v>
      </c>
      <c r="LIS663" s="305" t="s">
        <v>1194</v>
      </c>
      <c r="LIT663" s="305" t="s">
        <v>1194</v>
      </c>
      <c r="LIU663" s="305" t="s">
        <v>1194</v>
      </c>
      <c r="LIV663" s="305" t="s">
        <v>1194</v>
      </c>
      <c r="LIW663" s="305" t="s">
        <v>1194</v>
      </c>
      <c r="LIX663" s="305" t="s">
        <v>1194</v>
      </c>
      <c r="LIY663" s="305" t="s">
        <v>1194</v>
      </c>
      <c r="LIZ663" s="305" t="s">
        <v>1194</v>
      </c>
      <c r="LJA663" s="305" t="s">
        <v>1194</v>
      </c>
      <c r="LJB663" s="305" t="s">
        <v>1194</v>
      </c>
      <c r="LJC663" s="305" t="s">
        <v>1194</v>
      </c>
      <c r="LJD663" s="305" t="s">
        <v>1194</v>
      </c>
      <c r="LJE663" s="305" t="s">
        <v>1194</v>
      </c>
      <c r="LJF663" s="305" t="s">
        <v>1194</v>
      </c>
      <c r="LJG663" s="305" t="s">
        <v>1194</v>
      </c>
      <c r="LJH663" s="305" t="s">
        <v>1194</v>
      </c>
      <c r="LJI663" s="305" t="s">
        <v>1194</v>
      </c>
      <c r="LJJ663" s="305" t="s">
        <v>1194</v>
      </c>
      <c r="LJK663" s="305" t="s">
        <v>1194</v>
      </c>
      <c r="LJL663" s="305" t="s">
        <v>1194</v>
      </c>
      <c r="LJM663" s="305" t="s">
        <v>1194</v>
      </c>
      <c r="LJN663" s="305" t="s">
        <v>1194</v>
      </c>
      <c r="LJO663" s="305" t="s">
        <v>1194</v>
      </c>
      <c r="LJP663" s="305" t="s">
        <v>1194</v>
      </c>
      <c r="LJQ663" s="305" t="s">
        <v>1194</v>
      </c>
      <c r="LJR663" s="305" t="s">
        <v>1194</v>
      </c>
      <c r="LJS663" s="305" t="s">
        <v>1194</v>
      </c>
      <c r="LJT663" s="305" t="s">
        <v>1194</v>
      </c>
      <c r="LJU663" s="305" t="s">
        <v>1194</v>
      </c>
      <c r="LJV663" s="305" t="s">
        <v>1194</v>
      </c>
      <c r="LJW663" s="305" t="s">
        <v>1194</v>
      </c>
      <c r="LJX663" s="305" t="s">
        <v>1194</v>
      </c>
      <c r="LJY663" s="305" t="s">
        <v>1194</v>
      </c>
      <c r="LJZ663" s="305" t="s">
        <v>1194</v>
      </c>
      <c r="LKA663" s="305" t="s">
        <v>1194</v>
      </c>
      <c r="LKB663" s="305" t="s">
        <v>1194</v>
      </c>
      <c r="LKC663" s="305" t="s">
        <v>1194</v>
      </c>
      <c r="LKD663" s="305" t="s">
        <v>1194</v>
      </c>
      <c r="LKE663" s="305" t="s">
        <v>1194</v>
      </c>
      <c r="LKF663" s="305" t="s">
        <v>1194</v>
      </c>
      <c r="LKG663" s="305" t="s">
        <v>1194</v>
      </c>
      <c r="LKH663" s="305" t="s">
        <v>1194</v>
      </c>
      <c r="LKI663" s="305" t="s">
        <v>1194</v>
      </c>
      <c r="LKJ663" s="305" t="s">
        <v>1194</v>
      </c>
      <c r="LKK663" s="305" t="s">
        <v>1194</v>
      </c>
      <c r="LKL663" s="305" t="s">
        <v>1194</v>
      </c>
      <c r="LKM663" s="305" t="s">
        <v>1194</v>
      </c>
      <c r="LKN663" s="305" t="s">
        <v>1194</v>
      </c>
      <c r="LKO663" s="305" t="s">
        <v>1194</v>
      </c>
      <c r="LKP663" s="305" t="s">
        <v>1194</v>
      </c>
      <c r="LKQ663" s="305" t="s">
        <v>1194</v>
      </c>
      <c r="LKR663" s="305" t="s">
        <v>1194</v>
      </c>
      <c r="LKS663" s="305" t="s">
        <v>1194</v>
      </c>
      <c r="LKT663" s="305" t="s">
        <v>1194</v>
      </c>
      <c r="LKU663" s="305" t="s">
        <v>1194</v>
      </c>
      <c r="LKV663" s="305" t="s">
        <v>1194</v>
      </c>
      <c r="LKW663" s="305" t="s">
        <v>1194</v>
      </c>
      <c r="LKX663" s="305" t="s">
        <v>1194</v>
      </c>
      <c r="LKY663" s="305" t="s">
        <v>1194</v>
      </c>
      <c r="LKZ663" s="305" t="s">
        <v>1194</v>
      </c>
      <c r="LLA663" s="305" t="s">
        <v>1194</v>
      </c>
      <c r="LLB663" s="305" t="s">
        <v>1194</v>
      </c>
      <c r="LLC663" s="305" t="s">
        <v>1194</v>
      </c>
      <c r="LLD663" s="305" t="s">
        <v>1194</v>
      </c>
      <c r="LLE663" s="305" t="s">
        <v>1194</v>
      </c>
      <c r="LLF663" s="305" t="s">
        <v>1194</v>
      </c>
      <c r="LLG663" s="305" t="s">
        <v>1194</v>
      </c>
      <c r="LLH663" s="305" t="s">
        <v>1194</v>
      </c>
      <c r="LLI663" s="305" t="s">
        <v>1194</v>
      </c>
      <c r="LLJ663" s="305" t="s">
        <v>1194</v>
      </c>
      <c r="LLK663" s="305" t="s">
        <v>1194</v>
      </c>
      <c r="LLL663" s="305" t="s">
        <v>1194</v>
      </c>
      <c r="LLM663" s="305" t="s">
        <v>1194</v>
      </c>
      <c r="LLN663" s="305" t="s">
        <v>1194</v>
      </c>
      <c r="LLO663" s="305" t="s">
        <v>1194</v>
      </c>
      <c r="LLP663" s="305" t="s">
        <v>1194</v>
      </c>
      <c r="LLQ663" s="305" t="s">
        <v>1194</v>
      </c>
      <c r="LLR663" s="305" t="s">
        <v>1194</v>
      </c>
      <c r="LLS663" s="305" t="s">
        <v>1194</v>
      </c>
      <c r="LLT663" s="305" t="s">
        <v>1194</v>
      </c>
      <c r="LLU663" s="305" t="s">
        <v>1194</v>
      </c>
      <c r="LLV663" s="305" t="s">
        <v>1194</v>
      </c>
      <c r="LLW663" s="305" t="s">
        <v>1194</v>
      </c>
      <c r="LLX663" s="305" t="s">
        <v>1194</v>
      </c>
      <c r="LLY663" s="305" t="s">
        <v>1194</v>
      </c>
      <c r="LLZ663" s="305" t="s">
        <v>1194</v>
      </c>
      <c r="LMA663" s="305" t="s">
        <v>1194</v>
      </c>
      <c r="LMB663" s="305" t="s">
        <v>1194</v>
      </c>
      <c r="LMC663" s="305" t="s">
        <v>1194</v>
      </c>
      <c r="LMD663" s="305" t="s">
        <v>1194</v>
      </c>
      <c r="LME663" s="305" t="s">
        <v>1194</v>
      </c>
      <c r="LMF663" s="305" t="s">
        <v>1194</v>
      </c>
      <c r="LMG663" s="305" t="s">
        <v>1194</v>
      </c>
      <c r="LMH663" s="305" t="s">
        <v>1194</v>
      </c>
      <c r="LMI663" s="305" t="s">
        <v>1194</v>
      </c>
      <c r="LMJ663" s="305" t="s">
        <v>1194</v>
      </c>
      <c r="LMK663" s="305" t="s">
        <v>1194</v>
      </c>
      <c r="LML663" s="305" t="s">
        <v>1194</v>
      </c>
      <c r="LMM663" s="305" t="s">
        <v>1194</v>
      </c>
      <c r="LMN663" s="305" t="s">
        <v>1194</v>
      </c>
      <c r="LMO663" s="305" t="s">
        <v>1194</v>
      </c>
      <c r="LMP663" s="305" t="s">
        <v>1194</v>
      </c>
      <c r="LMQ663" s="305" t="s">
        <v>1194</v>
      </c>
      <c r="LMR663" s="305" t="s">
        <v>1194</v>
      </c>
      <c r="LMS663" s="305" t="s">
        <v>1194</v>
      </c>
      <c r="LMT663" s="305" t="s">
        <v>1194</v>
      </c>
      <c r="LMU663" s="305" t="s">
        <v>1194</v>
      </c>
      <c r="LMV663" s="305" t="s">
        <v>1194</v>
      </c>
      <c r="LMW663" s="305" t="s">
        <v>1194</v>
      </c>
      <c r="LMX663" s="305" t="s">
        <v>1194</v>
      </c>
      <c r="LMY663" s="305" t="s">
        <v>1194</v>
      </c>
      <c r="LMZ663" s="305" t="s">
        <v>1194</v>
      </c>
      <c r="LNA663" s="305" t="s">
        <v>1194</v>
      </c>
      <c r="LNB663" s="305" t="s">
        <v>1194</v>
      </c>
      <c r="LNC663" s="305" t="s">
        <v>1194</v>
      </c>
      <c r="LND663" s="305" t="s">
        <v>1194</v>
      </c>
      <c r="LNE663" s="305" t="s">
        <v>1194</v>
      </c>
      <c r="LNF663" s="305" t="s">
        <v>1194</v>
      </c>
      <c r="LNG663" s="305" t="s">
        <v>1194</v>
      </c>
      <c r="LNH663" s="305" t="s">
        <v>1194</v>
      </c>
      <c r="LNI663" s="305" t="s">
        <v>1194</v>
      </c>
      <c r="LNJ663" s="305" t="s">
        <v>1194</v>
      </c>
      <c r="LNK663" s="305" t="s">
        <v>1194</v>
      </c>
      <c r="LNL663" s="305" t="s">
        <v>1194</v>
      </c>
      <c r="LNM663" s="305" t="s">
        <v>1194</v>
      </c>
      <c r="LNN663" s="305" t="s">
        <v>1194</v>
      </c>
      <c r="LNO663" s="305" t="s">
        <v>1194</v>
      </c>
      <c r="LNP663" s="305" t="s">
        <v>1194</v>
      </c>
      <c r="LNQ663" s="305" t="s">
        <v>1194</v>
      </c>
      <c r="LNR663" s="305" t="s">
        <v>1194</v>
      </c>
      <c r="LNS663" s="305" t="s">
        <v>1194</v>
      </c>
      <c r="LNT663" s="305" t="s">
        <v>1194</v>
      </c>
      <c r="LNU663" s="305" t="s">
        <v>1194</v>
      </c>
      <c r="LNV663" s="305" t="s">
        <v>1194</v>
      </c>
      <c r="LNW663" s="305" t="s">
        <v>1194</v>
      </c>
      <c r="LNX663" s="305" t="s">
        <v>1194</v>
      </c>
      <c r="LNY663" s="305" t="s">
        <v>1194</v>
      </c>
      <c r="LNZ663" s="305" t="s">
        <v>1194</v>
      </c>
      <c r="LOA663" s="305" t="s">
        <v>1194</v>
      </c>
      <c r="LOB663" s="305" t="s">
        <v>1194</v>
      </c>
      <c r="LOC663" s="305" t="s">
        <v>1194</v>
      </c>
      <c r="LOD663" s="305" t="s">
        <v>1194</v>
      </c>
      <c r="LOE663" s="305" t="s">
        <v>1194</v>
      </c>
      <c r="LOF663" s="305" t="s">
        <v>1194</v>
      </c>
      <c r="LOG663" s="305" t="s">
        <v>1194</v>
      </c>
      <c r="LOH663" s="305" t="s">
        <v>1194</v>
      </c>
      <c r="LOI663" s="305" t="s">
        <v>1194</v>
      </c>
      <c r="LOJ663" s="305" t="s">
        <v>1194</v>
      </c>
      <c r="LOK663" s="305" t="s">
        <v>1194</v>
      </c>
      <c r="LOL663" s="305" t="s">
        <v>1194</v>
      </c>
      <c r="LOM663" s="305" t="s">
        <v>1194</v>
      </c>
      <c r="LON663" s="305" t="s">
        <v>1194</v>
      </c>
      <c r="LOO663" s="305" t="s">
        <v>1194</v>
      </c>
      <c r="LOP663" s="305" t="s">
        <v>1194</v>
      </c>
      <c r="LOQ663" s="305" t="s">
        <v>1194</v>
      </c>
      <c r="LOR663" s="305" t="s">
        <v>1194</v>
      </c>
      <c r="LOS663" s="305" t="s">
        <v>1194</v>
      </c>
      <c r="LOT663" s="305" t="s">
        <v>1194</v>
      </c>
      <c r="LOU663" s="305" t="s">
        <v>1194</v>
      </c>
      <c r="LOV663" s="305" t="s">
        <v>1194</v>
      </c>
      <c r="LOW663" s="305" t="s">
        <v>1194</v>
      </c>
      <c r="LOX663" s="305" t="s">
        <v>1194</v>
      </c>
      <c r="LOY663" s="305" t="s">
        <v>1194</v>
      </c>
      <c r="LOZ663" s="305" t="s">
        <v>1194</v>
      </c>
      <c r="LPA663" s="305" t="s">
        <v>1194</v>
      </c>
      <c r="LPB663" s="305" t="s">
        <v>1194</v>
      </c>
      <c r="LPC663" s="305" t="s">
        <v>1194</v>
      </c>
      <c r="LPD663" s="305" t="s">
        <v>1194</v>
      </c>
      <c r="LPE663" s="305" t="s">
        <v>1194</v>
      </c>
      <c r="LPF663" s="305" t="s">
        <v>1194</v>
      </c>
      <c r="LPG663" s="305" t="s">
        <v>1194</v>
      </c>
      <c r="LPH663" s="305" t="s">
        <v>1194</v>
      </c>
      <c r="LPI663" s="305" t="s">
        <v>1194</v>
      </c>
      <c r="LPJ663" s="305" t="s">
        <v>1194</v>
      </c>
      <c r="LPK663" s="305" t="s">
        <v>1194</v>
      </c>
      <c r="LPL663" s="305" t="s">
        <v>1194</v>
      </c>
      <c r="LPM663" s="305" t="s">
        <v>1194</v>
      </c>
      <c r="LPN663" s="305" t="s">
        <v>1194</v>
      </c>
      <c r="LPO663" s="305" t="s">
        <v>1194</v>
      </c>
      <c r="LPP663" s="305" t="s">
        <v>1194</v>
      </c>
      <c r="LPQ663" s="305" t="s">
        <v>1194</v>
      </c>
      <c r="LPR663" s="305" t="s">
        <v>1194</v>
      </c>
      <c r="LPS663" s="305" t="s">
        <v>1194</v>
      </c>
      <c r="LPT663" s="305" t="s">
        <v>1194</v>
      </c>
      <c r="LPU663" s="305" t="s">
        <v>1194</v>
      </c>
      <c r="LPV663" s="305" t="s">
        <v>1194</v>
      </c>
      <c r="LPW663" s="305" t="s">
        <v>1194</v>
      </c>
      <c r="LPX663" s="305" t="s">
        <v>1194</v>
      </c>
      <c r="LPY663" s="305" t="s">
        <v>1194</v>
      </c>
      <c r="LPZ663" s="305" t="s">
        <v>1194</v>
      </c>
      <c r="LQA663" s="305" t="s">
        <v>1194</v>
      </c>
      <c r="LQB663" s="305" t="s">
        <v>1194</v>
      </c>
      <c r="LQC663" s="305" t="s">
        <v>1194</v>
      </c>
      <c r="LQD663" s="305" t="s">
        <v>1194</v>
      </c>
      <c r="LQE663" s="305" t="s">
        <v>1194</v>
      </c>
      <c r="LQF663" s="305" t="s">
        <v>1194</v>
      </c>
      <c r="LQG663" s="305" t="s">
        <v>1194</v>
      </c>
      <c r="LQH663" s="305" t="s">
        <v>1194</v>
      </c>
      <c r="LQI663" s="305" t="s">
        <v>1194</v>
      </c>
      <c r="LQJ663" s="305" t="s">
        <v>1194</v>
      </c>
      <c r="LQK663" s="305" t="s">
        <v>1194</v>
      </c>
      <c r="LQL663" s="305" t="s">
        <v>1194</v>
      </c>
      <c r="LQM663" s="305" t="s">
        <v>1194</v>
      </c>
      <c r="LQN663" s="305" t="s">
        <v>1194</v>
      </c>
      <c r="LQO663" s="305" t="s">
        <v>1194</v>
      </c>
      <c r="LQP663" s="305" t="s">
        <v>1194</v>
      </c>
      <c r="LQQ663" s="305" t="s">
        <v>1194</v>
      </c>
      <c r="LQR663" s="305" t="s">
        <v>1194</v>
      </c>
      <c r="LQS663" s="305" t="s">
        <v>1194</v>
      </c>
      <c r="LQT663" s="305" t="s">
        <v>1194</v>
      </c>
      <c r="LQU663" s="305" t="s">
        <v>1194</v>
      </c>
      <c r="LQV663" s="305" t="s">
        <v>1194</v>
      </c>
      <c r="LQW663" s="305" t="s">
        <v>1194</v>
      </c>
      <c r="LQX663" s="305" t="s">
        <v>1194</v>
      </c>
      <c r="LQY663" s="305" t="s">
        <v>1194</v>
      </c>
      <c r="LQZ663" s="305" t="s">
        <v>1194</v>
      </c>
      <c r="LRA663" s="305" t="s">
        <v>1194</v>
      </c>
      <c r="LRB663" s="305" t="s">
        <v>1194</v>
      </c>
      <c r="LRC663" s="305" t="s">
        <v>1194</v>
      </c>
      <c r="LRD663" s="305" t="s">
        <v>1194</v>
      </c>
      <c r="LRE663" s="305" t="s">
        <v>1194</v>
      </c>
      <c r="LRF663" s="305" t="s">
        <v>1194</v>
      </c>
      <c r="LRG663" s="305" t="s">
        <v>1194</v>
      </c>
      <c r="LRH663" s="305" t="s">
        <v>1194</v>
      </c>
      <c r="LRI663" s="305" t="s">
        <v>1194</v>
      </c>
      <c r="LRJ663" s="305" t="s">
        <v>1194</v>
      </c>
      <c r="LRK663" s="305" t="s">
        <v>1194</v>
      </c>
      <c r="LRL663" s="305" t="s">
        <v>1194</v>
      </c>
      <c r="LRM663" s="305" t="s">
        <v>1194</v>
      </c>
      <c r="LRN663" s="305" t="s">
        <v>1194</v>
      </c>
      <c r="LRO663" s="305" t="s">
        <v>1194</v>
      </c>
      <c r="LRP663" s="305" t="s">
        <v>1194</v>
      </c>
      <c r="LRQ663" s="305" t="s">
        <v>1194</v>
      </c>
      <c r="LRR663" s="305" t="s">
        <v>1194</v>
      </c>
      <c r="LRS663" s="305" t="s">
        <v>1194</v>
      </c>
      <c r="LRT663" s="305" t="s">
        <v>1194</v>
      </c>
      <c r="LRU663" s="305" t="s">
        <v>1194</v>
      </c>
      <c r="LRV663" s="305" t="s">
        <v>1194</v>
      </c>
      <c r="LRW663" s="305" t="s">
        <v>1194</v>
      </c>
      <c r="LRX663" s="305" t="s">
        <v>1194</v>
      </c>
      <c r="LRY663" s="305" t="s">
        <v>1194</v>
      </c>
      <c r="LRZ663" s="305" t="s">
        <v>1194</v>
      </c>
      <c r="LSA663" s="305" t="s">
        <v>1194</v>
      </c>
      <c r="LSB663" s="305" t="s">
        <v>1194</v>
      </c>
      <c r="LSC663" s="305" t="s">
        <v>1194</v>
      </c>
      <c r="LSD663" s="305" t="s">
        <v>1194</v>
      </c>
      <c r="LSE663" s="305" t="s">
        <v>1194</v>
      </c>
      <c r="LSF663" s="305" t="s">
        <v>1194</v>
      </c>
      <c r="LSG663" s="305" t="s">
        <v>1194</v>
      </c>
      <c r="LSH663" s="305" t="s">
        <v>1194</v>
      </c>
      <c r="LSI663" s="305" t="s">
        <v>1194</v>
      </c>
      <c r="LSJ663" s="305" t="s">
        <v>1194</v>
      </c>
      <c r="LSK663" s="305" t="s">
        <v>1194</v>
      </c>
      <c r="LSL663" s="305" t="s">
        <v>1194</v>
      </c>
      <c r="LSM663" s="305" t="s">
        <v>1194</v>
      </c>
      <c r="LSN663" s="305" t="s">
        <v>1194</v>
      </c>
      <c r="LSO663" s="305" t="s">
        <v>1194</v>
      </c>
      <c r="LSP663" s="305" t="s">
        <v>1194</v>
      </c>
      <c r="LSQ663" s="305" t="s">
        <v>1194</v>
      </c>
      <c r="LSR663" s="305" t="s">
        <v>1194</v>
      </c>
      <c r="LSS663" s="305" t="s">
        <v>1194</v>
      </c>
      <c r="LST663" s="305" t="s">
        <v>1194</v>
      </c>
      <c r="LSU663" s="305" t="s">
        <v>1194</v>
      </c>
      <c r="LSV663" s="305" t="s">
        <v>1194</v>
      </c>
      <c r="LSW663" s="305" t="s">
        <v>1194</v>
      </c>
      <c r="LSX663" s="305" t="s">
        <v>1194</v>
      </c>
      <c r="LSY663" s="305" t="s">
        <v>1194</v>
      </c>
      <c r="LSZ663" s="305" t="s">
        <v>1194</v>
      </c>
      <c r="LTA663" s="305" t="s">
        <v>1194</v>
      </c>
      <c r="LTB663" s="305" t="s">
        <v>1194</v>
      </c>
      <c r="LTC663" s="305" t="s">
        <v>1194</v>
      </c>
      <c r="LTD663" s="305" t="s">
        <v>1194</v>
      </c>
      <c r="LTE663" s="305" t="s">
        <v>1194</v>
      </c>
      <c r="LTF663" s="305" t="s">
        <v>1194</v>
      </c>
      <c r="LTG663" s="305" t="s">
        <v>1194</v>
      </c>
      <c r="LTH663" s="305" t="s">
        <v>1194</v>
      </c>
      <c r="LTI663" s="305" t="s">
        <v>1194</v>
      </c>
      <c r="LTJ663" s="305" t="s">
        <v>1194</v>
      </c>
      <c r="LTK663" s="305" t="s">
        <v>1194</v>
      </c>
      <c r="LTL663" s="305" t="s">
        <v>1194</v>
      </c>
      <c r="LTM663" s="305" t="s">
        <v>1194</v>
      </c>
      <c r="LTN663" s="305" t="s">
        <v>1194</v>
      </c>
      <c r="LTO663" s="305" t="s">
        <v>1194</v>
      </c>
      <c r="LTP663" s="305" t="s">
        <v>1194</v>
      </c>
      <c r="LTQ663" s="305" t="s">
        <v>1194</v>
      </c>
      <c r="LTR663" s="305" t="s">
        <v>1194</v>
      </c>
      <c r="LTS663" s="305" t="s">
        <v>1194</v>
      </c>
      <c r="LTT663" s="305" t="s">
        <v>1194</v>
      </c>
      <c r="LTU663" s="305" t="s">
        <v>1194</v>
      </c>
      <c r="LTV663" s="305" t="s">
        <v>1194</v>
      </c>
      <c r="LTW663" s="305" t="s">
        <v>1194</v>
      </c>
      <c r="LTX663" s="305" t="s">
        <v>1194</v>
      </c>
      <c r="LTY663" s="305" t="s">
        <v>1194</v>
      </c>
      <c r="LTZ663" s="305" t="s">
        <v>1194</v>
      </c>
      <c r="LUA663" s="305" t="s">
        <v>1194</v>
      </c>
      <c r="LUB663" s="305" t="s">
        <v>1194</v>
      </c>
      <c r="LUC663" s="305" t="s">
        <v>1194</v>
      </c>
      <c r="LUD663" s="305" t="s">
        <v>1194</v>
      </c>
      <c r="LUE663" s="305" t="s">
        <v>1194</v>
      </c>
      <c r="LUF663" s="305" t="s">
        <v>1194</v>
      </c>
      <c r="LUG663" s="305" t="s">
        <v>1194</v>
      </c>
      <c r="LUH663" s="305" t="s">
        <v>1194</v>
      </c>
      <c r="LUI663" s="305" t="s">
        <v>1194</v>
      </c>
      <c r="LUJ663" s="305" t="s">
        <v>1194</v>
      </c>
      <c r="LUK663" s="305" t="s">
        <v>1194</v>
      </c>
      <c r="LUL663" s="305" t="s">
        <v>1194</v>
      </c>
      <c r="LUM663" s="305" t="s">
        <v>1194</v>
      </c>
      <c r="LUN663" s="305" t="s">
        <v>1194</v>
      </c>
      <c r="LUO663" s="305" t="s">
        <v>1194</v>
      </c>
      <c r="LUP663" s="305" t="s">
        <v>1194</v>
      </c>
      <c r="LUQ663" s="305" t="s">
        <v>1194</v>
      </c>
      <c r="LUR663" s="305" t="s">
        <v>1194</v>
      </c>
      <c r="LUS663" s="305" t="s">
        <v>1194</v>
      </c>
      <c r="LUT663" s="305" t="s">
        <v>1194</v>
      </c>
      <c r="LUU663" s="305" t="s">
        <v>1194</v>
      </c>
      <c r="LUV663" s="305" t="s">
        <v>1194</v>
      </c>
      <c r="LUW663" s="305" t="s">
        <v>1194</v>
      </c>
      <c r="LUX663" s="305" t="s">
        <v>1194</v>
      </c>
      <c r="LUY663" s="305" t="s">
        <v>1194</v>
      </c>
      <c r="LUZ663" s="305" t="s">
        <v>1194</v>
      </c>
      <c r="LVA663" s="305" t="s">
        <v>1194</v>
      </c>
      <c r="LVB663" s="305" t="s">
        <v>1194</v>
      </c>
      <c r="LVC663" s="305" t="s">
        <v>1194</v>
      </c>
      <c r="LVD663" s="305" t="s">
        <v>1194</v>
      </c>
      <c r="LVE663" s="305" t="s">
        <v>1194</v>
      </c>
      <c r="LVF663" s="305" t="s">
        <v>1194</v>
      </c>
      <c r="LVG663" s="305" t="s">
        <v>1194</v>
      </c>
      <c r="LVH663" s="305" t="s">
        <v>1194</v>
      </c>
      <c r="LVI663" s="305" t="s">
        <v>1194</v>
      </c>
      <c r="LVJ663" s="305" t="s">
        <v>1194</v>
      </c>
      <c r="LVK663" s="305" t="s">
        <v>1194</v>
      </c>
      <c r="LVL663" s="305" t="s">
        <v>1194</v>
      </c>
      <c r="LVM663" s="305" t="s">
        <v>1194</v>
      </c>
      <c r="LVN663" s="305" t="s">
        <v>1194</v>
      </c>
      <c r="LVO663" s="305" t="s">
        <v>1194</v>
      </c>
      <c r="LVP663" s="305" t="s">
        <v>1194</v>
      </c>
      <c r="LVQ663" s="305" t="s">
        <v>1194</v>
      </c>
      <c r="LVR663" s="305" t="s">
        <v>1194</v>
      </c>
      <c r="LVS663" s="305" t="s">
        <v>1194</v>
      </c>
      <c r="LVT663" s="305" t="s">
        <v>1194</v>
      </c>
      <c r="LVU663" s="305" t="s">
        <v>1194</v>
      </c>
      <c r="LVV663" s="305" t="s">
        <v>1194</v>
      </c>
      <c r="LVW663" s="305" t="s">
        <v>1194</v>
      </c>
      <c r="LVX663" s="305" t="s">
        <v>1194</v>
      </c>
      <c r="LVY663" s="305" t="s">
        <v>1194</v>
      </c>
      <c r="LVZ663" s="305" t="s">
        <v>1194</v>
      </c>
      <c r="LWA663" s="305" t="s">
        <v>1194</v>
      </c>
      <c r="LWB663" s="305" t="s">
        <v>1194</v>
      </c>
      <c r="LWC663" s="305" t="s">
        <v>1194</v>
      </c>
      <c r="LWD663" s="305" t="s">
        <v>1194</v>
      </c>
      <c r="LWE663" s="305" t="s">
        <v>1194</v>
      </c>
      <c r="LWF663" s="305" t="s">
        <v>1194</v>
      </c>
      <c r="LWG663" s="305" t="s">
        <v>1194</v>
      </c>
      <c r="LWH663" s="305" t="s">
        <v>1194</v>
      </c>
      <c r="LWI663" s="305" t="s">
        <v>1194</v>
      </c>
      <c r="LWJ663" s="305" t="s">
        <v>1194</v>
      </c>
      <c r="LWK663" s="305" t="s">
        <v>1194</v>
      </c>
      <c r="LWL663" s="305" t="s">
        <v>1194</v>
      </c>
      <c r="LWM663" s="305" t="s">
        <v>1194</v>
      </c>
      <c r="LWN663" s="305" t="s">
        <v>1194</v>
      </c>
      <c r="LWO663" s="305" t="s">
        <v>1194</v>
      </c>
      <c r="LWP663" s="305" t="s">
        <v>1194</v>
      </c>
      <c r="LWQ663" s="305" t="s">
        <v>1194</v>
      </c>
      <c r="LWR663" s="305" t="s">
        <v>1194</v>
      </c>
      <c r="LWS663" s="305" t="s">
        <v>1194</v>
      </c>
      <c r="LWT663" s="305" t="s">
        <v>1194</v>
      </c>
      <c r="LWU663" s="305" t="s">
        <v>1194</v>
      </c>
      <c r="LWV663" s="305" t="s">
        <v>1194</v>
      </c>
      <c r="LWW663" s="305" t="s">
        <v>1194</v>
      </c>
      <c r="LWX663" s="305" t="s">
        <v>1194</v>
      </c>
      <c r="LWY663" s="305" t="s">
        <v>1194</v>
      </c>
      <c r="LWZ663" s="305" t="s">
        <v>1194</v>
      </c>
      <c r="LXA663" s="305" t="s">
        <v>1194</v>
      </c>
      <c r="LXB663" s="305" t="s">
        <v>1194</v>
      </c>
      <c r="LXC663" s="305" t="s">
        <v>1194</v>
      </c>
      <c r="LXD663" s="305" t="s">
        <v>1194</v>
      </c>
      <c r="LXE663" s="305" t="s">
        <v>1194</v>
      </c>
      <c r="LXF663" s="305" t="s">
        <v>1194</v>
      </c>
      <c r="LXG663" s="305" t="s">
        <v>1194</v>
      </c>
      <c r="LXH663" s="305" t="s">
        <v>1194</v>
      </c>
      <c r="LXI663" s="305" t="s">
        <v>1194</v>
      </c>
      <c r="LXJ663" s="305" t="s">
        <v>1194</v>
      </c>
      <c r="LXK663" s="305" t="s">
        <v>1194</v>
      </c>
      <c r="LXL663" s="305" t="s">
        <v>1194</v>
      </c>
      <c r="LXM663" s="305" t="s">
        <v>1194</v>
      </c>
      <c r="LXN663" s="305" t="s">
        <v>1194</v>
      </c>
      <c r="LXO663" s="305" t="s">
        <v>1194</v>
      </c>
      <c r="LXP663" s="305" t="s">
        <v>1194</v>
      </c>
      <c r="LXQ663" s="305" t="s">
        <v>1194</v>
      </c>
      <c r="LXR663" s="305" t="s">
        <v>1194</v>
      </c>
      <c r="LXS663" s="305" t="s">
        <v>1194</v>
      </c>
      <c r="LXT663" s="305" t="s">
        <v>1194</v>
      </c>
      <c r="LXU663" s="305" t="s">
        <v>1194</v>
      </c>
      <c r="LXV663" s="305" t="s">
        <v>1194</v>
      </c>
      <c r="LXW663" s="305" t="s">
        <v>1194</v>
      </c>
      <c r="LXX663" s="305" t="s">
        <v>1194</v>
      </c>
      <c r="LXY663" s="305" t="s">
        <v>1194</v>
      </c>
      <c r="LXZ663" s="305" t="s">
        <v>1194</v>
      </c>
      <c r="LYA663" s="305" t="s">
        <v>1194</v>
      </c>
      <c r="LYB663" s="305" t="s">
        <v>1194</v>
      </c>
      <c r="LYC663" s="305" t="s">
        <v>1194</v>
      </c>
      <c r="LYD663" s="305" t="s">
        <v>1194</v>
      </c>
      <c r="LYE663" s="305" t="s">
        <v>1194</v>
      </c>
      <c r="LYF663" s="305" t="s">
        <v>1194</v>
      </c>
      <c r="LYG663" s="305" t="s">
        <v>1194</v>
      </c>
      <c r="LYH663" s="305" t="s">
        <v>1194</v>
      </c>
      <c r="LYI663" s="305" t="s">
        <v>1194</v>
      </c>
      <c r="LYJ663" s="305" t="s">
        <v>1194</v>
      </c>
      <c r="LYK663" s="305" t="s">
        <v>1194</v>
      </c>
      <c r="LYL663" s="305" t="s">
        <v>1194</v>
      </c>
      <c r="LYM663" s="305" t="s">
        <v>1194</v>
      </c>
      <c r="LYN663" s="305" t="s">
        <v>1194</v>
      </c>
      <c r="LYO663" s="305" t="s">
        <v>1194</v>
      </c>
      <c r="LYP663" s="305" t="s">
        <v>1194</v>
      </c>
      <c r="LYQ663" s="305" t="s">
        <v>1194</v>
      </c>
      <c r="LYR663" s="305" t="s">
        <v>1194</v>
      </c>
      <c r="LYS663" s="305" t="s">
        <v>1194</v>
      </c>
      <c r="LYT663" s="305" t="s">
        <v>1194</v>
      </c>
      <c r="LYU663" s="305" t="s">
        <v>1194</v>
      </c>
      <c r="LYV663" s="305" t="s">
        <v>1194</v>
      </c>
      <c r="LYW663" s="305" t="s">
        <v>1194</v>
      </c>
      <c r="LYX663" s="305" t="s">
        <v>1194</v>
      </c>
      <c r="LYY663" s="305" t="s">
        <v>1194</v>
      </c>
      <c r="LYZ663" s="305" t="s">
        <v>1194</v>
      </c>
      <c r="LZA663" s="305" t="s">
        <v>1194</v>
      </c>
      <c r="LZB663" s="305" t="s">
        <v>1194</v>
      </c>
      <c r="LZC663" s="305" t="s">
        <v>1194</v>
      </c>
      <c r="LZD663" s="305" t="s">
        <v>1194</v>
      </c>
      <c r="LZE663" s="305" t="s">
        <v>1194</v>
      </c>
      <c r="LZF663" s="305" t="s">
        <v>1194</v>
      </c>
      <c r="LZG663" s="305" t="s">
        <v>1194</v>
      </c>
      <c r="LZH663" s="305" t="s">
        <v>1194</v>
      </c>
      <c r="LZI663" s="305" t="s">
        <v>1194</v>
      </c>
      <c r="LZJ663" s="305" t="s">
        <v>1194</v>
      </c>
      <c r="LZK663" s="305" t="s">
        <v>1194</v>
      </c>
      <c r="LZL663" s="305" t="s">
        <v>1194</v>
      </c>
      <c r="LZM663" s="305" t="s">
        <v>1194</v>
      </c>
      <c r="LZN663" s="305" t="s">
        <v>1194</v>
      </c>
      <c r="LZO663" s="305" t="s">
        <v>1194</v>
      </c>
      <c r="LZP663" s="305" t="s">
        <v>1194</v>
      </c>
      <c r="LZQ663" s="305" t="s">
        <v>1194</v>
      </c>
      <c r="LZR663" s="305" t="s">
        <v>1194</v>
      </c>
      <c r="LZS663" s="305" t="s">
        <v>1194</v>
      </c>
      <c r="LZT663" s="305" t="s">
        <v>1194</v>
      </c>
      <c r="LZU663" s="305" t="s">
        <v>1194</v>
      </c>
      <c r="LZV663" s="305" t="s">
        <v>1194</v>
      </c>
      <c r="LZW663" s="305" t="s">
        <v>1194</v>
      </c>
      <c r="LZX663" s="305" t="s">
        <v>1194</v>
      </c>
      <c r="LZY663" s="305" t="s">
        <v>1194</v>
      </c>
      <c r="LZZ663" s="305" t="s">
        <v>1194</v>
      </c>
      <c r="MAA663" s="305" t="s">
        <v>1194</v>
      </c>
      <c r="MAB663" s="305" t="s">
        <v>1194</v>
      </c>
      <c r="MAC663" s="305" t="s">
        <v>1194</v>
      </c>
      <c r="MAD663" s="305" t="s">
        <v>1194</v>
      </c>
      <c r="MAE663" s="305" t="s">
        <v>1194</v>
      </c>
      <c r="MAF663" s="305" t="s">
        <v>1194</v>
      </c>
      <c r="MAG663" s="305" t="s">
        <v>1194</v>
      </c>
      <c r="MAH663" s="305" t="s">
        <v>1194</v>
      </c>
      <c r="MAI663" s="305" t="s">
        <v>1194</v>
      </c>
      <c r="MAJ663" s="305" t="s">
        <v>1194</v>
      </c>
      <c r="MAK663" s="305" t="s">
        <v>1194</v>
      </c>
      <c r="MAL663" s="305" t="s">
        <v>1194</v>
      </c>
      <c r="MAM663" s="305" t="s">
        <v>1194</v>
      </c>
      <c r="MAN663" s="305" t="s">
        <v>1194</v>
      </c>
      <c r="MAO663" s="305" t="s">
        <v>1194</v>
      </c>
      <c r="MAP663" s="305" t="s">
        <v>1194</v>
      </c>
      <c r="MAQ663" s="305" t="s">
        <v>1194</v>
      </c>
      <c r="MAR663" s="305" t="s">
        <v>1194</v>
      </c>
      <c r="MAS663" s="305" t="s">
        <v>1194</v>
      </c>
      <c r="MAT663" s="305" t="s">
        <v>1194</v>
      </c>
      <c r="MAU663" s="305" t="s">
        <v>1194</v>
      </c>
      <c r="MAV663" s="305" t="s">
        <v>1194</v>
      </c>
      <c r="MAW663" s="305" t="s">
        <v>1194</v>
      </c>
      <c r="MAX663" s="305" t="s">
        <v>1194</v>
      </c>
      <c r="MAY663" s="305" t="s">
        <v>1194</v>
      </c>
      <c r="MAZ663" s="305" t="s">
        <v>1194</v>
      </c>
      <c r="MBA663" s="305" t="s">
        <v>1194</v>
      </c>
      <c r="MBB663" s="305" t="s">
        <v>1194</v>
      </c>
      <c r="MBC663" s="305" t="s">
        <v>1194</v>
      </c>
      <c r="MBD663" s="305" t="s">
        <v>1194</v>
      </c>
      <c r="MBE663" s="305" t="s">
        <v>1194</v>
      </c>
      <c r="MBF663" s="305" t="s">
        <v>1194</v>
      </c>
      <c r="MBG663" s="305" t="s">
        <v>1194</v>
      </c>
      <c r="MBH663" s="305" t="s">
        <v>1194</v>
      </c>
      <c r="MBI663" s="305" t="s">
        <v>1194</v>
      </c>
      <c r="MBJ663" s="305" t="s">
        <v>1194</v>
      </c>
      <c r="MBK663" s="305" t="s">
        <v>1194</v>
      </c>
      <c r="MBL663" s="305" t="s">
        <v>1194</v>
      </c>
      <c r="MBM663" s="305" t="s">
        <v>1194</v>
      </c>
      <c r="MBN663" s="305" t="s">
        <v>1194</v>
      </c>
      <c r="MBO663" s="305" t="s">
        <v>1194</v>
      </c>
      <c r="MBP663" s="305" t="s">
        <v>1194</v>
      </c>
      <c r="MBQ663" s="305" t="s">
        <v>1194</v>
      </c>
      <c r="MBR663" s="305" t="s">
        <v>1194</v>
      </c>
      <c r="MBS663" s="305" t="s">
        <v>1194</v>
      </c>
      <c r="MBT663" s="305" t="s">
        <v>1194</v>
      </c>
      <c r="MBU663" s="305" t="s">
        <v>1194</v>
      </c>
      <c r="MBV663" s="305" t="s">
        <v>1194</v>
      </c>
      <c r="MBW663" s="305" t="s">
        <v>1194</v>
      </c>
      <c r="MBX663" s="305" t="s">
        <v>1194</v>
      </c>
      <c r="MBY663" s="305" t="s">
        <v>1194</v>
      </c>
      <c r="MBZ663" s="305" t="s">
        <v>1194</v>
      </c>
      <c r="MCA663" s="305" t="s">
        <v>1194</v>
      </c>
      <c r="MCB663" s="305" t="s">
        <v>1194</v>
      </c>
      <c r="MCC663" s="305" t="s">
        <v>1194</v>
      </c>
      <c r="MCD663" s="305" t="s">
        <v>1194</v>
      </c>
      <c r="MCE663" s="305" t="s">
        <v>1194</v>
      </c>
      <c r="MCF663" s="305" t="s">
        <v>1194</v>
      </c>
      <c r="MCG663" s="305" t="s">
        <v>1194</v>
      </c>
      <c r="MCH663" s="305" t="s">
        <v>1194</v>
      </c>
      <c r="MCI663" s="305" t="s">
        <v>1194</v>
      </c>
      <c r="MCJ663" s="305" t="s">
        <v>1194</v>
      </c>
      <c r="MCK663" s="305" t="s">
        <v>1194</v>
      </c>
      <c r="MCL663" s="305" t="s">
        <v>1194</v>
      </c>
      <c r="MCM663" s="305" t="s">
        <v>1194</v>
      </c>
      <c r="MCN663" s="305" t="s">
        <v>1194</v>
      </c>
      <c r="MCO663" s="305" t="s">
        <v>1194</v>
      </c>
      <c r="MCP663" s="305" t="s">
        <v>1194</v>
      </c>
      <c r="MCQ663" s="305" t="s">
        <v>1194</v>
      </c>
      <c r="MCR663" s="305" t="s">
        <v>1194</v>
      </c>
      <c r="MCS663" s="305" t="s">
        <v>1194</v>
      </c>
      <c r="MCT663" s="305" t="s">
        <v>1194</v>
      </c>
      <c r="MCU663" s="305" t="s">
        <v>1194</v>
      </c>
      <c r="MCV663" s="305" t="s">
        <v>1194</v>
      </c>
      <c r="MCW663" s="305" t="s">
        <v>1194</v>
      </c>
      <c r="MCX663" s="305" t="s">
        <v>1194</v>
      </c>
      <c r="MCY663" s="305" t="s">
        <v>1194</v>
      </c>
      <c r="MCZ663" s="305" t="s">
        <v>1194</v>
      </c>
      <c r="MDA663" s="305" t="s">
        <v>1194</v>
      </c>
      <c r="MDB663" s="305" t="s">
        <v>1194</v>
      </c>
      <c r="MDC663" s="305" t="s">
        <v>1194</v>
      </c>
      <c r="MDD663" s="305" t="s">
        <v>1194</v>
      </c>
      <c r="MDE663" s="305" t="s">
        <v>1194</v>
      </c>
      <c r="MDF663" s="305" t="s">
        <v>1194</v>
      </c>
      <c r="MDG663" s="305" t="s">
        <v>1194</v>
      </c>
      <c r="MDH663" s="305" t="s">
        <v>1194</v>
      </c>
      <c r="MDI663" s="305" t="s">
        <v>1194</v>
      </c>
      <c r="MDJ663" s="305" t="s">
        <v>1194</v>
      </c>
      <c r="MDK663" s="305" t="s">
        <v>1194</v>
      </c>
      <c r="MDL663" s="305" t="s">
        <v>1194</v>
      </c>
      <c r="MDM663" s="305" t="s">
        <v>1194</v>
      </c>
      <c r="MDN663" s="305" t="s">
        <v>1194</v>
      </c>
      <c r="MDO663" s="305" t="s">
        <v>1194</v>
      </c>
      <c r="MDP663" s="305" t="s">
        <v>1194</v>
      </c>
      <c r="MDQ663" s="305" t="s">
        <v>1194</v>
      </c>
      <c r="MDR663" s="305" t="s">
        <v>1194</v>
      </c>
      <c r="MDS663" s="305" t="s">
        <v>1194</v>
      </c>
      <c r="MDT663" s="305" t="s">
        <v>1194</v>
      </c>
      <c r="MDU663" s="305" t="s">
        <v>1194</v>
      </c>
      <c r="MDV663" s="305" t="s">
        <v>1194</v>
      </c>
      <c r="MDW663" s="305" t="s">
        <v>1194</v>
      </c>
      <c r="MDX663" s="305" t="s">
        <v>1194</v>
      </c>
      <c r="MDY663" s="305" t="s">
        <v>1194</v>
      </c>
      <c r="MDZ663" s="305" t="s">
        <v>1194</v>
      </c>
      <c r="MEA663" s="305" t="s">
        <v>1194</v>
      </c>
      <c r="MEB663" s="305" t="s">
        <v>1194</v>
      </c>
      <c r="MEC663" s="305" t="s">
        <v>1194</v>
      </c>
      <c r="MED663" s="305" t="s">
        <v>1194</v>
      </c>
      <c r="MEE663" s="305" t="s">
        <v>1194</v>
      </c>
      <c r="MEF663" s="305" t="s">
        <v>1194</v>
      </c>
      <c r="MEG663" s="305" t="s">
        <v>1194</v>
      </c>
      <c r="MEH663" s="305" t="s">
        <v>1194</v>
      </c>
      <c r="MEI663" s="305" t="s">
        <v>1194</v>
      </c>
      <c r="MEJ663" s="305" t="s">
        <v>1194</v>
      </c>
      <c r="MEK663" s="305" t="s">
        <v>1194</v>
      </c>
      <c r="MEL663" s="305" t="s">
        <v>1194</v>
      </c>
      <c r="MEM663" s="305" t="s">
        <v>1194</v>
      </c>
      <c r="MEN663" s="305" t="s">
        <v>1194</v>
      </c>
      <c r="MEO663" s="305" t="s">
        <v>1194</v>
      </c>
      <c r="MEP663" s="305" t="s">
        <v>1194</v>
      </c>
      <c r="MEQ663" s="305" t="s">
        <v>1194</v>
      </c>
      <c r="MER663" s="305" t="s">
        <v>1194</v>
      </c>
      <c r="MES663" s="305" t="s">
        <v>1194</v>
      </c>
      <c r="MET663" s="305" t="s">
        <v>1194</v>
      </c>
      <c r="MEU663" s="305" t="s">
        <v>1194</v>
      </c>
      <c r="MEV663" s="305" t="s">
        <v>1194</v>
      </c>
      <c r="MEW663" s="305" t="s">
        <v>1194</v>
      </c>
      <c r="MEX663" s="305" t="s">
        <v>1194</v>
      </c>
      <c r="MEY663" s="305" t="s">
        <v>1194</v>
      </c>
      <c r="MEZ663" s="305" t="s">
        <v>1194</v>
      </c>
      <c r="MFA663" s="305" t="s">
        <v>1194</v>
      </c>
      <c r="MFB663" s="305" t="s">
        <v>1194</v>
      </c>
      <c r="MFC663" s="305" t="s">
        <v>1194</v>
      </c>
      <c r="MFD663" s="305" t="s">
        <v>1194</v>
      </c>
      <c r="MFE663" s="305" t="s">
        <v>1194</v>
      </c>
      <c r="MFF663" s="305" t="s">
        <v>1194</v>
      </c>
      <c r="MFG663" s="305" t="s">
        <v>1194</v>
      </c>
      <c r="MFH663" s="305" t="s">
        <v>1194</v>
      </c>
      <c r="MFI663" s="305" t="s">
        <v>1194</v>
      </c>
      <c r="MFJ663" s="305" t="s">
        <v>1194</v>
      </c>
      <c r="MFK663" s="305" t="s">
        <v>1194</v>
      </c>
      <c r="MFL663" s="305" t="s">
        <v>1194</v>
      </c>
      <c r="MFM663" s="305" t="s">
        <v>1194</v>
      </c>
      <c r="MFN663" s="305" t="s">
        <v>1194</v>
      </c>
      <c r="MFO663" s="305" t="s">
        <v>1194</v>
      </c>
      <c r="MFP663" s="305" t="s">
        <v>1194</v>
      </c>
      <c r="MFQ663" s="305" t="s">
        <v>1194</v>
      </c>
      <c r="MFR663" s="305" t="s">
        <v>1194</v>
      </c>
      <c r="MFS663" s="305" t="s">
        <v>1194</v>
      </c>
      <c r="MFT663" s="305" t="s">
        <v>1194</v>
      </c>
      <c r="MFU663" s="305" t="s">
        <v>1194</v>
      </c>
      <c r="MFV663" s="305" t="s">
        <v>1194</v>
      </c>
      <c r="MFW663" s="305" t="s">
        <v>1194</v>
      </c>
      <c r="MFX663" s="305" t="s">
        <v>1194</v>
      </c>
      <c r="MFY663" s="305" t="s">
        <v>1194</v>
      </c>
      <c r="MFZ663" s="305" t="s">
        <v>1194</v>
      </c>
      <c r="MGA663" s="305" t="s">
        <v>1194</v>
      </c>
      <c r="MGB663" s="305" t="s">
        <v>1194</v>
      </c>
      <c r="MGC663" s="305" t="s">
        <v>1194</v>
      </c>
      <c r="MGD663" s="305" t="s">
        <v>1194</v>
      </c>
      <c r="MGE663" s="305" t="s">
        <v>1194</v>
      </c>
      <c r="MGF663" s="305" t="s">
        <v>1194</v>
      </c>
      <c r="MGG663" s="305" t="s">
        <v>1194</v>
      </c>
      <c r="MGH663" s="305" t="s">
        <v>1194</v>
      </c>
      <c r="MGI663" s="305" t="s">
        <v>1194</v>
      </c>
      <c r="MGJ663" s="305" t="s">
        <v>1194</v>
      </c>
      <c r="MGK663" s="305" t="s">
        <v>1194</v>
      </c>
      <c r="MGL663" s="305" t="s">
        <v>1194</v>
      </c>
      <c r="MGM663" s="305" t="s">
        <v>1194</v>
      </c>
      <c r="MGN663" s="305" t="s">
        <v>1194</v>
      </c>
      <c r="MGO663" s="305" t="s">
        <v>1194</v>
      </c>
      <c r="MGP663" s="305" t="s">
        <v>1194</v>
      </c>
      <c r="MGQ663" s="305" t="s">
        <v>1194</v>
      </c>
      <c r="MGR663" s="305" t="s">
        <v>1194</v>
      </c>
      <c r="MGS663" s="305" t="s">
        <v>1194</v>
      </c>
      <c r="MGT663" s="305" t="s">
        <v>1194</v>
      </c>
      <c r="MGU663" s="305" t="s">
        <v>1194</v>
      </c>
      <c r="MGV663" s="305" t="s">
        <v>1194</v>
      </c>
      <c r="MGW663" s="305" t="s">
        <v>1194</v>
      </c>
      <c r="MGX663" s="305" t="s">
        <v>1194</v>
      </c>
      <c r="MGY663" s="305" t="s">
        <v>1194</v>
      </c>
      <c r="MGZ663" s="305" t="s">
        <v>1194</v>
      </c>
      <c r="MHA663" s="305" t="s">
        <v>1194</v>
      </c>
      <c r="MHB663" s="305" t="s">
        <v>1194</v>
      </c>
      <c r="MHC663" s="305" t="s">
        <v>1194</v>
      </c>
      <c r="MHD663" s="305" t="s">
        <v>1194</v>
      </c>
      <c r="MHE663" s="305" t="s">
        <v>1194</v>
      </c>
      <c r="MHF663" s="305" t="s">
        <v>1194</v>
      </c>
      <c r="MHG663" s="305" t="s">
        <v>1194</v>
      </c>
      <c r="MHH663" s="305" t="s">
        <v>1194</v>
      </c>
      <c r="MHI663" s="305" t="s">
        <v>1194</v>
      </c>
      <c r="MHJ663" s="305" t="s">
        <v>1194</v>
      </c>
      <c r="MHK663" s="305" t="s">
        <v>1194</v>
      </c>
      <c r="MHL663" s="305" t="s">
        <v>1194</v>
      </c>
      <c r="MHM663" s="305" t="s">
        <v>1194</v>
      </c>
      <c r="MHN663" s="305" t="s">
        <v>1194</v>
      </c>
      <c r="MHO663" s="305" t="s">
        <v>1194</v>
      </c>
      <c r="MHP663" s="305" t="s">
        <v>1194</v>
      </c>
      <c r="MHQ663" s="305" t="s">
        <v>1194</v>
      </c>
      <c r="MHR663" s="305" t="s">
        <v>1194</v>
      </c>
      <c r="MHS663" s="305" t="s">
        <v>1194</v>
      </c>
      <c r="MHT663" s="305" t="s">
        <v>1194</v>
      </c>
      <c r="MHU663" s="305" t="s">
        <v>1194</v>
      </c>
      <c r="MHV663" s="305" t="s">
        <v>1194</v>
      </c>
      <c r="MHW663" s="305" t="s">
        <v>1194</v>
      </c>
      <c r="MHX663" s="305" t="s">
        <v>1194</v>
      </c>
      <c r="MHY663" s="305" t="s">
        <v>1194</v>
      </c>
      <c r="MHZ663" s="305" t="s">
        <v>1194</v>
      </c>
      <c r="MIA663" s="305" t="s">
        <v>1194</v>
      </c>
      <c r="MIB663" s="305" t="s">
        <v>1194</v>
      </c>
      <c r="MIC663" s="305" t="s">
        <v>1194</v>
      </c>
      <c r="MID663" s="305" t="s">
        <v>1194</v>
      </c>
      <c r="MIE663" s="305" t="s">
        <v>1194</v>
      </c>
      <c r="MIF663" s="305" t="s">
        <v>1194</v>
      </c>
      <c r="MIG663" s="305" t="s">
        <v>1194</v>
      </c>
      <c r="MIH663" s="305" t="s">
        <v>1194</v>
      </c>
      <c r="MII663" s="305" t="s">
        <v>1194</v>
      </c>
      <c r="MIJ663" s="305" t="s">
        <v>1194</v>
      </c>
      <c r="MIK663" s="305" t="s">
        <v>1194</v>
      </c>
      <c r="MIL663" s="305" t="s">
        <v>1194</v>
      </c>
      <c r="MIM663" s="305" t="s">
        <v>1194</v>
      </c>
      <c r="MIN663" s="305" t="s">
        <v>1194</v>
      </c>
      <c r="MIO663" s="305" t="s">
        <v>1194</v>
      </c>
      <c r="MIP663" s="305" t="s">
        <v>1194</v>
      </c>
      <c r="MIQ663" s="305" t="s">
        <v>1194</v>
      </c>
      <c r="MIR663" s="305" t="s">
        <v>1194</v>
      </c>
      <c r="MIS663" s="305" t="s">
        <v>1194</v>
      </c>
      <c r="MIT663" s="305" t="s">
        <v>1194</v>
      </c>
      <c r="MIU663" s="305" t="s">
        <v>1194</v>
      </c>
      <c r="MIV663" s="305" t="s">
        <v>1194</v>
      </c>
      <c r="MIW663" s="305" t="s">
        <v>1194</v>
      </c>
      <c r="MIX663" s="305" t="s">
        <v>1194</v>
      </c>
      <c r="MIY663" s="305" t="s">
        <v>1194</v>
      </c>
      <c r="MIZ663" s="305" t="s">
        <v>1194</v>
      </c>
      <c r="MJA663" s="305" t="s">
        <v>1194</v>
      </c>
      <c r="MJB663" s="305" t="s">
        <v>1194</v>
      </c>
      <c r="MJC663" s="305" t="s">
        <v>1194</v>
      </c>
      <c r="MJD663" s="305" t="s">
        <v>1194</v>
      </c>
      <c r="MJE663" s="305" t="s">
        <v>1194</v>
      </c>
      <c r="MJF663" s="305" t="s">
        <v>1194</v>
      </c>
      <c r="MJG663" s="305" t="s">
        <v>1194</v>
      </c>
      <c r="MJH663" s="305" t="s">
        <v>1194</v>
      </c>
      <c r="MJI663" s="305" t="s">
        <v>1194</v>
      </c>
      <c r="MJJ663" s="305" t="s">
        <v>1194</v>
      </c>
      <c r="MJK663" s="305" t="s">
        <v>1194</v>
      </c>
      <c r="MJL663" s="305" t="s">
        <v>1194</v>
      </c>
      <c r="MJM663" s="305" t="s">
        <v>1194</v>
      </c>
      <c r="MJN663" s="305" t="s">
        <v>1194</v>
      </c>
      <c r="MJO663" s="305" t="s">
        <v>1194</v>
      </c>
      <c r="MJP663" s="305" t="s">
        <v>1194</v>
      </c>
      <c r="MJQ663" s="305" t="s">
        <v>1194</v>
      </c>
      <c r="MJR663" s="305" t="s">
        <v>1194</v>
      </c>
      <c r="MJS663" s="305" t="s">
        <v>1194</v>
      </c>
      <c r="MJT663" s="305" t="s">
        <v>1194</v>
      </c>
      <c r="MJU663" s="305" t="s">
        <v>1194</v>
      </c>
      <c r="MJV663" s="305" t="s">
        <v>1194</v>
      </c>
      <c r="MJW663" s="305" t="s">
        <v>1194</v>
      </c>
      <c r="MJX663" s="305" t="s">
        <v>1194</v>
      </c>
      <c r="MJY663" s="305" t="s">
        <v>1194</v>
      </c>
      <c r="MJZ663" s="305" t="s">
        <v>1194</v>
      </c>
      <c r="MKA663" s="305" t="s">
        <v>1194</v>
      </c>
      <c r="MKB663" s="305" t="s">
        <v>1194</v>
      </c>
      <c r="MKC663" s="305" t="s">
        <v>1194</v>
      </c>
      <c r="MKD663" s="305" t="s">
        <v>1194</v>
      </c>
      <c r="MKE663" s="305" t="s">
        <v>1194</v>
      </c>
      <c r="MKF663" s="305" t="s">
        <v>1194</v>
      </c>
      <c r="MKG663" s="305" t="s">
        <v>1194</v>
      </c>
      <c r="MKH663" s="305" t="s">
        <v>1194</v>
      </c>
      <c r="MKI663" s="305" t="s">
        <v>1194</v>
      </c>
      <c r="MKJ663" s="305" t="s">
        <v>1194</v>
      </c>
      <c r="MKK663" s="305" t="s">
        <v>1194</v>
      </c>
      <c r="MKL663" s="305" t="s">
        <v>1194</v>
      </c>
      <c r="MKM663" s="305" t="s">
        <v>1194</v>
      </c>
      <c r="MKN663" s="305" t="s">
        <v>1194</v>
      </c>
      <c r="MKO663" s="305" t="s">
        <v>1194</v>
      </c>
      <c r="MKP663" s="305" t="s">
        <v>1194</v>
      </c>
      <c r="MKQ663" s="305" t="s">
        <v>1194</v>
      </c>
      <c r="MKR663" s="305" t="s">
        <v>1194</v>
      </c>
      <c r="MKS663" s="305" t="s">
        <v>1194</v>
      </c>
      <c r="MKT663" s="305" t="s">
        <v>1194</v>
      </c>
      <c r="MKU663" s="305" t="s">
        <v>1194</v>
      </c>
      <c r="MKV663" s="305" t="s">
        <v>1194</v>
      </c>
      <c r="MKW663" s="305" t="s">
        <v>1194</v>
      </c>
      <c r="MKX663" s="305" t="s">
        <v>1194</v>
      </c>
      <c r="MKY663" s="305" t="s">
        <v>1194</v>
      </c>
      <c r="MKZ663" s="305" t="s">
        <v>1194</v>
      </c>
      <c r="MLA663" s="305" t="s">
        <v>1194</v>
      </c>
      <c r="MLB663" s="305" t="s">
        <v>1194</v>
      </c>
      <c r="MLC663" s="305" t="s">
        <v>1194</v>
      </c>
      <c r="MLD663" s="305" t="s">
        <v>1194</v>
      </c>
      <c r="MLE663" s="305" t="s">
        <v>1194</v>
      </c>
      <c r="MLF663" s="305" t="s">
        <v>1194</v>
      </c>
      <c r="MLG663" s="305" t="s">
        <v>1194</v>
      </c>
      <c r="MLH663" s="305" t="s">
        <v>1194</v>
      </c>
      <c r="MLI663" s="305" t="s">
        <v>1194</v>
      </c>
      <c r="MLJ663" s="305" t="s">
        <v>1194</v>
      </c>
      <c r="MLK663" s="305" t="s">
        <v>1194</v>
      </c>
      <c r="MLL663" s="305" t="s">
        <v>1194</v>
      </c>
      <c r="MLM663" s="305" t="s">
        <v>1194</v>
      </c>
      <c r="MLN663" s="305" t="s">
        <v>1194</v>
      </c>
      <c r="MLO663" s="305" t="s">
        <v>1194</v>
      </c>
      <c r="MLP663" s="305" t="s">
        <v>1194</v>
      </c>
      <c r="MLQ663" s="305" t="s">
        <v>1194</v>
      </c>
      <c r="MLR663" s="305" t="s">
        <v>1194</v>
      </c>
      <c r="MLS663" s="305" t="s">
        <v>1194</v>
      </c>
      <c r="MLT663" s="305" t="s">
        <v>1194</v>
      </c>
      <c r="MLU663" s="305" t="s">
        <v>1194</v>
      </c>
      <c r="MLV663" s="305" t="s">
        <v>1194</v>
      </c>
      <c r="MLW663" s="305" t="s">
        <v>1194</v>
      </c>
      <c r="MLX663" s="305" t="s">
        <v>1194</v>
      </c>
      <c r="MLY663" s="305" t="s">
        <v>1194</v>
      </c>
      <c r="MLZ663" s="305" t="s">
        <v>1194</v>
      </c>
      <c r="MMA663" s="305" t="s">
        <v>1194</v>
      </c>
      <c r="MMB663" s="305" t="s">
        <v>1194</v>
      </c>
      <c r="MMC663" s="305" t="s">
        <v>1194</v>
      </c>
      <c r="MMD663" s="305" t="s">
        <v>1194</v>
      </c>
      <c r="MME663" s="305" t="s">
        <v>1194</v>
      </c>
      <c r="MMF663" s="305" t="s">
        <v>1194</v>
      </c>
      <c r="MMG663" s="305" t="s">
        <v>1194</v>
      </c>
      <c r="MMH663" s="305" t="s">
        <v>1194</v>
      </c>
      <c r="MMI663" s="305" t="s">
        <v>1194</v>
      </c>
      <c r="MMJ663" s="305" t="s">
        <v>1194</v>
      </c>
      <c r="MMK663" s="305" t="s">
        <v>1194</v>
      </c>
      <c r="MML663" s="305" t="s">
        <v>1194</v>
      </c>
      <c r="MMM663" s="305" t="s">
        <v>1194</v>
      </c>
      <c r="MMN663" s="305" t="s">
        <v>1194</v>
      </c>
      <c r="MMO663" s="305" t="s">
        <v>1194</v>
      </c>
      <c r="MMP663" s="305" t="s">
        <v>1194</v>
      </c>
      <c r="MMQ663" s="305" t="s">
        <v>1194</v>
      </c>
      <c r="MMR663" s="305" t="s">
        <v>1194</v>
      </c>
      <c r="MMS663" s="305" t="s">
        <v>1194</v>
      </c>
      <c r="MMT663" s="305" t="s">
        <v>1194</v>
      </c>
      <c r="MMU663" s="305" t="s">
        <v>1194</v>
      </c>
      <c r="MMV663" s="305" t="s">
        <v>1194</v>
      </c>
      <c r="MMW663" s="305" t="s">
        <v>1194</v>
      </c>
      <c r="MMX663" s="305" t="s">
        <v>1194</v>
      </c>
      <c r="MMY663" s="305" t="s">
        <v>1194</v>
      </c>
      <c r="MMZ663" s="305" t="s">
        <v>1194</v>
      </c>
      <c r="MNA663" s="305" t="s">
        <v>1194</v>
      </c>
      <c r="MNB663" s="305" t="s">
        <v>1194</v>
      </c>
      <c r="MNC663" s="305" t="s">
        <v>1194</v>
      </c>
      <c r="MND663" s="305" t="s">
        <v>1194</v>
      </c>
      <c r="MNE663" s="305" t="s">
        <v>1194</v>
      </c>
      <c r="MNF663" s="305" t="s">
        <v>1194</v>
      </c>
      <c r="MNG663" s="305" t="s">
        <v>1194</v>
      </c>
      <c r="MNH663" s="305" t="s">
        <v>1194</v>
      </c>
      <c r="MNI663" s="305" t="s">
        <v>1194</v>
      </c>
      <c r="MNJ663" s="305" t="s">
        <v>1194</v>
      </c>
      <c r="MNK663" s="305" t="s">
        <v>1194</v>
      </c>
      <c r="MNL663" s="305" t="s">
        <v>1194</v>
      </c>
      <c r="MNM663" s="305" t="s">
        <v>1194</v>
      </c>
      <c r="MNN663" s="305" t="s">
        <v>1194</v>
      </c>
      <c r="MNO663" s="305" t="s">
        <v>1194</v>
      </c>
      <c r="MNP663" s="305" t="s">
        <v>1194</v>
      </c>
      <c r="MNQ663" s="305" t="s">
        <v>1194</v>
      </c>
      <c r="MNR663" s="305" t="s">
        <v>1194</v>
      </c>
      <c r="MNS663" s="305" t="s">
        <v>1194</v>
      </c>
      <c r="MNT663" s="305" t="s">
        <v>1194</v>
      </c>
      <c r="MNU663" s="305" t="s">
        <v>1194</v>
      </c>
      <c r="MNV663" s="305" t="s">
        <v>1194</v>
      </c>
      <c r="MNW663" s="305" t="s">
        <v>1194</v>
      </c>
      <c r="MNX663" s="305" t="s">
        <v>1194</v>
      </c>
      <c r="MNY663" s="305" t="s">
        <v>1194</v>
      </c>
      <c r="MNZ663" s="305" t="s">
        <v>1194</v>
      </c>
      <c r="MOA663" s="305" t="s">
        <v>1194</v>
      </c>
      <c r="MOB663" s="305" t="s">
        <v>1194</v>
      </c>
      <c r="MOC663" s="305" t="s">
        <v>1194</v>
      </c>
      <c r="MOD663" s="305" t="s">
        <v>1194</v>
      </c>
      <c r="MOE663" s="305" t="s">
        <v>1194</v>
      </c>
      <c r="MOF663" s="305" t="s">
        <v>1194</v>
      </c>
      <c r="MOG663" s="305" t="s">
        <v>1194</v>
      </c>
      <c r="MOH663" s="305" t="s">
        <v>1194</v>
      </c>
      <c r="MOI663" s="305" t="s">
        <v>1194</v>
      </c>
      <c r="MOJ663" s="305" t="s">
        <v>1194</v>
      </c>
      <c r="MOK663" s="305" t="s">
        <v>1194</v>
      </c>
      <c r="MOL663" s="305" t="s">
        <v>1194</v>
      </c>
      <c r="MOM663" s="305" t="s">
        <v>1194</v>
      </c>
      <c r="MON663" s="305" t="s">
        <v>1194</v>
      </c>
      <c r="MOO663" s="305" t="s">
        <v>1194</v>
      </c>
      <c r="MOP663" s="305" t="s">
        <v>1194</v>
      </c>
      <c r="MOQ663" s="305" t="s">
        <v>1194</v>
      </c>
      <c r="MOR663" s="305" t="s">
        <v>1194</v>
      </c>
      <c r="MOS663" s="305" t="s">
        <v>1194</v>
      </c>
      <c r="MOT663" s="305" t="s">
        <v>1194</v>
      </c>
      <c r="MOU663" s="305" t="s">
        <v>1194</v>
      </c>
      <c r="MOV663" s="305" t="s">
        <v>1194</v>
      </c>
      <c r="MOW663" s="305" t="s">
        <v>1194</v>
      </c>
      <c r="MOX663" s="305" t="s">
        <v>1194</v>
      </c>
      <c r="MOY663" s="305" t="s">
        <v>1194</v>
      </c>
      <c r="MOZ663" s="305" t="s">
        <v>1194</v>
      </c>
      <c r="MPA663" s="305" t="s">
        <v>1194</v>
      </c>
      <c r="MPB663" s="305" t="s">
        <v>1194</v>
      </c>
      <c r="MPC663" s="305" t="s">
        <v>1194</v>
      </c>
      <c r="MPD663" s="305" t="s">
        <v>1194</v>
      </c>
      <c r="MPE663" s="305" t="s">
        <v>1194</v>
      </c>
      <c r="MPF663" s="305" t="s">
        <v>1194</v>
      </c>
      <c r="MPG663" s="305" t="s">
        <v>1194</v>
      </c>
      <c r="MPH663" s="305" t="s">
        <v>1194</v>
      </c>
      <c r="MPI663" s="305" t="s">
        <v>1194</v>
      </c>
      <c r="MPJ663" s="305" t="s">
        <v>1194</v>
      </c>
      <c r="MPK663" s="305" t="s">
        <v>1194</v>
      </c>
      <c r="MPL663" s="305" t="s">
        <v>1194</v>
      </c>
      <c r="MPM663" s="305" t="s">
        <v>1194</v>
      </c>
      <c r="MPN663" s="305" t="s">
        <v>1194</v>
      </c>
      <c r="MPO663" s="305" t="s">
        <v>1194</v>
      </c>
      <c r="MPP663" s="305" t="s">
        <v>1194</v>
      </c>
      <c r="MPQ663" s="305" t="s">
        <v>1194</v>
      </c>
      <c r="MPR663" s="305" t="s">
        <v>1194</v>
      </c>
      <c r="MPS663" s="305" t="s">
        <v>1194</v>
      </c>
      <c r="MPT663" s="305" t="s">
        <v>1194</v>
      </c>
      <c r="MPU663" s="305" t="s">
        <v>1194</v>
      </c>
      <c r="MPV663" s="305" t="s">
        <v>1194</v>
      </c>
      <c r="MPW663" s="305" t="s">
        <v>1194</v>
      </c>
      <c r="MPX663" s="305" t="s">
        <v>1194</v>
      </c>
      <c r="MPY663" s="305" t="s">
        <v>1194</v>
      </c>
      <c r="MPZ663" s="305" t="s">
        <v>1194</v>
      </c>
      <c r="MQA663" s="305" t="s">
        <v>1194</v>
      </c>
      <c r="MQB663" s="305" t="s">
        <v>1194</v>
      </c>
      <c r="MQC663" s="305" t="s">
        <v>1194</v>
      </c>
      <c r="MQD663" s="305" t="s">
        <v>1194</v>
      </c>
      <c r="MQE663" s="305" t="s">
        <v>1194</v>
      </c>
      <c r="MQF663" s="305" t="s">
        <v>1194</v>
      </c>
      <c r="MQG663" s="305" t="s">
        <v>1194</v>
      </c>
      <c r="MQH663" s="305" t="s">
        <v>1194</v>
      </c>
      <c r="MQI663" s="305" t="s">
        <v>1194</v>
      </c>
      <c r="MQJ663" s="305" t="s">
        <v>1194</v>
      </c>
      <c r="MQK663" s="305" t="s">
        <v>1194</v>
      </c>
      <c r="MQL663" s="305" t="s">
        <v>1194</v>
      </c>
      <c r="MQM663" s="305" t="s">
        <v>1194</v>
      </c>
      <c r="MQN663" s="305" t="s">
        <v>1194</v>
      </c>
      <c r="MQO663" s="305" t="s">
        <v>1194</v>
      </c>
      <c r="MQP663" s="305" t="s">
        <v>1194</v>
      </c>
      <c r="MQQ663" s="305" t="s">
        <v>1194</v>
      </c>
      <c r="MQR663" s="305" t="s">
        <v>1194</v>
      </c>
      <c r="MQS663" s="305" t="s">
        <v>1194</v>
      </c>
      <c r="MQT663" s="305" t="s">
        <v>1194</v>
      </c>
      <c r="MQU663" s="305" t="s">
        <v>1194</v>
      </c>
      <c r="MQV663" s="305" t="s">
        <v>1194</v>
      </c>
      <c r="MQW663" s="305" t="s">
        <v>1194</v>
      </c>
      <c r="MQX663" s="305" t="s">
        <v>1194</v>
      </c>
      <c r="MQY663" s="305" t="s">
        <v>1194</v>
      </c>
      <c r="MQZ663" s="305" t="s">
        <v>1194</v>
      </c>
      <c r="MRA663" s="305" t="s">
        <v>1194</v>
      </c>
      <c r="MRB663" s="305" t="s">
        <v>1194</v>
      </c>
      <c r="MRC663" s="305" t="s">
        <v>1194</v>
      </c>
      <c r="MRD663" s="305" t="s">
        <v>1194</v>
      </c>
      <c r="MRE663" s="305" t="s">
        <v>1194</v>
      </c>
      <c r="MRF663" s="305" t="s">
        <v>1194</v>
      </c>
      <c r="MRG663" s="305" t="s">
        <v>1194</v>
      </c>
      <c r="MRH663" s="305" t="s">
        <v>1194</v>
      </c>
      <c r="MRI663" s="305" t="s">
        <v>1194</v>
      </c>
      <c r="MRJ663" s="305" t="s">
        <v>1194</v>
      </c>
      <c r="MRK663" s="305" t="s">
        <v>1194</v>
      </c>
      <c r="MRL663" s="305" t="s">
        <v>1194</v>
      </c>
      <c r="MRM663" s="305" t="s">
        <v>1194</v>
      </c>
      <c r="MRN663" s="305" t="s">
        <v>1194</v>
      </c>
      <c r="MRO663" s="305" t="s">
        <v>1194</v>
      </c>
      <c r="MRP663" s="305" t="s">
        <v>1194</v>
      </c>
      <c r="MRQ663" s="305" t="s">
        <v>1194</v>
      </c>
      <c r="MRR663" s="305" t="s">
        <v>1194</v>
      </c>
      <c r="MRS663" s="305" t="s">
        <v>1194</v>
      </c>
      <c r="MRT663" s="305" t="s">
        <v>1194</v>
      </c>
      <c r="MRU663" s="305" t="s">
        <v>1194</v>
      </c>
      <c r="MRV663" s="305" t="s">
        <v>1194</v>
      </c>
      <c r="MRW663" s="305" t="s">
        <v>1194</v>
      </c>
      <c r="MRX663" s="305" t="s">
        <v>1194</v>
      </c>
      <c r="MRY663" s="305" t="s">
        <v>1194</v>
      </c>
      <c r="MRZ663" s="305" t="s">
        <v>1194</v>
      </c>
      <c r="MSA663" s="305" t="s">
        <v>1194</v>
      </c>
      <c r="MSB663" s="305" t="s">
        <v>1194</v>
      </c>
      <c r="MSC663" s="305" t="s">
        <v>1194</v>
      </c>
      <c r="MSD663" s="305" t="s">
        <v>1194</v>
      </c>
      <c r="MSE663" s="305" t="s">
        <v>1194</v>
      </c>
      <c r="MSF663" s="305" t="s">
        <v>1194</v>
      </c>
      <c r="MSG663" s="305" t="s">
        <v>1194</v>
      </c>
      <c r="MSH663" s="305" t="s">
        <v>1194</v>
      </c>
      <c r="MSI663" s="305" t="s">
        <v>1194</v>
      </c>
      <c r="MSJ663" s="305" t="s">
        <v>1194</v>
      </c>
      <c r="MSK663" s="305" t="s">
        <v>1194</v>
      </c>
      <c r="MSL663" s="305" t="s">
        <v>1194</v>
      </c>
      <c r="MSM663" s="305" t="s">
        <v>1194</v>
      </c>
      <c r="MSN663" s="305" t="s">
        <v>1194</v>
      </c>
      <c r="MSO663" s="305" t="s">
        <v>1194</v>
      </c>
      <c r="MSP663" s="305" t="s">
        <v>1194</v>
      </c>
      <c r="MSQ663" s="305" t="s">
        <v>1194</v>
      </c>
      <c r="MSR663" s="305" t="s">
        <v>1194</v>
      </c>
      <c r="MSS663" s="305" t="s">
        <v>1194</v>
      </c>
      <c r="MST663" s="305" t="s">
        <v>1194</v>
      </c>
      <c r="MSU663" s="305" t="s">
        <v>1194</v>
      </c>
      <c r="MSV663" s="305" t="s">
        <v>1194</v>
      </c>
      <c r="MSW663" s="305" t="s">
        <v>1194</v>
      </c>
      <c r="MSX663" s="305" t="s">
        <v>1194</v>
      </c>
      <c r="MSY663" s="305" t="s">
        <v>1194</v>
      </c>
      <c r="MSZ663" s="305" t="s">
        <v>1194</v>
      </c>
      <c r="MTA663" s="305" t="s">
        <v>1194</v>
      </c>
      <c r="MTB663" s="305" t="s">
        <v>1194</v>
      </c>
      <c r="MTC663" s="305" t="s">
        <v>1194</v>
      </c>
      <c r="MTD663" s="305" t="s">
        <v>1194</v>
      </c>
      <c r="MTE663" s="305" t="s">
        <v>1194</v>
      </c>
      <c r="MTF663" s="305" t="s">
        <v>1194</v>
      </c>
      <c r="MTG663" s="305" t="s">
        <v>1194</v>
      </c>
      <c r="MTH663" s="305" t="s">
        <v>1194</v>
      </c>
      <c r="MTI663" s="305" t="s">
        <v>1194</v>
      </c>
      <c r="MTJ663" s="305" t="s">
        <v>1194</v>
      </c>
      <c r="MTK663" s="305" t="s">
        <v>1194</v>
      </c>
      <c r="MTL663" s="305" t="s">
        <v>1194</v>
      </c>
      <c r="MTM663" s="305" t="s">
        <v>1194</v>
      </c>
      <c r="MTN663" s="305" t="s">
        <v>1194</v>
      </c>
      <c r="MTO663" s="305" t="s">
        <v>1194</v>
      </c>
      <c r="MTP663" s="305" t="s">
        <v>1194</v>
      </c>
      <c r="MTQ663" s="305" t="s">
        <v>1194</v>
      </c>
      <c r="MTR663" s="305" t="s">
        <v>1194</v>
      </c>
      <c r="MTS663" s="305" t="s">
        <v>1194</v>
      </c>
      <c r="MTT663" s="305" t="s">
        <v>1194</v>
      </c>
      <c r="MTU663" s="305" t="s">
        <v>1194</v>
      </c>
      <c r="MTV663" s="305" t="s">
        <v>1194</v>
      </c>
      <c r="MTW663" s="305" t="s">
        <v>1194</v>
      </c>
      <c r="MTX663" s="305" t="s">
        <v>1194</v>
      </c>
      <c r="MTY663" s="305" t="s">
        <v>1194</v>
      </c>
      <c r="MTZ663" s="305" t="s">
        <v>1194</v>
      </c>
      <c r="MUA663" s="305" t="s">
        <v>1194</v>
      </c>
      <c r="MUB663" s="305" t="s">
        <v>1194</v>
      </c>
      <c r="MUC663" s="305" t="s">
        <v>1194</v>
      </c>
      <c r="MUD663" s="305" t="s">
        <v>1194</v>
      </c>
      <c r="MUE663" s="305" t="s">
        <v>1194</v>
      </c>
      <c r="MUF663" s="305" t="s">
        <v>1194</v>
      </c>
      <c r="MUG663" s="305" t="s">
        <v>1194</v>
      </c>
      <c r="MUH663" s="305" t="s">
        <v>1194</v>
      </c>
      <c r="MUI663" s="305" t="s">
        <v>1194</v>
      </c>
      <c r="MUJ663" s="305" t="s">
        <v>1194</v>
      </c>
      <c r="MUK663" s="305" t="s">
        <v>1194</v>
      </c>
      <c r="MUL663" s="305" t="s">
        <v>1194</v>
      </c>
      <c r="MUM663" s="305" t="s">
        <v>1194</v>
      </c>
      <c r="MUN663" s="305" t="s">
        <v>1194</v>
      </c>
      <c r="MUO663" s="305" t="s">
        <v>1194</v>
      </c>
      <c r="MUP663" s="305" t="s">
        <v>1194</v>
      </c>
      <c r="MUQ663" s="305" t="s">
        <v>1194</v>
      </c>
      <c r="MUR663" s="305" t="s">
        <v>1194</v>
      </c>
      <c r="MUS663" s="305" t="s">
        <v>1194</v>
      </c>
      <c r="MUT663" s="305" t="s">
        <v>1194</v>
      </c>
      <c r="MUU663" s="305" t="s">
        <v>1194</v>
      </c>
      <c r="MUV663" s="305" t="s">
        <v>1194</v>
      </c>
      <c r="MUW663" s="305" t="s">
        <v>1194</v>
      </c>
      <c r="MUX663" s="305" t="s">
        <v>1194</v>
      </c>
      <c r="MUY663" s="305" t="s">
        <v>1194</v>
      </c>
      <c r="MUZ663" s="305" t="s">
        <v>1194</v>
      </c>
      <c r="MVA663" s="305" t="s">
        <v>1194</v>
      </c>
      <c r="MVB663" s="305" t="s">
        <v>1194</v>
      </c>
      <c r="MVC663" s="305" t="s">
        <v>1194</v>
      </c>
      <c r="MVD663" s="305" t="s">
        <v>1194</v>
      </c>
      <c r="MVE663" s="305" t="s">
        <v>1194</v>
      </c>
      <c r="MVF663" s="305" t="s">
        <v>1194</v>
      </c>
      <c r="MVG663" s="305" t="s">
        <v>1194</v>
      </c>
      <c r="MVH663" s="305" t="s">
        <v>1194</v>
      </c>
      <c r="MVI663" s="305" t="s">
        <v>1194</v>
      </c>
      <c r="MVJ663" s="305" t="s">
        <v>1194</v>
      </c>
      <c r="MVK663" s="305" t="s">
        <v>1194</v>
      </c>
      <c r="MVL663" s="305" t="s">
        <v>1194</v>
      </c>
      <c r="MVM663" s="305" t="s">
        <v>1194</v>
      </c>
      <c r="MVN663" s="305" t="s">
        <v>1194</v>
      </c>
      <c r="MVO663" s="305" t="s">
        <v>1194</v>
      </c>
      <c r="MVP663" s="305" t="s">
        <v>1194</v>
      </c>
      <c r="MVQ663" s="305" t="s">
        <v>1194</v>
      </c>
      <c r="MVR663" s="305" t="s">
        <v>1194</v>
      </c>
      <c r="MVS663" s="305" t="s">
        <v>1194</v>
      </c>
      <c r="MVT663" s="305" t="s">
        <v>1194</v>
      </c>
      <c r="MVU663" s="305" t="s">
        <v>1194</v>
      </c>
      <c r="MVV663" s="305" t="s">
        <v>1194</v>
      </c>
      <c r="MVW663" s="305" t="s">
        <v>1194</v>
      </c>
      <c r="MVX663" s="305" t="s">
        <v>1194</v>
      </c>
      <c r="MVY663" s="305" t="s">
        <v>1194</v>
      </c>
      <c r="MVZ663" s="305" t="s">
        <v>1194</v>
      </c>
      <c r="MWA663" s="305" t="s">
        <v>1194</v>
      </c>
      <c r="MWB663" s="305" t="s">
        <v>1194</v>
      </c>
      <c r="MWC663" s="305" t="s">
        <v>1194</v>
      </c>
      <c r="MWD663" s="305" t="s">
        <v>1194</v>
      </c>
      <c r="MWE663" s="305" t="s">
        <v>1194</v>
      </c>
      <c r="MWF663" s="305" t="s">
        <v>1194</v>
      </c>
      <c r="MWG663" s="305" t="s">
        <v>1194</v>
      </c>
      <c r="MWH663" s="305" t="s">
        <v>1194</v>
      </c>
      <c r="MWI663" s="305" t="s">
        <v>1194</v>
      </c>
      <c r="MWJ663" s="305" t="s">
        <v>1194</v>
      </c>
      <c r="MWK663" s="305" t="s">
        <v>1194</v>
      </c>
      <c r="MWL663" s="305" t="s">
        <v>1194</v>
      </c>
      <c r="MWM663" s="305" t="s">
        <v>1194</v>
      </c>
      <c r="MWN663" s="305" t="s">
        <v>1194</v>
      </c>
      <c r="MWO663" s="305" t="s">
        <v>1194</v>
      </c>
      <c r="MWP663" s="305" t="s">
        <v>1194</v>
      </c>
      <c r="MWQ663" s="305" t="s">
        <v>1194</v>
      </c>
      <c r="MWR663" s="305" t="s">
        <v>1194</v>
      </c>
      <c r="MWS663" s="305" t="s">
        <v>1194</v>
      </c>
      <c r="MWT663" s="305" t="s">
        <v>1194</v>
      </c>
      <c r="MWU663" s="305" t="s">
        <v>1194</v>
      </c>
      <c r="MWV663" s="305" t="s">
        <v>1194</v>
      </c>
      <c r="MWW663" s="305" t="s">
        <v>1194</v>
      </c>
      <c r="MWX663" s="305" t="s">
        <v>1194</v>
      </c>
      <c r="MWY663" s="305" t="s">
        <v>1194</v>
      </c>
      <c r="MWZ663" s="305" t="s">
        <v>1194</v>
      </c>
      <c r="MXA663" s="305" t="s">
        <v>1194</v>
      </c>
      <c r="MXB663" s="305" t="s">
        <v>1194</v>
      </c>
      <c r="MXC663" s="305" t="s">
        <v>1194</v>
      </c>
      <c r="MXD663" s="305" t="s">
        <v>1194</v>
      </c>
      <c r="MXE663" s="305" t="s">
        <v>1194</v>
      </c>
      <c r="MXF663" s="305" t="s">
        <v>1194</v>
      </c>
      <c r="MXG663" s="305" t="s">
        <v>1194</v>
      </c>
      <c r="MXH663" s="305" t="s">
        <v>1194</v>
      </c>
      <c r="MXI663" s="305" t="s">
        <v>1194</v>
      </c>
      <c r="MXJ663" s="305" t="s">
        <v>1194</v>
      </c>
      <c r="MXK663" s="305" t="s">
        <v>1194</v>
      </c>
      <c r="MXL663" s="305" t="s">
        <v>1194</v>
      </c>
      <c r="MXM663" s="305" t="s">
        <v>1194</v>
      </c>
      <c r="MXN663" s="305" t="s">
        <v>1194</v>
      </c>
      <c r="MXO663" s="305" t="s">
        <v>1194</v>
      </c>
      <c r="MXP663" s="305" t="s">
        <v>1194</v>
      </c>
      <c r="MXQ663" s="305" t="s">
        <v>1194</v>
      </c>
      <c r="MXR663" s="305" t="s">
        <v>1194</v>
      </c>
      <c r="MXS663" s="305" t="s">
        <v>1194</v>
      </c>
      <c r="MXT663" s="305" t="s">
        <v>1194</v>
      </c>
      <c r="MXU663" s="305" t="s">
        <v>1194</v>
      </c>
      <c r="MXV663" s="305" t="s">
        <v>1194</v>
      </c>
      <c r="MXW663" s="305" t="s">
        <v>1194</v>
      </c>
      <c r="MXX663" s="305" t="s">
        <v>1194</v>
      </c>
      <c r="MXY663" s="305" t="s">
        <v>1194</v>
      </c>
      <c r="MXZ663" s="305" t="s">
        <v>1194</v>
      </c>
      <c r="MYA663" s="305" t="s">
        <v>1194</v>
      </c>
      <c r="MYB663" s="305" t="s">
        <v>1194</v>
      </c>
      <c r="MYC663" s="305" t="s">
        <v>1194</v>
      </c>
      <c r="MYD663" s="305" t="s">
        <v>1194</v>
      </c>
      <c r="MYE663" s="305" t="s">
        <v>1194</v>
      </c>
      <c r="MYF663" s="305" t="s">
        <v>1194</v>
      </c>
      <c r="MYG663" s="305" t="s">
        <v>1194</v>
      </c>
      <c r="MYH663" s="305" t="s">
        <v>1194</v>
      </c>
      <c r="MYI663" s="305" t="s">
        <v>1194</v>
      </c>
      <c r="MYJ663" s="305" t="s">
        <v>1194</v>
      </c>
      <c r="MYK663" s="305" t="s">
        <v>1194</v>
      </c>
      <c r="MYL663" s="305" t="s">
        <v>1194</v>
      </c>
      <c r="MYM663" s="305" t="s">
        <v>1194</v>
      </c>
      <c r="MYN663" s="305" t="s">
        <v>1194</v>
      </c>
      <c r="MYO663" s="305" t="s">
        <v>1194</v>
      </c>
      <c r="MYP663" s="305" t="s">
        <v>1194</v>
      </c>
      <c r="MYQ663" s="305" t="s">
        <v>1194</v>
      </c>
      <c r="MYR663" s="305" t="s">
        <v>1194</v>
      </c>
      <c r="MYS663" s="305" t="s">
        <v>1194</v>
      </c>
      <c r="MYT663" s="305" t="s">
        <v>1194</v>
      </c>
      <c r="MYU663" s="305" t="s">
        <v>1194</v>
      </c>
      <c r="MYV663" s="305" t="s">
        <v>1194</v>
      </c>
      <c r="MYW663" s="305" t="s">
        <v>1194</v>
      </c>
      <c r="MYX663" s="305" t="s">
        <v>1194</v>
      </c>
      <c r="MYY663" s="305" t="s">
        <v>1194</v>
      </c>
      <c r="MYZ663" s="305" t="s">
        <v>1194</v>
      </c>
      <c r="MZA663" s="305" t="s">
        <v>1194</v>
      </c>
      <c r="MZB663" s="305" t="s">
        <v>1194</v>
      </c>
      <c r="MZC663" s="305" t="s">
        <v>1194</v>
      </c>
      <c r="MZD663" s="305" t="s">
        <v>1194</v>
      </c>
      <c r="MZE663" s="305" t="s">
        <v>1194</v>
      </c>
      <c r="MZF663" s="305" t="s">
        <v>1194</v>
      </c>
      <c r="MZG663" s="305" t="s">
        <v>1194</v>
      </c>
      <c r="MZH663" s="305" t="s">
        <v>1194</v>
      </c>
      <c r="MZI663" s="305" t="s">
        <v>1194</v>
      </c>
      <c r="MZJ663" s="305" t="s">
        <v>1194</v>
      </c>
      <c r="MZK663" s="305" t="s">
        <v>1194</v>
      </c>
      <c r="MZL663" s="305" t="s">
        <v>1194</v>
      </c>
      <c r="MZM663" s="305" t="s">
        <v>1194</v>
      </c>
      <c r="MZN663" s="305" t="s">
        <v>1194</v>
      </c>
      <c r="MZO663" s="305" t="s">
        <v>1194</v>
      </c>
      <c r="MZP663" s="305" t="s">
        <v>1194</v>
      </c>
      <c r="MZQ663" s="305" t="s">
        <v>1194</v>
      </c>
      <c r="MZR663" s="305" t="s">
        <v>1194</v>
      </c>
      <c r="MZS663" s="305" t="s">
        <v>1194</v>
      </c>
      <c r="MZT663" s="305" t="s">
        <v>1194</v>
      </c>
      <c r="MZU663" s="305" t="s">
        <v>1194</v>
      </c>
      <c r="MZV663" s="305" t="s">
        <v>1194</v>
      </c>
      <c r="MZW663" s="305" t="s">
        <v>1194</v>
      </c>
      <c r="MZX663" s="305" t="s">
        <v>1194</v>
      </c>
      <c r="MZY663" s="305" t="s">
        <v>1194</v>
      </c>
      <c r="MZZ663" s="305" t="s">
        <v>1194</v>
      </c>
      <c r="NAA663" s="305" t="s">
        <v>1194</v>
      </c>
      <c r="NAB663" s="305" t="s">
        <v>1194</v>
      </c>
      <c r="NAC663" s="305" t="s">
        <v>1194</v>
      </c>
      <c r="NAD663" s="305" t="s">
        <v>1194</v>
      </c>
      <c r="NAE663" s="305" t="s">
        <v>1194</v>
      </c>
      <c r="NAF663" s="305" t="s">
        <v>1194</v>
      </c>
      <c r="NAG663" s="305" t="s">
        <v>1194</v>
      </c>
      <c r="NAH663" s="305" t="s">
        <v>1194</v>
      </c>
      <c r="NAI663" s="305" t="s">
        <v>1194</v>
      </c>
      <c r="NAJ663" s="305" t="s">
        <v>1194</v>
      </c>
      <c r="NAK663" s="305" t="s">
        <v>1194</v>
      </c>
      <c r="NAL663" s="305" t="s">
        <v>1194</v>
      </c>
      <c r="NAM663" s="305" t="s">
        <v>1194</v>
      </c>
      <c r="NAN663" s="305" t="s">
        <v>1194</v>
      </c>
      <c r="NAO663" s="305" t="s">
        <v>1194</v>
      </c>
      <c r="NAP663" s="305" t="s">
        <v>1194</v>
      </c>
      <c r="NAQ663" s="305" t="s">
        <v>1194</v>
      </c>
      <c r="NAR663" s="305" t="s">
        <v>1194</v>
      </c>
      <c r="NAS663" s="305" t="s">
        <v>1194</v>
      </c>
      <c r="NAT663" s="305" t="s">
        <v>1194</v>
      </c>
      <c r="NAU663" s="305" t="s">
        <v>1194</v>
      </c>
      <c r="NAV663" s="305" t="s">
        <v>1194</v>
      </c>
      <c r="NAW663" s="305" t="s">
        <v>1194</v>
      </c>
      <c r="NAX663" s="305" t="s">
        <v>1194</v>
      </c>
      <c r="NAY663" s="305" t="s">
        <v>1194</v>
      </c>
      <c r="NAZ663" s="305" t="s">
        <v>1194</v>
      </c>
      <c r="NBA663" s="305" t="s">
        <v>1194</v>
      </c>
      <c r="NBB663" s="305" t="s">
        <v>1194</v>
      </c>
      <c r="NBC663" s="305" t="s">
        <v>1194</v>
      </c>
      <c r="NBD663" s="305" t="s">
        <v>1194</v>
      </c>
      <c r="NBE663" s="305" t="s">
        <v>1194</v>
      </c>
      <c r="NBF663" s="305" t="s">
        <v>1194</v>
      </c>
      <c r="NBG663" s="305" t="s">
        <v>1194</v>
      </c>
      <c r="NBH663" s="305" t="s">
        <v>1194</v>
      </c>
      <c r="NBI663" s="305" t="s">
        <v>1194</v>
      </c>
      <c r="NBJ663" s="305" t="s">
        <v>1194</v>
      </c>
      <c r="NBK663" s="305" t="s">
        <v>1194</v>
      </c>
      <c r="NBL663" s="305" t="s">
        <v>1194</v>
      </c>
      <c r="NBM663" s="305" t="s">
        <v>1194</v>
      </c>
      <c r="NBN663" s="305" t="s">
        <v>1194</v>
      </c>
      <c r="NBO663" s="305" t="s">
        <v>1194</v>
      </c>
      <c r="NBP663" s="305" t="s">
        <v>1194</v>
      </c>
      <c r="NBQ663" s="305" t="s">
        <v>1194</v>
      </c>
      <c r="NBR663" s="305" t="s">
        <v>1194</v>
      </c>
      <c r="NBS663" s="305" t="s">
        <v>1194</v>
      </c>
      <c r="NBT663" s="305" t="s">
        <v>1194</v>
      </c>
      <c r="NBU663" s="305" t="s">
        <v>1194</v>
      </c>
      <c r="NBV663" s="305" t="s">
        <v>1194</v>
      </c>
      <c r="NBW663" s="305" t="s">
        <v>1194</v>
      </c>
      <c r="NBX663" s="305" t="s">
        <v>1194</v>
      </c>
      <c r="NBY663" s="305" t="s">
        <v>1194</v>
      </c>
      <c r="NBZ663" s="305" t="s">
        <v>1194</v>
      </c>
      <c r="NCA663" s="305" t="s">
        <v>1194</v>
      </c>
      <c r="NCB663" s="305" t="s">
        <v>1194</v>
      </c>
      <c r="NCC663" s="305" t="s">
        <v>1194</v>
      </c>
      <c r="NCD663" s="305" t="s">
        <v>1194</v>
      </c>
      <c r="NCE663" s="305" t="s">
        <v>1194</v>
      </c>
      <c r="NCF663" s="305" t="s">
        <v>1194</v>
      </c>
      <c r="NCG663" s="305" t="s">
        <v>1194</v>
      </c>
      <c r="NCH663" s="305" t="s">
        <v>1194</v>
      </c>
      <c r="NCI663" s="305" t="s">
        <v>1194</v>
      </c>
      <c r="NCJ663" s="305" t="s">
        <v>1194</v>
      </c>
      <c r="NCK663" s="305" t="s">
        <v>1194</v>
      </c>
      <c r="NCL663" s="305" t="s">
        <v>1194</v>
      </c>
      <c r="NCM663" s="305" t="s">
        <v>1194</v>
      </c>
      <c r="NCN663" s="305" t="s">
        <v>1194</v>
      </c>
      <c r="NCO663" s="305" t="s">
        <v>1194</v>
      </c>
      <c r="NCP663" s="305" t="s">
        <v>1194</v>
      </c>
      <c r="NCQ663" s="305" t="s">
        <v>1194</v>
      </c>
      <c r="NCR663" s="305" t="s">
        <v>1194</v>
      </c>
      <c r="NCS663" s="305" t="s">
        <v>1194</v>
      </c>
      <c r="NCT663" s="305" t="s">
        <v>1194</v>
      </c>
      <c r="NCU663" s="305" t="s">
        <v>1194</v>
      </c>
      <c r="NCV663" s="305" t="s">
        <v>1194</v>
      </c>
      <c r="NCW663" s="305" t="s">
        <v>1194</v>
      </c>
      <c r="NCX663" s="305" t="s">
        <v>1194</v>
      </c>
      <c r="NCY663" s="305" t="s">
        <v>1194</v>
      </c>
      <c r="NCZ663" s="305" t="s">
        <v>1194</v>
      </c>
      <c r="NDA663" s="305" t="s">
        <v>1194</v>
      </c>
      <c r="NDB663" s="305" t="s">
        <v>1194</v>
      </c>
      <c r="NDC663" s="305" t="s">
        <v>1194</v>
      </c>
      <c r="NDD663" s="305" t="s">
        <v>1194</v>
      </c>
      <c r="NDE663" s="305" t="s">
        <v>1194</v>
      </c>
      <c r="NDF663" s="305" t="s">
        <v>1194</v>
      </c>
      <c r="NDG663" s="305" t="s">
        <v>1194</v>
      </c>
      <c r="NDH663" s="305" t="s">
        <v>1194</v>
      </c>
      <c r="NDI663" s="305" t="s">
        <v>1194</v>
      </c>
      <c r="NDJ663" s="305" t="s">
        <v>1194</v>
      </c>
      <c r="NDK663" s="305" t="s">
        <v>1194</v>
      </c>
      <c r="NDL663" s="305" t="s">
        <v>1194</v>
      </c>
      <c r="NDM663" s="305" t="s">
        <v>1194</v>
      </c>
      <c r="NDN663" s="305" t="s">
        <v>1194</v>
      </c>
      <c r="NDO663" s="305" t="s">
        <v>1194</v>
      </c>
      <c r="NDP663" s="305" t="s">
        <v>1194</v>
      </c>
      <c r="NDQ663" s="305" t="s">
        <v>1194</v>
      </c>
      <c r="NDR663" s="305" t="s">
        <v>1194</v>
      </c>
      <c r="NDS663" s="305" t="s">
        <v>1194</v>
      </c>
      <c r="NDT663" s="305" t="s">
        <v>1194</v>
      </c>
      <c r="NDU663" s="305" t="s">
        <v>1194</v>
      </c>
      <c r="NDV663" s="305" t="s">
        <v>1194</v>
      </c>
      <c r="NDW663" s="305" t="s">
        <v>1194</v>
      </c>
      <c r="NDX663" s="305" t="s">
        <v>1194</v>
      </c>
      <c r="NDY663" s="305" t="s">
        <v>1194</v>
      </c>
      <c r="NDZ663" s="305" t="s">
        <v>1194</v>
      </c>
      <c r="NEA663" s="305" t="s">
        <v>1194</v>
      </c>
      <c r="NEB663" s="305" t="s">
        <v>1194</v>
      </c>
      <c r="NEC663" s="305" t="s">
        <v>1194</v>
      </c>
      <c r="NED663" s="305" t="s">
        <v>1194</v>
      </c>
      <c r="NEE663" s="305" t="s">
        <v>1194</v>
      </c>
      <c r="NEF663" s="305" t="s">
        <v>1194</v>
      </c>
      <c r="NEG663" s="305" t="s">
        <v>1194</v>
      </c>
      <c r="NEH663" s="305" t="s">
        <v>1194</v>
      </c>
      <c r="NEI663" s="305" t="s">
        <v>1194</v>
      </c>
      <c r="NEJ663" s="305" t="s">
        <v>1194</v>
      </c>
      <c r="NEK663" s="305" t="s">
        <v>1194</v>
      </c>
      <c r="NEL663" s="305" t="s">
        <v>1194</v>
      </c>
      <c r="NEM663" s="305" t="s">
        <v>1194</v>
      </c>
      <c r="NEN663" s="305" t="s">
        <v>1194</v>
      </c>
      <c r="NEO663" s="305" t="s">
        <v>1194</v>
      </c>
      <c r="NEP663" s="305" t="s">
        <v>1194</v>
      </c>
      <c r="NEQ663" s="305" t="s">
        <v>1194</v>
      </c>
      <c r="NER663" s="305" t="s">
        <v>1194</v>
      </c>
      <c r="NES663" s="305" t="s">
        <v>1194</v>
      </c>
      <c r="NET663" s="305" t="s">
        <v>1194</v>
      </c>
      <c r="NEU663" s="305" t="s">
        <v>1194</v>
      </c>
      <c r="NEV663" s="305" t="s">
        <v>1194</v>
      </c>
      <c r="NEW663" s="305" t="s">
        <v>1194</v>
      </c>
      <c r="NEX663" s="305" t="s">
        <v>1194</v>
      </c>
      <c r="NEY663" s="305" t="s">
        <v>1194</v>
      </c>
      <c r="NEZ663" s="305" t="s">
        <v>1194</v>
      </c>
      <c r="NFA663" s="305" t="s">
        <v>1194</v>
      </c>
      <c r="NFB663" s="305" t="s">
        <v>1194</v>
      </c>
      <c r="NFC663" s="305" t="s">
        <v>1194</v>
      </c>
      <c r="NFD663" s="305" t="s">
        <v>1194</v>
      </c>
      <c r="NFE663" s="305" t="s">
        <v>1194</v>
      </c>
      <c r="NFF663" s="305" t="s">
        <v>1194</v>
      </c>
      <c r="NFG663" s="305" t="s">
        <v>1194</v>
      </c>
      <c r="NFH663" s="305" t="s">
        <v>1194</v>
      </c>
      <c r="NFI663" s="305" t="s">
        <v>1194</v>
      </c>
      <c r="NFJ663" s="305" t="s">
        <v>1194</v>
      </c>
      <c r="NFK663" s="305" t="s">
        <v>1194</v>
      </c>
      <c r="NFL663" s="305" t="s">
        <v>1194</v>
      </c>
      <c r="NFM663" s="305" t="s">
        <v>1194</v>
      </c>
      <c r="NFN663" s="305" t="s">
        <v>1194</v>
      </c>
      <c r="NFO663" s="305" t="s">
        <v>1194</v>
      </c>
      <c r="NFP663" s="305" t="s">
        <v>1194</v>
      </c>
      <c r="NFQ663" s="305" t="s">
        <v>1194</v>
      </c>
      <c r="NFR663" s="305" t="s">
        <v>1194</v>
      </c>
      <c r="NFS663" s="305" t="s">
        <v>1194</v>
      </c>
      <c r="NFT663" s="305" t="s">
        <v>1194</v>
      </c>
      <c r="NFU663" s="305" t="s">
        <v>1194</v>
      </c>
      <c r="NFV663" s="305" t="s">
        <v>1194</v>
      </c>
      <c r="NFW663" s="305" t="s">
        <v>1194</v>
      </c>
      <c r="NFX663" s="305" t="s">
        <v>1194</v>
      </c>
      <c r="NFY663" s="305" t="s">
        <v>1194</v>
      </c>
      <c r="NFZ663" s="305" t="s">
        <v>1194</v>
      </c>
      <c r="NGA663" s="305" t="s">
        <v>1194</v>
      </c>
      <c r="NGB663" s="305" t="s">
        <v>1194</v>
      </c>
      <c r="NGC663" s="305" t="s">
        <v>1194</v>
      </c>
      <c r="NGD663" s="305" t="s">
        <v>1194</v>
      </c>
      <c r="NGE663" s="305" t="s">
        <v>1194</v>
      </c>
      <c r="NGF663" s="305" t="s">
        <v>1194</v>
      </c>
      <c r="NGG663" s="305" t="s">
        <v>1194</v>
      </c>
      <c r="NGH663" s="305" t="s">
        <v>1194</v>
      </c>
      <c r="NGI663" s="305" t="s">
        <v>1194</v>
      </c>
      <c r="NGJ663" s="305" t="s">
        <v>1194</v>
      </c>
      <c r="NGK663" s="305" t="s">
        <v>1194</v>
      </c>
      <c r="NGL663" s="305" t="s">
        <v>1194</v>
      </c>
      <c r="NGM663" s="305" t="s">
        <v>1194</v>
      </c>
      <c r="NGN663" s="305" t="s">
        <v>1194</v>
      </c>
      <c r="NGO663" s="305" t="s">
        <v>1194</v>
      </c>
      <c r="NGP663" s="305" t="s">
        <v>1194</v>
      </c>
      <c r="NGQ663" s="305" t="s">
        <v>1194</v>
      </c>
      <c r="NGR663" s="305" t="s">
        <v>1194</v>
      </c>
      <c r="NGS663" s="305" t="s">
        <v>1194</v>
      </c>
      <c r="NGT663" s="305" t="s">
        <v>1194</v>
      </c>
      <c r="NGU663" s="305" t="s">
        <v>1194</v>
      </c>
      <c r="NGV663" s="305" t="s">
        <v>1194</v>
      </c>
      <c r="NGW663" s="305" t="s">
        <v>1194</v>
      </c>
      <c r="NGX663" s="305" t="s">
        <v>1194</v>
      </c>
      <c r="NGY663" s="305" t="s">
        <v>1194</v>
      </c>
      <c r="NGZ663" s="305" t="s">
        <v>1194</v>
      </c>
      <c r="NHA663" s="305" t="s">
        <v>1194</v>
      </c>
      <c r="NHB663" s="305" t="s">
        <v>1194</v>
      </c>
      <c r="NHC663" s="305" t="s">
        <v>1194</v>
      </c>
      <c r="NHD663" s="305" t="s">
        <v>1194</v>
      </c>
      <c r="NHE663" s="305" t="s">
        <v>1194</v>
      </c>
      <c r="NHF663" s="305" t="s">
        <v>1194</v>
      </c>
      <c r="NHG663" s="305" t="s">
        <v>1194</v>
      </c>
      <c r="NHH663" s="305" t="s">
        <v>1194</v>
      </c>
      <c r="NHI663" s="305" t="s">
        <v>1194</v>
      </c>
      <c r="NHJ663" s="305" t="s">
        <v>1194</v>
      </c>
      <c r="NHK663" s="305" t="s">
        <v>1194</v>
      </c>
      <c r="NHL663" s="305" t="s">
        <v>1194</v>
      </c>
      <c r="NHM663" s="305" t="s">
        <v>1194</v>
      </c>
      <c r="NHN663" s="305" t="s">
        <v>1194</v>
      </c>
      <c r="NHO663" s="305" t="s">
        <v>1194</v>
      </c>
      <c r="NHP663" s="305" t="s">
        <v>1194</v>
      </c>
      <c r="NHQ663" s="305" t="s">
        <v>1194</v>
      </c>
      <c r="NHR663" s="305" t="s">
        <v>1194</v>
      </c>
      <c r="NHS663" s="305" t="s">
        <v>1194</v>
      </c>
      <c r="NHT663" s="305" t="s">
        <v>1194</v>
      </c>
      <c r="NHU663" s="305" t="s">
        <v>1194</v>
      </c>
      <c r="NHV663" s="305" t="s">
        <v>1194</v>
      </c>
      <c r="NHW663" s="305" t="s">
        <v>1194</v>
      </c>
      <c r="NHX663" s="305" t="s">
        <v>1194</v>
      </c>
      <c r="NHY663" s="305" t="s">
        <v>1194</v>
      </c>
      <c r="NHZ663" s="305" t="s">
        <v>1194</v>
      </c>
      <c r="NIA663" s="305" t="s">
        <v>1194</v>
      </c>
      <c r="NIB663" s="305" t="s">
        <v>1194</v>
      </c>
      <c r="NIC663" s="305" t="s">
        <v>1194</v>
      </c>
      <c r="NID663" s="305" t="s">
        <v>1194</v>
      </c>
      <c r="NIE663" s="305" t="s">
        <v>1194</v>
      </c>
      <c r="NIF663" s="305" t="s">
        <v>1194</v>
      </c>
      <c r="NIG663" s="305" t="s">
        <v>1194</v>
      </c>
      <c r="NIH663" s="305" t="s">
        <v>1194</v>
      </c>
      <c r="NII663" s="305" t="s">
        <v>1194</v>
      </c>
      <c r="NIJ663" s="305" t="s">
        <v>1194</v>
      </c>
      <c r="NIK663" s="305" t="s">
        <v>1194</v>
      </c>
      <c r="NIL663" s="305" t="s">
        <v>1194</v>
      </c>
      <c r="NIM663" s="305" t="s">
        <v>1194</v>
      </c>
      <c r="NIN663" s="305" t="s">
        <v>1194</v>
      </c>
      <c r="NIO663" s="305" t="s">
        <v>1194</v>
      </c>
      <c r="NIP663" s="305" t="s">
        <v>1194</v>
      </c>
      <c r="NIQ663" s="305" t="s">
        <v>1194</v>
      </c>
      <c r="NIR663" s="305" t="s">
        <v>1194</v>
      </c>
      <c r="NIS663" s="305" t="s">
        <v>1194</v>
      </c>
      <c r="NIT663" s="305" t="s">
        <v>1194</v>
      </c>
      <c r="NIU663" s="305" t="s">
        <v>1194</v>
      </c>
      <c r="NIV663" s="305" t="s">
        <v>1194</v>
      </c>
      <c r="NIW663" s="305" t="s">
        <v>1194</v>
      </c>
      <c r="NIX663" s="305" t="s">
        <v>1194</v>
      </c>
      <c r="NIY663" s="305" t="s">
        <v>1194</v>
      </c>
      <c r="NIZ663" s="305" t="s">
        <v>1194</v>
      </c>
      <c r="NJA663" s="305" t="s">
        <v>1194</v>
      </c>
      <c r="NJB663" s="305" t="s">
        <v>1194</v>
      </c>
      <c r="NJC663" s="305" t="s">
        <v>1194</v>
      </c>
      <c r="NJD663" s="305" t="s">
        <v>1194</v>
      </c>
      <c r="NJE663" s="305" t="s">
        <v>1194</v>
      </c>
      <c r="NJF663" s="305" t="s">
        <v>1194</v>
      </c>
      <c r="NJG663" s="305" t="s">
        <v>1194</v>
      </c>
      <c r="NJH663" s="305" t="s">
        <v>1194</v>
      </c>
      <c r="NJI663" s="305" t="s">
        <v>1194</v>
      </c>
      <c r="NJJ663" s="305" t="s">
        <v>1194</v>
      </c>
      <c r="NJK663" s="305" t="s">
        <v>1194</v>
      </c>
      <c r="NJL663" s="305" t="s">
        <v>1194</v>
      </c>
      <c r="NJM663" s="305" t="s">
        <v>1194</v>
      </c>
      <c r="NJN663" s="305" t="s">
        <v>1194</v>
      </c>
      <c r="NJO663" s="305" t="s">
        <v>1194</v>
      </c>
      <c r="NJP663" s="305" t="s">
        <v>1194</v>
      </c>
      <c r="NJQ663" s="305" t="s">
        <v>1194</v>
      </c>
      <c r="NJR663" s="305" t="s">
        <v>1194</v>
      </c>
      <c r="NJS663" s="305" t="s">
        <v>1194</v>
      </c>
      <c r="NJT663" s="305" t="s">
        <v>1194</v>
      </c>
      <c r="NJU663" s="305" t="s">
        <v>1194</v>
      </c>
      <c r="NJV663" s="305" t="s">
        <v>1194</v>
      </c>
      <c r="NJW663" s="305" t="s">
        <v>1194</v>
      </c>
      <c r="NJX663" s="305" t="s">
        <v>1194</v>
      </c>
      <c r="NJY663" s="305" t="s">
        <v>1194</v>
      </c>
      <c r="NJZ663" s="305" t="s">
        <v>1194</v>
      </c>
      <c r="NKA663" s="305" t="s">
        <v>1194</v>
      </c>
      <c r="NKB663" s="305" t="s">
        <v>1194</v>
      </c>
      <c r="NKC663" s="305" t="s">
        <v>1194</v>
      </c>
      <c r="NKD663" s="305" t="s">
        <v>1194</v>
      </c>
      <c r="NKE663" s="305" t="s">
        <v>1194</v>
      </c>
      <c r="NKF663" s="305" t="s">
        <v>1194</v>
      </c>
      <c r="NKG663" s="305" t="s">
        <v>1194</v>
      </c>
      <c r="NKH663" s="305" t="s">
        <v>1194</v>
      </c>
      <c r="NKI663" s="305" t="s">
        <v>1194</v>
      </c>
      <c r="NKJ663" s="305" t="s">
        <v>1194</v>
      </c>
      <c r="NKK663" s="305" t="s">
        <v>1194</v>
      </c>
      <c r="NKL663" s="305" t="s">
        <v>1194</v>
      </c>
      <c r="NKM663" s="305" t="s">
        <v>1194</v>
      </c>
      <c r="NKN663" s="305" t="s">
        <v>1194</v>
      </c>
      <c r="NKO663" s="305" t="s">
        <v>1194</v>
      </c>
      <c r="NKP663" s="305" t="s">
        <v>1194</v>
      </c>
      <c r="NKQ663" s="305" t="s">
        <v>1194</v>
      </c>
      <c r="NKR663" s="305" t="s">
        <v>1194</v>
      </c>
      <c r="NKS663" s="305" t="s">
        <v>1194</v>
      </c>
      <c r="NKT663" s="305" t="s">
        <v>1194</v>
      </c>
      <c r="NKU663" s="305" t="s">
        <v>1194</v>
      </c>
      <c r="NKV663" s="305" t="s">
        <v>1194</v>
      </c>
      <c r="NKW663" s="305" t="s">
        <v>1194</v>
      </c>
      <c r="NKX663" s="305" t="s">
        <v>1194</v>
      </c>
      <c r="NKY663" s="305" t="s">
        <v>1194</v>
      </c>
      <c r="NKZ663" s="305" t="s">
        <v>1194</v>
      </c>
      <c r="NLA663" s="305" t="s">
        <v>1194</v>
      </c>
      <c r="NLB663" s="305" t="s">
        <v>1194</v>
      </c>
      <c r="NLC663" s="305" t="s">
        <v>1194</v>
      </c>
      <c r="NLD663" s="305" t="s">
        <v>1194</v>
      </c>
      <c r="NLE663" s="305" t="s">
        <v>1194</v>
      </c>
      <c r="NLF663" s="305" t="s">
        <v>1194</v>
      </c>
      <c r="NLG663" s="305" t="s">
        <v>1194</v>
      </c>
      <c r="NLH663" s="305" t="s">
        <v>1194</v>
      </c>
      <c r="NLI663" s="305" t="s">
        <v>1194</v>
      </c>
      <c r="NLJ663" s="305" t="s">
        <v>1194</v>
      </c>
      <c r="NLK663" s="305" t="s">
        <v>1194</v>
      </c>
      <c r="NLL663" s="305" t="s">
        <v>1194</v>
      </c>
      <c r="NLM663" s="305" t="s">
        <v>1194</v>
      </c>
      <c r="NLN663" s="305" t="s">
        <v>1194</v>
      </c>
      <c r="NLO663" s="305" t="s">
        <v>1194</v>
      </c>
      <c r="NLP663" s="305" t="s">
        <v>1194</v>
      </c>
      <c r="NLQ663" s="305" t="s">
        <v>1194</v>
      </c>
      <c r="NLR663" s="305" t="s">
        <v>1194</v>
      </c>
      <c r="NLS663" s="305" t="s">
        <v>1194</v>
      </c>
      <c r="NLT663" s="305" t="s">
        <v>1194</v>
      </c>
      <c r="NLU663" s="305" t="s">
        <v>1194</v>
      </c>
      <c r="NLV663" s="305" t="s">
        <v>1194</v>
      </c>
      <c r="NLW663" s="305" t="s">
        <v>1194</v>
      </c>
      <c r="NLX663" s="305" t="s">
        <v>1194</v>
      </c>
      <c r="NLY663" s="305" t="s">
        <v>1194</v>
      </c>
      <c r="NLZ663" s="305" t="s">
        <v>1194</v>
      </c>
      <c r="NMA663" s="305" t="s">
        <v>1194</v>
      </c>
      <c r="NMB663" s="305" t="s">
        <v>1194</v>
      </c>
      <c r="NMC663" s="305" t="s">
        <v>1194</v>
      </c>
      <c r="NMD663" s="305" t="s">
        <v>1194</v>
      </c>
      <c r="NME663" s="305" t="s">
        <v>1194</v>
      </c>
      <c r="NMF663" s="305" t="s">
        <v>1194</v>
      </c>
      <c r="NMG663" s="305" t="s">
        <v>1194</v>
      </c>
      <c r="NMH663" s="305" t="s">
        <v>1194</v>
      </c>
      <c r="NMI663" s="305" t="s">
        <v>1194</v>
      </c>
      <c r="NMJ663" s="305" t="s">
        <v>1194</v>
      </c>
      <c r="NMK663" s="305" t="s">
        <v>1194</v>
      </c>
      <c r="NML663" s="305" t="s">
        <v>1194</v>
      </c>
      <c r="NMM663" s="305" t="s">
        <v>1194</v>
      </c>
      <c r="NMN663" s="305" t="s">
        <v>1194</v>
      </c>
      <c r="NMO663" s="305" t="s">
        <v>1194</v>
      </c>
      <c r="NMP663" s="305" t="s">
        <v>1194</v>
      </c>
      <c r="NMQ663" s="305" t="s">
        <v>1194</v>
      </c>
      <c r="NMR663" s="305" t="s">
        <v>1194</v>
      </c>
      <c r="NMS663" s="305" t="s">
        <v>1194</v>
      </c>
      <c r="NMT663" s="305" t="s">
        <v>1194</v>
      </c>
      <c r="NMU663" s="305" t="s">
        <v>1194</v>
      </c>
      <c r="NMV663" s="305" t="s">
        <v>1194</v>
      </c>
      <c r="NMW663" s="305" t="s">
        <v>1194</v>
      </c>
      <c r="NMX663" s="305" t="s">
        <v>1194</v>
      </c>
      <c r="NMY663" s="305" t="s">
        <v>1194</v>
      </c>
      <c r="NMZ663" s="305" t="s">
        <v>1194</v>
      </c>
      <c r="NNA663" s="305" t="s">
        <v>1194</v>
      </c>
      <c r="NNB663" s="305" t="s">
        <v>1194</v>
      </c>
      <c r="NNC663" s="305" t="s">
        <v>1194</v>
      </c>
      <c r="NND663" s="305" t="s">
        <v>1194</v>
      </c>
      <c r="NNE663" s="305" t="s">
        <v>1194</v>
      </c>
      <c r="NNF663" s="305" t="s">
        <v>1194</v>
      </c>
      <c r="NNG663" s="305" t="s">
        <v>1194</v>
      </c>
      <c r="NNH663" s="305" t="s">
        <v>1194</v>
      </c>
      <c r="NNI663" s="305" t="s">
        <v>1194</v>
      </c>
      <c r="NNJ663" s="305" t="s">
        <v>1194</v>
      </c>
      <c r="NNK663" s="305" t="s">
        <v>1194</v>
      </c>
      <c r="NNL663" s="305" t="s">
        <v>1194</v>
      </c>
      <c r="NNM663" s="305" t="s">
        <v>1194</v>
      </c>
      <c r="NNN663" s="305" t="s">
        <v>1194</v>
      </c>
      <c r="NNO663" s="305" t="s">
        <v>1194</v>
      </c>
      <c r="NNP663" s="305" t="s">
        <v>1194</v>
      </c>
      <c r="NNQ663" s="305" t="s">
        <v>1194</v>
      </c>
      <c r="NNR663" s="305" t="s">
        <v>1194</v>
      </c>
      <c r="NNS663" s="305" t="s">
        <v>1194</v>
      </c>
      <c r="NNT663" s="305" t="s">
        <v>1194</v>
      </c>
      <c r="NNU663" s="305" t="s">
        <v>1194</v>
      </c>
      <c r="NNV663" s="305" t="s">
        <v>1194</v>
      </c>
      <c r="NNW663" s="305" t="s">
        <v>1194</v>
      </c>
      <c r="NNX663" s="305" t="s">
        <v>1194</v>
      </c>
      <c r="NNY663" s="305" t="s">
        <v>1194</v>
      </c>
      <c r="NNZ663" s="305" t="s">
        <v>1194</v>
      </c>
      <c r="NOA663" s="305" t="s">
        <v>1194</v>
      </c>
      <c r="NOB663" s="305" t="s">
        <v>1194</v>
      </c>
      <c r="NOC663" s="305" t="s">
        <v>1194</v>
      </c>
      <c r="NOD663" s="305" t="s">
        <v>1194</v>
      </c>
      <c r="NOE663" s="305" t="s">
        <v>1194</v>
      </c>
      <c r="NOF663" s="305" t="s">
        <v>1194</v>
      </c>
      <c r="NOG663" s="305" t="s">
        <v>1194</v>
      </c>
      <c r="NOH663" s="305" t="s">
        <v>1194</v>
      </c>
      <c r="NOI663" s="305" t="s">
        <v>1194</v>
      </c>
      <c r="NOJ663" s="305" t="s">
        <v>1194</v>
      </c>
      <c r="NOK663" s="305" t="s">
        <v>1194</v>
      </c>
      <c r="NOL663" s="305" t="s">
        <v>1194</v>
      </c>
      <c r="NOM663" s="305" t="s">
        <v>1194</v>
      </c>
      <c r="NON663" s="305" t="s">
        <v>1194</v>
      </c>
      <c r="NOO663" s="305" t="s">
        <v>1194</v>
      </c>
      <c r="NOP663" s="305" t="s">
        <v>1194</v>
      </c>
      <c r="NOQ663" s="305" t="s">
        <v>1194</v>
      </c>
      <c r="NOR663" s="305" t="s">
        <v>1194</v>
      </c>
      <c r="NOS663" s="305" t="s">
        <v>1194</v>
      </c>
      <c r="NOT663" s="305" t="s">
        <v>1194</v>
      </c>
      <c r="NOU663" s="305" t="s">
        <v>1194</v>
      </c>
      <c r="NOV663" s="305" t="s">
        <v>1194</v>
      </c>
      <c r="NOW663" s="305" t="s">
        <v>1194</v>
      </c>
      <c r="NOX663" s="305" t="s">
        <v>1194</v>
      </c>
      <c r="NOY663" s="305" t="s">
        <v>1194</v>
      </c>
      <c r="NOZ663" s="305" t="s">
        <v>1194</v>
      </c>
      <c r="NPA663" s="305" t="s">
        <v>1194</v>
      </c>
      <c r="NPB663" s="305" t="s">
        <v>1194</v>
      </c>
      <c r="NPC663" s="305" t="s">
        <v>1194</v>
      </c>
      <c r="NPD663" s="305" t="s">
        <v>1194</v>
      </c>
      <c r="NPE663" s="305" t="s">
        <v>1194</v>
      </c>
      <c r="NPF663" s="305" t="s">
        <v>1194</v>
      </c>
      <c r="NPG663" s="305" t="s">
        <v>1194</v>
      </c>
      <c r="NPH663" s="305" t="s">
        <v>1194</v>
      </c>
      <c r="NPI663" s="305" t="s">
        <v>1194</v>
      </c>
      <c r="NPJ663" s="305" t="s">
        <v>1194</v>
      </c>
      <c r="NPK663" s="305" t="s">
        <v>1194</v>
      </c>
      <c r="NPL663" s="305" t="s">
        <v>1194</v>
      </c>
      <c r="NPM663" s="305" t="s">
        <v>1194</v>
      </c>
      <c r="NPN663" s="305" t="s">
        <v>1194</v>
      </c>
      <c r="NPO663" s="305" t="s">
        <v>1194</v>
      </c>
      <c r="NPP663" s="305" t="s">
        <v>1194</v>
      </c>
      <c r="NPQ663" s="305" t="s">
        <v>1194</v>
      </c>
      <c r="NPR663" s="305" t="s">
        <v>1194</v>
      </c>
      <c r="NPS663" s="305" t="s">
        <v>1194</v>
      </c>
      <c r="NPT663" s="305" t="s">
        <v>1194</v>
      </c>
      <c r="NPU663" s="305" t="s">
        <v>1194</v>
      </c>
      <c r="NPV663" s="305" t="s">
        <v>1194</v>
      </c>
      <c r="NPW663" s="305" t="s">
        <v>1194</v>
      </c>
      <c r="NPX663" s="305" t="s">
        <v>1194</v>
      </c>
      <c r="NPY663" s="305" t="s">
        <v>1194</v>
      </c>
      <c r="NPZ663" s="305" t="s">
        <v>1194</v>
      </c>
      <c r="NQA663" s="305" t="s">
        <v>1194</v>
      </c>
      <c r="NQB663" s="305" t="s">
        <v>1194</v>
      </c>
      <c r="NQC663" s="305" t="s">
        <v>1194</v>
      </c>
      <c r="NQD663" s="305" t="s">
        <v>1194</v>
      </c>
      <c r="NQE663" s="305" t="s">
        <v>1194</v>
      </c>
      <c r="NQF663" s="305" t="s">
        <v>1194</v>
      </c>
      <c r="NQG663" s="305" t="s">
        <v>1194</v>
      </c>
      <c r="NQH663" s="305" t="s">
        <v>1194</v>
      </c>
      <c r="NQI663" s="305" t="s">
        <v>1194</v>
      </c>
      <c r="NQJ663" s="305" t="s">
        <v>1194</v>
      </c>
      <c r="NQK663" s="305" t="s">
        <v>1194</v>
      </c>
      <c r="NQL663" s="305" t="s">
        <v>1194</v>
      </c>
      <c r="NQM663" s="305" t="s">
        <v>1194</v>
      </c>
      <c r="NQN663" s="305" t="s">
        <v>1194</v>
      </c>
      <c r="NQO663" s="305" t="s">
        <v>1194</v>
      </c>
      <c r="NQP663" s="305" t="s">
        <v>1194</v>
      </c>
      <c r="NQQ663" s="305" t="s">
        <v>1194</v>
      </c>
      <c r="NQR663" s="305" t="s">
        <v>1194</v>
      </c>
      <c r="NQS663" s="305" t="s">
        <v>1194</v>
      </c>
      <c r="NQT663" s="305" t="s">
        <v>1194</v>
      </c>
      <c r="NQU663" s="305" t="s">
        <v>1194</v>
      </c>
      <c r="NQV663" s="305" t="s">
        <v>1194</v>
      </c>
      <c r="NQW663" s="305" t="s">
        <v>1194</v>
      </c>
      <c r="NQX663" s="305" t="s">
        <v>1194</v>
      </c>
      <c r="NQY663" s="305" t="s">
        <v>1194</v>
      </c>
      <c r="NQZ663" s="305" t="s">
        <v>1194</v>
      </c>
      <c r="NRA663" s="305" t="s">
        <v>1194</v>
      </c>
      <c r="NRB663" s="305" t="s">
        <v>1194</v>
      </c>
      <c r="NRC663" s="305" t="s">
        <v>1194</v>
      </c>
      <c r="NRD663" s="305" t="s">
        <v>1194</v>
      </c>
      <c r="NRE663" s="305" t="s">
        <v>1194</v>
      </c>
      <c r="NRF663" s="305" t="s">
        <v>1194</v>
      </c>
      <c r="NRG663" s="305" t="s">
        <v>1194</v>
      </c>
      <c r="NRH663" s="305" t="s">
        <v>1194</v>
      </c>
      <c r="NRI663" s="305" t="s">
        <v>1194</v>
      </c>
      <c r="NRJ663" s="305" t="s">
        <v>1194</v>
      </c>
      <c r="NRK663" s="305" t="s">
        <v>1194</v>
      </c>
      <c r="NRL663" s="305" t="s">
        <v>1194</v>
      </c>
      <c r="NRM663" s="305" t="s">
        <v>1194</v>
      </c>
      <c r="NRN663" s="305" t="s">
        <v>1194</v>
      </c>
      <c r="NRO663" s="305" t="s">
        <v>1194</v>
      </c>
      <c r="NRP663" s="305" t="s">
        <v>1194</v>
      </c>
      <c r="NRQ663" s="305" t="s">
        <v>1194</v>
      </c>
      <c r="NRR663" s="305" t="s">
        <v>1194</v>
      </c>
      <c r="NRS663" s="305" t="s">
        <v>1194</v>
      </c>
      <c r="NRT663" s="305" t="s">
        <v>1194</v>
      </c>
      <c r="NRU663" s="305" t="s">
        <v>1194</v>
      </c>
      <c r="NRV663" s="305" t="s">
        <v>1194</v>
      </c>
      <c r="NRW663" s="305" t="s">
        <v>1194</v>
      </c>
      <c r="NRX663" s="305" t="s">
        <v>1194</v>
      </c>
      <c r="NRY663" s="305" t="s">
        <v>1194</v>
      </c>
      <c r="NRZ663" s="305" t="s">
        <v>1194</v>
      </c>
      <c r="NSA663" s="305" t="s">
        <v>1194</v>
      </c>
      <c r="NSB663" s="305" t="s">
        <v>1194</v>
      </c>
      <c r="NSC663" s="305" t="s">
        <v>1194</v>
      </c>
      <c r="NSD663" s="305" t="s">
        <v>1194</v>
      </c>
      <c r="NSE663" s="305" t="s">
        <v>1194</v>
      </c>
      <c r="NSF663" s="305" t="s">
        <v>1194</v>
      </c>
      <c r="NSG663" s="305" t="s">
        <v>1194</v>
      </c>
      <c r="NSH663" s="305" t="s">
        <v>1194</v>
      </c>
      <c r="NSI663" s="305" t="s">
        <v>1194</v>
      </c>
      <c r="NSJ663" s="305" t="s">
        <v>1194</v>
      </c>
      <c r="NSK663" s="305" t="s">
        <v>1194</v>
      </c>
      <c r="NSL663" s="305" t="s">
        <v>1194</v>
      </c>
      <c r="NSM663" s="305" t="s">
        <v>1194</v>
      </c>
      <c r="NSN663" s="305" t="s">
        <v>1194</v>
      </c>
      <c r="NSO663" s="305" t="s">
        <v>1194</v>
      </c>
      <c r="NSP663" s="305" t="s">
        <v>1194</v>
      </c>
      <c r="NSQ663" s="305" t="s">
        <v>1194</v>
      </c>
      <c r="NSR663" s="305" t="s">
        <v>1194</v>
      </c>
      <c r="NSS663" s="305" t="s">
        <v>1194</v>
      </c>
      <c r="NST663" s="305" t="s">
        <v>1194</v>
      </c>
      <c r="NSU663" s="305" t="s">
        <v>1194</v>
      </c>
      <c r="NSV663" s="305" t="s">
        <v>1194</v>
      </c>
      <c r="NSW663" s="305" t="s">
        <v>1194</v>
      </c>
      <c r="NSX663" s="305" t="s">
        <v>1194</v>
      </c>
      <c r="NSY663" s="305" t="s">
        <v>1194</v>
      </c>
      <c r="NSZ663" s="305" t="s">
        <v>1194</v>
      </c>
      <c r="NTA663" s="305" t="s">
        <v>1194</v>
      </c>
      <c r="NTB663" s="305" t="s">
        <v>1194</v>
      </c>
      <c r="NTC663" s="305" t="s">
        <v>1194</v>
      </c>
      <c r="NTD663" s="305" t="s">
        <v>1194</v>
      </c>
      <c r="NTE663" s="305" t="s">
        <v>1194</v>
      </c>
      <c r="NTF663" s="305" t="s">
        <v>1194</v>
      </c>
      <c r="NTG663" s="305" t="s">
        <v>1194</v>
      </c>
      <c r="NTH663" s="305" t="s">
        <v>1194</v>
      </c>
      <c r="NTI663" s="305" t="s">
        <v>1194</v>
      </c>
      <c r="NTJ663" s="305" t="s">
        <v>1194</v>
      </c>
      <c r="NTK663" s="305" t="s">
        <v>1194</v>
      </c>
      <c r="NTL663" s="305" t="s">
        <v>1194</v>
      </c>
      <c r="NTM663" s="305" t="s">
        <v>1194</v>
      </c>
      <c r="NTN663" s="305" t="s">
        <v>1194</v>
      </c>
      <c r="NTO663" s="305" t="s">
        <v>1194</v>
      </c>
      <c r="NTP663" s="305" t="s">
        <v>1194</v>
      </c>
      <c r="NTQ663" s="305" t="s">
        <v>1194</v>
      </c>
      <c r="NTR663" s="305" t="s">
        <v>1194</v>
      </c>
      <c r="NTS663" s="305" t="s">
        <v>1194</v>
      </c>
      <c r="NTT663" s="305" t="s">
        <v>1194</v>
      </c>
      <c r="NTU663" s="305" t="s">
        <v>1194</v>
      </c>
      <c r="NTV663" s="305" t="s">
        <v>1194</v>
      </c>
      <c r="NTW663" s="305" t="s">
        <v>1194</v>
      </c>
      <c r="NTX663" s="305" t="s">
        <v>1194</v>
      </c>
      <c r="NTY663" s="305" t="s">
        <v>1194</v>
      </c>
      <c r="NTZ663" s="305" t="s">
        <v>1194</v>
      </c>
      <c r="NUA663" s="305" t="s">
        <v>1194</v>
      </c>
      <c r="NUB663" s="305" t="s">
        <v>1194</v>
      </c>
      <c r="NUC663" s="305" t="s">
        <v>1194</v>
      </c>
      <c r="NUD663" s="305" t="s">
        <v>1194</v>
      </c>
      <c r="NUE663" s="305" t="s">
        <v>1194</v>
      </c>
      <c r="NUF663" s="305" t="s">
        <v>1194</v>
      </c>
      <c r="NUG663" s="305" t="s">
        <v>1194</v>
      </c>
      <c r="NUH663" s="305" t="s">
        <v>1194</v>
      </c>
      <c r="NUI663" s="305" t="s">
        <v>1194</v>
      </c>
      <c r="NUJ663" s="305" t="s">
        <v>1194</v>
      </c>
      <c r="NUK663" s="305" t="s">
        <v>1194</v>
      </c>
      <c r="NUL663" s="305" t="s">
        <v>1194</v>
      </c>
      <c r="NUM663" s="305" t="s">
        <v>1194</v>
      </c>
      <c r="NUN663" s="305" t="s">
        <v>1194</v>
      </c>
      <c r="NUO663" s="305" t="s">
        <v>1194</v>
      </c>
      <c r="NUP663" s="305" t="s">
        <v>1194</v>
      </c>
      <c r="NUQ663" s="305" t="s">
        <v>1194</v>
      </c>
      <c r="NUR663" s="305" t="s">
        <v>1194</v>
      </c>
      <c r="NUS663" s="305" t="s">
        <v>1194</v>
      </c>
      <c r="NUT663" s="305" t="s">
        <v>1194</v>
      </c>
      <c r="NUU663" s="305" t="s">
        <v>1194</v>
      </c>
      <c r="NUV663" s="305" t="s">
        <v>1194</v>
      </c>
      <c r="NUW663" s="305" t="s">
        <v>1194</v>
      </c>
      <c r="NUX663" s="305" t="s">
        <v>1194</v>
      </c>
      <c r="NUY663" s="305" t="s">
        <v>1194</v>
      </c>
      <c r="NUZ663" s="305" t="s">
        <v>1194</v>
      </c>
      <c r="NVA663" s="305" t="s">
        <v>1194</v>
      </c>
      <c r="NVB663" s="305" t="s">
        <v>1194</v>
      </c>
      <c r="NVC663" s="305" t="s">
        <v>1194</v>
      </c>
      <c r="NVD663" s="305" t="s">
        <v>1194</v>
      </c>
      <c r="NVE663" s="305" t="s">
        <v>1194</v>
      </c>
      <c r="NVF663" s="305" t="s">
        <v>1194</v>
      </c>
      <c r="NVG663" s="305" t="s">
        <v>1194</v>
      </c>
      <c r="NVH663" s="305" t="s">
        <v>1194</v>
      </c>
      <c r="NVI663" s="305" t="s">
        <v>1194</v>
      </c>
      <c r="NVJ663" s="305" t="s">
        <v>1194</v>
      </c>
      <c r="NVK663" s="305" t="s">
        <v>1194</v>
      </c>
      <c r="NVL663" s="305" t="s">
        <v>1194</v>
      </c>
      <c r="NVM663" s="305" t="s">
        <v>1194</v>
      </c>
      <c r="NVN663" s="305" t="s">
        <v>1194</v>
      </c>
      <c r="NVO663" s="305" t="s">
        <v>1194</v>
      </c>
      <c r="NVP663" s="305" t="s">
        <v>1194</v>
      </c>
      <c r="NVQ663" s="305" t="s">
        <v>1194</v>
      </c>
      <c r="NVR663" s="305" t="s">
        <v>1194</v>
      </c>
      <c r="NVS663" s="305" t="s">
        <v>1194</v>
      </c>
      <c r="NVT663" s="305" t="s">
        <v>1194</v>
      </c>
      <c r="NVU663" s="305" t="s">
        <v>1194</v>
      </c>
      <c r="NVV663" s="305" t="s">
        <v>1194</v>
      </c>
      <c r="NVW663" s="305" t="s">
        <v>1194</v>
      </c>
      <c r="NVX663" s="305" t="s">
        <v>1194</v>
      </c>
      <c r="NVY663" s="305" t="s">
        <v>1194</v>
      </c>
      <c r="NVZ663" s="305" t="s">
        <v>1194</v>
      </c>
      <c r="NWA663" s="305" t="s">
        <v>1194</v>
      </c>
      <c r="NWB663" s="305" t="s">
        <v>1194</v>
      </c>
      <c r="NWC663" s="305" t="s">
        <v>1194</v>
      </c>
      <c r="NWD663" s="305" t="s">
        <v>1194</v>
      </c>
      <c r="NWE663" s="305" t="s">
        <v>1194</v>
      </c>
      <c r="NWF663" s="305" t="s">
        <v>1194</v>
      </c>
      <c r="NWG663" s="305" t="s">
        <v>1194</v>
      </c>
      <c r="NWH663" s="305" t="s">
        <v>1194</v>
      </c>
      <c r="NWI663" s="305" t="s">
        <v>1194</v>
      </c>
      <c r="NWJ663" s="305" t="s">
        <v>1194</v>
      </c>
      <c r="NWK663" s="305" t="s">
        <v>1194</v>
      </c>
      <c r="NWL663" s="305" t="s">
        <v>1194</v>
      </c>
      <c r="NWM663" s="305" t="s">
        <v>1194</v>
      </c>
      <c r="NWN663" s="305" t="s">
        <v>1194</v>
      </c>
      <c r="NWO663" s="305" t="s">
        <v>1194</v>
      </c>
      <c r="NWP663" s="305" t="s">
        <v>1194</v>
      </c>
      <c r="NWQ663" s="305" t="s">
        <v>1194</v>
      </c>
      <c r="NWR663" s="305" t="s">
        <v>1194</v>
      </c>
      <c r="NWS663" s="305" t="s">
        <v>1194</v>
      </c>
      <c r="NWT663" s="305" t="s">
        <v>1194</v>
      </c>
      <c r="NWU663" s="305" t="s">
        <v>1194</v>
      </c>
      <c r="NWV663" s="305" t="s">
        <v>1194</v>
      </c>
      <c r="NWW663" s="305" t="s">
        <v>1194</v>
      </c>
      <c r="NWX663" s="305" t="s">
        <v>1194</v>
      </c>
      <c r="NWY663" s="305" t="s">
        <v>1194</v>
      </c>
      <c r="NWZ663" s="305" t="s">
        <v>1194</v>
      </c>
      <c r="NXA663" s="305" t="s">
        <v>1194</v>
      </c>
      <c r="NXB663" s="305" t="s">
        <v>1194</v>
      </c>
      <c r="NXC663" s="305" t="s">
        <v>1194</v>
      </c>
      <c r="NXD663" s="305" t="s">
        <v>1194</v>
      </c>
      <c r="NXE663" s="305" t="s">
        <v>1194</v>
      </c>
      <c r="NXF663" s="305" t="s">
        <v>1194</v>
      </c>
      <c r="NXG663" s="305" t="s">
        <v>1194</v>
      </c>
      <c r="NXH663" s="305" t="s">
        <v>1194</v>
      </c>
      <c r="NXI663" s="305" t="s">
        <v>1194</v>
      </c>
      <c r="NXJ663" s="305" t="s">
        <v>1194</v>
      </c>
      <c r="NXK663" s="305" t="s">
        <v>1194</v>
      </c>
      <c r="NXL663" s="305" t="s">
        <v>1194</v>
      </c>
      <c r="NXM663" s="305" t="s">
        <v>1194</v>
      </c>
      <c r="NXN663" s="305" t="s">
        <v>1194</v>
      </c>
      <c r="NXO663" s="305" t="s">
        <v>1194</v>
      </c>
      <c r="NXP663" s="305" t="s">
        <v>1194</v>
      </c>
      <c r="NXQ663" s="305" t="s">
        <v>1194</v>
      </c>
      <c r="NXR663" s="305" t="s">
        <v>1194</v>
      </c>
      <c r="NXS663" s="305" t="s">
        <v>1194</v>
      </c>
      <c r="NXT663" s="305" t="s">
        <v>1194</v>
      </c>
      <c r="NXU663" s="305" t="s">
        <v>1194</v>
      </c>
      <c r="NXV663" s="305" t="s">
        <v>1194</v>
      </c>
      <c r="NXW663" s="305" t="s">
        <v>1194</v>
      </c>
      <c r="NXX663" s="305" t="s">
        <v>1194</v>
      </c>
      <c r="NXY663" s="305" t="s">
        <v>1194</v>
      </c>
      <c r="NXZ663" s="305" t="s">
        <v>1194</v>
      </c>
      <c r="NYA663" s="305" t="s">
        <v>1194</v>
      </c>
      <c r="NYB663" s="305" t="s">
        <v>1194</v>
      </c>
      <c r="NYC663" s="305" t="s">
        <v>1194</v>
      </c>
      <c r="NYD663" s="305" t="s">
        <v>1194</v>
      </c>
      <c r="NYE663" s="305" t="s">
        <v>1194</v>
      </c>
      <c r="NYF663" s="305" t="s">
        <v>1194</v>
      </c>
      <c r="NYG663" s="305" t="s">
        <v>1194</v>
      </c>
      <c r="NYH663" s="305" t="s">
        <v>1194</v>
      </c>
      <c r="NYI663" s="305" t="s">
        <v>1194</v>
      </c>
      <c r="NYJ663" s="305" t="s">
        <v>1194</v>
      </c>
      <c r="NYK663" s="305" t="s">
        <v>1194</v>
      </c>
      <c r="NYL663" s="305" t="s">
        <v>1194</v>
      </c>
      <c r="NYM663" s="305" t="s">
        <v>1194</v>
      </c>
      <c r="NYN663" s="305" t="s">
        <v>1194</v>
      </c>
      <c r="NYO663" s="305" t="s">
        <v>1194</v>
      </c>
      <c r="NYP663" s="305" t="s">
        <v>1194</v>
      </c>
      <c r="NYQ663" s="305" t="s">
        <v>1194</v>
      </c>
      <c r="NYR663" s="305" t="s">
        <v>1194</v>
      </c>
      <c r="NYS663" s="305" t="s">
        <v>1194</v>
      </c>
      <c r="NYT663" s="305" t="s">
        <v>1194</v>
      </c>
      <c r="NYU663" s="305" t="s">
        <v>1194</v>
      </c>
      <c r="NYV663" s="305" t="s">
        <v>1194</v>
      </c>
      <c r="NYW663" s="305" t="s">
        <v>1194</v>
      </c>
      <c r="NYX663" s="305" t="s">
        <v>1194</v>
      </c>
      <c r="NYY663" s="305" t="s">
        <v>1194</v>
      </c>
      <c r="NYZ663" s="305" t="s">
        <v>1194</v>
      </c>
      <c r="NZA663" s="305" t="s">
        <v>1194</v>
      </c>
      <c r="NZB663" s="305" t="s">
        <v>1194</v>
      </c>
      <c r="NZC663" s="305" t="s">
        <v>1194</v>
      </c>
      <c r="NZD663" s="305" t="s">
        <v>1194</v>
      </c>
      <c r="NZE663" s="305" t="s">
        <v>1194</v>
      </c>
      <c r="NZF663" s="305" t="s">
        <v>1194</v>
      </c>
      <c r="NZG663" s="305" t="s">
        <v>1194</v>
      </c>
      <c r="NZH663" s="305" t="s">
        <v>1194</v>
      </c>
      <c r="NZI663" s="305" t="s">
        <v>1194</v>
      </c>
      <c r="NZJ663" s="305" t="s">
        <v>1194</v>
      </c>
      <c r="NZK663" s="305" t="s">
        <v>1194</v>
      </c>
      <c r="NZL663" s="305" t="s">
        <v>1194</v>
      </c>
      <c r="NZM663" s="305" t="s">
        <v>1194</v>
      </c>
      <c r="NZN663" s="305" t="s">
        <v>1194</v>
      </c>
      <c r="NZO663" s="305" t="s">
        <v>1194</v>
      </c>
      <c r="NZP663" s="305" t="s">
        <v>1194</v>
      </c>
      <c r="NZQ663" s="305" t="s">
        <v>1194</v>
      </c>
      <c r="NZR663" s="305" t="s">
        <v>1194</v>
      </c>
      <c r="NZS663" s="305" t="s">
        <v>1194</v>
      </c>
      <c r="NZT663" s="305" t="s">
        <v>1194</v>
      </c>
      <c r="NZU663" s="305" t="s">
        <v>1194</v>
      </c>
      <c r="NZV663" s="305" t="s">
        <v>1194</v>
      </c>
      <c r="NZW663" s="305" t="s">
        <v>1194</v>
      </c>
      <c r="NZX663" s="305" t="s">
        <v>1194</v>
      </c>
      <c r="NZY663" s="305" t="s">
        <v>1194</v>
      </c>
      <c r="NZZ663" s="305" t="s">
        <v>1194</v>
      </c>
      <c r="OAA663" s="305" t="s">
        <v>1194</v>
      </c>
      <c r="OAB663" s="305" t="s">
        <v>1194</v>
      </c>
      <c r="OAC663" s="305" t="s">
        <v>1194</v>
      </c>
      <c r="OAD663" s="305" t="s">
        <v>1194</v>
      </c>
      <c r="OAE663" s="305" t="s">
        <v>1194</v>
      </c>
      <c r="OAF663" s="305" t="s">
        <v>1194</v>
      </c>
      <c r="OAG663" s="305" t="s">
        <v>1194</v>
      </c>
      <c r="OAH663" s="305" t="s">
        <v>1194</v>
      </c>
      <c r="OAI663" s="305" t="s">
        <v>1194</v>
      </c>
      <c r="OAJ663" s="305" t="s">
        <v>1194</v>
      </c>
      <c r="OAK663" s="305" t="s">
        <v>1194</v>
      </c>
      <c r="OAL663" s="305" t="s">
        <v>1194</v>
      </c>
      <c r="OAM663" s="305" t="s">
        <v>1194</v>
      </c>
      <c r="OAN663" s="305" t="s">
        <v>1194</v>
      </c>
      <c r="OAO663" s="305" t="s">
        <v>1194</v>
      </c>
      <c r="OAP663" s="305" t="s">
        <v>1194</v>
      </c>
      <c r="OAQ663" s="305" t="s">
        <v>1194</v>
      </c>
      <c r="OAR663" s="305" t="s">
        <v>1194</v>
      </c>
      <c r="OAS663" s="305" t="s">
        <v>1194</v>
      </c>
      <c r="OAT663" s="305" t="s">
        <v>1194</v>
      </c>
      <c r="OAU663" s="305" t="s">
        <v>1194</v>
      </c>
      <c r="OAV663" s="305" t="s">
        <v>1194</v>
      </c>
      <c r="OAW663" s="305" t="s">
        <v>1194</v>
      </c>
      <c r="OAX663" s="305" t="s">
        <v>1194</v>
      </c>
      <c r="OAY663" s="305" t="s">
        <v>1194</v>
      </c>
      <c r="OAZ663" s="305" t="s">
        <v>1194</v>
      </c>
      <c r="OBA663" s="305" t="s">
        <v>1194</v>
      </c>
      <c r="OBB663" s="305" t="s">
        <v>1194</v>
      </c>
      <c r="OBC663" s="305" t="s">
        <v>1194</v>
      </c>
      <c r="OBD663" s="305" t="s">
        <v>1194</v>
      </c>
      <c r="OBE663" s="305" t="s">
        <v>1194</v>
      </c>
      <c r="OBF663" s="305" t="s">
        <v>1194</v>
      </c>
      <c r="OBG663" s="305" t="s">
        <v>1194</v>
      </c>
      <c r="OBH663" s="305" t="s">
        <v>1194</v>
      </c>
      <c r="OBI663" s="305" t="s">
        <v>1194</v>
      </c>
      <c r="OBJ663" s="305" t="s">
        <v>1194</v>
      </c>
      <c r="OBK663" s="305" t="s">
        <v>1194</v>
      </c>
      <c r="OBL663" s="305" t="s">
        <v>1194</v>
      </c>
      <c r="OBM663" s="305" t="s">
        <v>1194</v>
      </c>
      <c r="OBN663" s="305" t="s">
        <v>1194</v>
      </c>
      <c r="OBO663" s="305" t="s">
        <v>1194</v>
      </c>
      <c r="OBP663" s="305" t="s">
        <v>1194</v>
      </c>
      <c r="OBQ663" s="305" t="s">
        <v>1194</v>
      </c>
      <c r="OBR663" s="305" t="s">
        <v>1194</v>
      </c>
      <c r="OBS663" s="305" t="s">
        <v>1194</v>
      </c>
      <c r="OBT663" s="305" t="s">
        <v>1194</v>
      </c>
      <c r="OBU663" s="305" t="s">
        <v>1194</v>
      </c>
      <c r="OBV663" s="305" t="s">
        <v>1194</v>
      </c>
      <c r="OBW663" s="305" t="s">
        <v>1194</v>
      </c>
      <c r="OBX663" s="305" t="s">
        <v>1194</v>
      </c>
      <c r="OBY663" s="305" t="s">
        <v>1194</v>
      </c>
      <c r="OBZ663" s="305" t="s">
        <v>1194</v>
      </c>
      <c r="OCA663" s="305" t="s">
        <v>1194</v>
      </c>
      <c r="OCB663" s="305" t="s">
        <v>1194</v>
      </c>
      <c r="OCC663" s="305" t="s">
        <v>1194</v>
      </c>
      <c r="OCD663" s="305" t="s">
        <v>1194</v>
      </c>
      <c r="OCE663" s="305" t="s">
        <v>1194</v>
      </c>
      <c r="OCF663" s="305" t="s">
        <v>1194</v>
      </c>
      <c r="OCG663" s="305" t="s">
        <v>1194</v>
      </c>
      <c r="OCH663" s="305" t="s">
        <v>1194</v>
      </c>
      <c r="OCI663" s="305" t="s">
        <v>1194</v>
      </c>
      <c r="OCJ663" s="305" t="s">
        <v>1194</v>
      </c>
      <c r="OCK663" s="305" t="s">
        <v>1194</v>
      </c>
      <c r="OCL663" s="305" t="s">
        <v>1194</v>
      </c>
      <c r="OCM663" s="305" t="s">
        <v>1194</v>
      </c>
      <c r="OCN663" s="305" t="s">
        <v>1194</v>
      </c>
      <c r="OCO663" s="305" t="s">
        <v>1194</v>
      </c>
      <c r="OCP663" s="305" t="s">
        <v>1194</v>
      </c>
      <c r="OCQ663" s="305" t="s">
        <v>1194</v>
      </c>
      <c r="OCR663" s="305" t="s">
        <v>1194</v>
      </c>
      <c r="OCS663" s="305" t="s">
        <v>1194</v>
      </c>
      <c r="OCT663" s="305" t="s">
        <v>1194</v>
      </c>
      <c r="OCU663" s="305" t="s">
        <v>1194</v>
      </c>
      <c r="OCV663" s="305" t="s">
        <v>1194</v>
      </c>
      <c r="OCW663" s="305" t="s">
        <v>1194</v>
      </c>
      <c r="OCX663" s="305" t="s">
        <v>1194</v>
      </c>
      <c r="OCY663" s="305" t="s">
        <v>1194</v>
      </c>
      <c r="OCZ663" s="305" t="s">
        <v>1194</v>
      </c>
      <c r="ODA663" s="305" t="s">
        <v>1194</v>
      </c>
      <c r="ODB663" s="305" t="s">
        <v>1194</v>
      </c>
      <c r="ODC663" s="305" t="s">
        <v>1194</v>
      </c>
      <c r="ODD663" s="305" t="s">
        <v>1194</v>
      </c>
      <c r="ODE663" s="305" t="s">
        <v>1194</v>
      </c>
      <c r="ODF663" s="305" t="s">
        <v>1194</v>
      </c>
      <c r="ODG663" s="305" t="s">
        <v>1194</v>
      </c>
      <c r="ODH663" s="305" t="s">
        <v>1194</v>
      </c>
      <c r="ODI663" s="305" t="s">
        <v>1194</v>
      </c>
      <c r="ODJ663" s="305" t="s">
        <v>1194</v>
      </c>
      <c r="ODK663" s="305" t="s">
        <v>1194</v>
      </c>
      <c r="ODL663" s="305" t="s">
        <v>1194</v>
      </c>
      <c r="ODM663" s="305" t="s">
        <v>1194</v>
      </c>
      <c r="ODN663" s="305" t="s">
        <v>1194</v>
      </c>
      <c r="ODO663" s="305" t="s">
        <v>1194</v>
      </c>
      <c r="ODP663" s="305" t="s">
        <v>1194</v>
      </c>
      <c r="ODQ663" s="305" t="s">
        <v>1194</v>
      </c>
      <c r="ODR663" s="305" t="s">
        <v>1194</v>
      </c>
      <c r="ODS663" s="305" t="s">
        <v>1194</v>
      </c>
      <c r="ODT663" s="305" t="s">
        <v>1194</v>
      </c>
      <c r="ODU663" s="305" t="s">
        <v>1194</v>
      </c>
      <c r="ODV663" s="305" t="s">
        <v>1194</v>
      </c>
      <c r="ODW663" s="305" t="s">
        <v>1194</v>
      </c>
      <c r="ODX663" s="305" t="s">
        <v>1194</v>
      </c>
      <c r="ODY663" s="305" t="s">
        <v>1194</v>
      </c>
      <c r="ODZ663" s="305" t="s">
        <v>1194</v>
      </c>
      <c r="OEA663" s="305" t="s">
        <v>1194</v>
      </c>
      <c r="OEB663" s="305" t="s">
        <v>1194</v>
      </c>
      <c r="OEC663" s="305" t="s">
        <v>1194</v>
      </c>
      <c r="OED663" s="305" t="s">
        <v>1194</v>
      </c>
      <c r="OEE663" s="305" t="s">
        <v>1194</v>
      </c>
      <c r="OEF663" s="305" t="s">
        <v>1194</v>
      </c>
      <c r="OEG663" s="305" t="s">
        <v>1194</v>
      </c>
      <c r="OEH663" s="305" t="s">
        <v>1194</v>
      </c>
      <c r="OEI663" s="305" t="s">
        <v>1194</v>
      </c>
      <c r="OEJ663" s="305" t="s">
        <v>1194</v>
      </c>
      <c r="OEK663" s="305" t="s">
        <v>1194</v>
      </c>
      <c r="OEL663" s="305" t="s">
        <v>1194</v>
      </c>
      <c r="OEM663" s="305" t="s">
        <v>1194</v>
      </c>
      <c r="OEN663" s="305" t="s">
        <v>1194</v>
      </c>
      <c r="OEO663" s="305" t="s">
        <v>1194</v>
      </c>
      <c r="OEP663" s="305" t="s">
        <v>1194</v>
      </c>
      <c r="OEQ663" s="305" t="s">
        <v>1194</v>
      </c>
      <c r="OER663" s="305" t="s">
        <v>1194</v>
      </c>
      <c r="OES663" s="305" t="s">
        <v>1194</v>
      </c>
      <c r="OET663" s="305" t="s">
        <v>1194</v>
      </c>
      <c r="OEU663" s="305" t="s">
        <v>1194</v>
      </c>
      <c r="OEV663" s="305" t="s">
        <v>1194</v>
      </c>
      <c r="OEW663" s="305" t="s">
        <v>1194</v>
      </c>
      <c r="OEX663" s="305" t="s">
        <v>1194</v>
      </c>
      <c r="OEY663" s="305" t="s">
        <v>1194</v>
      </c>
      <c r="OEZ663" s="305" t="s">
        <v>1194</v>
      </c>
      <c r="OFA663" s="305" t="s">
        <v>1194</v>
      </c>
      <c r="OFB663" s="305" t="s">
        <v>1194</v>
      </c>
      <c r="OFC663" s="305" t="s">
        <v>1194</v>
      </c>
      <c r="OFD663" s="305" t="s">
        <v>1194</v>
      </c>
      <c r="OFE663" s="305" t="s">
        <v>1194</v>
      </c>
      <c r="OFF663" s="305" t="s">
        <v>1194</v>
      </c>
      <c r="OFG663" s="305" t="s">
        <v>1194</v>
      </c>
      <c r="OFH663" s="305" t="s">
        <v>1194</v>
      </c>
      <c r="OFI663" s="305" t="s">
        <v>1194</v>
      </c>
      <c r="OFJ663" s="305" t="s">
        <v>1194</v>
      </c>
      <c r="OFK663" s="305" t="s">
        <v>1194</v>
      </c>
      <c r="OFL663" s="305" t="s">
        <v>1194</v>
      </c>
      <c r="OFM663" s="305" t="s">
        <v>1194</v>
      </c>
      <c r="OFN663" s="305" t="s">
        <v>1194</v>
      </c>
      <c r="OFO663" s="305" t="s">
        <v>1194</v>
      </c>
      <c r="OFP663" s="305" t="s">
        <v>1194</v>
      </c>
      <c r="OFQ663" s="305" t="s">
        <v>1194</v>
      </c>
      <c r="OFR663" s="305" t="s">
        <v>1194</v>
      </c>
      <c r="OFS663" s="305" t="s">
        <v>1194</v>
      </c>
      <c r="OFT663" s="305" t="s">
        <v>1194</v>
      </c>
      <c r="OFU663" s="305" t="s">
        <v>1194</v>
      </c>
      <c r="OFV663" s="305" t="s">
        <v>1194</v>
      </c>
      <c r="OFW663" s="305" t="s">
        <v>1194</v>
      </c>
      <c r="OFX663" s="305" t="s">
        <v>1194</v>
      </c>
      <c r="OFY663" s="305" t="s">
        <v>1194</v>
      </c>
      <c r="OFZ663" s="305" t="s">
        <v>1194</v>
      </c>
      <c r="OGA663" s="305" t="s">
        <v>1194</v>
      </c>
      <c r="OGB663" s="305" t="s">
        <v>1194</v>
      </c>
      <c r="OGC663" s="305" t="s">
        <v>1194</v>
      </c>
      <c r="OGD663" s="305" t="s">
        <v>1194</v>
      </c>
      <c r="OGE663" s="305" t="s">
        <v>1194</v>
      </c>
      <c r="OGF663" s="305" t="s">
        <v>1194</v>
      </c>
      <c r="OGG663" s="305" t="s">
        <v>1194</v>
      </c>
      <c r="OGH663" s="305" t="s">
        <v>1194</v>
      </c>
      <c r="OGI663" s="305" t="s">
        <v>1194</v>
      </c>
      <c r="OGJ663" s="305" t="s">
        <v>1194</v>
      </c>
      <c r="OGK663" s="305" t="s">
        <v>1194</v>
      </c>
      <c r="OGL663" s="305" t="s">
        <v>1194</v>
      </c>
      <c r="OGM663" s="305" t="s">
        <v>1194</v>
      </c>
      <c r="OGN663" s="305" t="s">
        <v>1194</v>
      </c>
      <c r="OGO663" s="305" t="s">
        <v>1194</v>
      </c>
      <c r="OGP663" s="305" t="s">
        <v>1194</v>
      </c>
      <c r="OGQ663" s="305" t="s">
        <v>1194</v>
      </c>
      <c r="OGR663" s="305" t="s">
        <v>1194</v>
      </c>
      <c r="OGS663" s="305" t="s">
        <v>1194</v>
      </c>
      <c r="OGT663" s="305" t="s">
        <v>1194</v>
      </c>
      <c r="OGU663" s="305" t="s">
        <v>1194</v>
      </c>
      <c r="OGV663" s="305" t="s">
        <v>1194</v>
      </c>
      <c r="OGW663" s="305" t="s">
        <v>1194</v>
      </c>
      <c r="OGX663" s="305" t="s">
        <v>1194</v>
      </c>
      <c r="OGY663" s="305" t="s">
        <v>1194</v>
      </c>
      <c r="OGZ663" s="305" t="s">
        <v>1194</v>
      </c>
      <c r="OHA663" s="305" t="s">
        <v>1194</v>
      </c>
      <c r="OHB663" s="305" t="s">
        <v>1194</v>
      </c>
      <c r="OHC663" s="305" t="s">
        <v>1194</v>
      </c>
      <c r="OHD663" s="305" t="s">
        <v>1194</v>
      </c>
      <c r="OHE663" s="305" t="s">
        <v>1194</v>
      </c>
      <c r="OHF663" s="305" t="s">
        <v>1194</v>
      </c>
      <c r="OHG663" s="305" t="s">
        <v>1194</v>
      </c>
      <c r="OHH663" s="305" t="s">
        <v>1194</v>
      </c>
      <c r="OHI663" s="305" t="s">
        <v>1194</v>
      </c>
      <c r="OHJ663" s="305" t="s">
        <v>1194</v>
      </c>
      <c r="OHK663" s="305" t="s">
        <v>1194</v>
      </c>
      <c r="OHL663" s="305" t="s">
        <v>1194</v>
      </c>
      <c r="OHM663" s="305" t="s">
        <v>1194</v>
      </c>
      <c r="OHN663" s="305" t="s">
        <v>1194</v>
      </c>
      <c r="OHO663" s="305" t="s">
        <v>1194</v>
      </c>
      <c r="OHP663" s="305" t="s">
        <v>1194</v>
      </c>
      <c r="OHQ663" s="305" t="s">
        <v>1194</v>
      </c>
      <c r="OHR663" s="305" t="s">
        <v>1194</v>
      </c>
      <c r="OHS663" s="305" t="s">
        <v>1194</v>
      </c>
      <c r="OHT663" s="305" t="s">
        <v>1194</v>
      </c>
      <c r="OHU663" s="305" t="s">
        <v>1194</v>
      </c>
      <c r="OHV663" s="305" t="s">
        <v>1194</v>
      </c>
      <c r="OHW663" s="305" t="s">
        <v>1194</v>
      </c>
      <c r="OHX663" s="305" t="s">
        <v>1194</v>
      </c>
      <c r="OHY663" s="305" t="s">
        <v>1194</v>
      </c>
      <c r="OHZ663" s="305" t="s">
        <v>1194</v>
      </c>
      <c r="OIA663" s="305" t="s">
        <v>1194</v>
      </c>
      <c r="OIB663" s="305" t="s">
        <v>1194</v>
      </c>
      <c r="OIC663" s="305" t="s">
        <v>1194</v>
      </c>
      <c r="OID663" s="305" t="s">
        <v>1194</v>
      </c>
      <c r="OIE663" s="305" t="s">
        <v>1194</v>
      </c>
      <c r="OIF663" s="305" t="s">
        <v>1194</v>
      </c>
      <c r="OIG663" s="305" t="s">
        <v>1194</v>
      </c>
      <c r="OIH663" s="305" t="s">
        <v>1194</v>
      </c>
      <c r="OII663" s="305" t="s">
        <v>1194</v>
      </c>
      <c r="OIJ663" s="305" t="s">
        <v>1194</v>
      </c>
      <c r="OIK663" s="305" t="s">
        <v>1194</v>
      </c>
      <c r="OIL663" s="305" t="s">
        <v>1194</v>
      </c>
      <c r="OIM663" s="305" t="s">
        <v>1194</v>
      </c>
      <c r="OIN663" s="305" t="s">
        <v>1194</v>
      </c>
      <c r="OIO663" s="305" t="s">
        <v>1194</v>
      </c>
      <c r="OIP663" s="305" t="s">
        <v>1194</v>
      </c>
      <c r="OIQ663" s="305" t="s">
        <v>1194</v>
      </c>
      <c r="OIR663" s="305" t="s">
        <v>1194</v>
      </c>
      <c r="OIS663" s="305" t="s">
        <v>1194</v>
      </c>
      <c r="OIT663" s="305" t="s">
        <v>1194</v>
      </c>
      <c r="OIU663" s="305" t="s">
        <v>1194</v>
      </c>
      <c r="OIV663" s="305" t="s">
        <v>1194</v>
      </c>
      <c r="OIW663" s="305" t="s">
        <v>1194</v>
      </c>
      <c r="OIX663" s="305" t="s">
        <v>1194</v>
      </c>
      <c r="OIY663" s="305" t="s">
        <v>1194</v>
      </c>
      <c r="OIZ663" s="305" t="s">
        <v>1194</v>
      </c>
      <c r="OJA663" s="305" t="s">
        <v>1194</v>
      </c>
      <c r="OJB663" s="305" t="s">
        <v>1194</v>
      </c>
      <c r="OJC663" s="305" t="s">
        <v>1194</v>
      </c>
      <c r="OJD663" s="305" t="s">
        <v>1194</v>
      </c>
      <c r="OJE663" s="305" t="s">
        <v>1194</v>
      </c>
      <c r="OJF663" s="305" t="s">
        <v>1194</v>
      </c>
      <c r="OJG663" s="305" t="s">
        <v>1194</v>
      </c>
      <c r="OJH663" s="305" t="s">
        <v>1194</v>
      </c>
      <c r="OJI663" s="305" t="s">
        <v>1194</v>
      </c>
      <c r="OJJ663" s="305" t="s">
        <v>1194</v>
      </c>
      <c r="OJK663" s="305" t="s">
        <v>1194</v>
      </c>
      <c r="OJL663" s="305" t="s">
        <v>1194</v>
      </c>
      <c r="OJM663" s="305" t="s">
        <v>1194</v>
      </c>
      <c r="OJN663" s="305" t="s">
        <v>1194</v>
      </c>
      <c r="OJO663" s="305" t="s">
        <v>1194</v>
      </c>
      <c r="OJP663" s="305" t="s">
        <v>1194</v>
      </c>
      <c r="OJQ663" s="305" t="s">
        <v>1194</v>
      </c>
      <c r="OJR663" s="305" t="s">
        <v>1194</v>
      </c>
      <c r="OJS663" s="305" t="s">
        <v>1194</v>
      </c>
      <c r="OJT663" s="305" t="s">
        <v>1194</v>
      </c>
      <c r="OJU663" s="305" t="s">
        <v>1194</v>
      </c>
      <c r="OJV663" s="305" t="s">
        <v>1194</v>
      </c>
      <c r="OJW663" s="305" t="s">
        <v>1194</v>
      </c>
      <c r="OJX663" s="305" t="s">
        <v>1194</v>
      </c>
      <c r="OJY663" s="305" t="s">
        <v>1194</v>
      </c>
      <c r="OJZ663" s="305" t="s">
        <v>1194</v>
      </c>
      <c r="OKA663" s="305" t="s">
        <v>1194</v>
      </c>
      <c r="OKB663" s="305" t="s">
        <v>1194</v>
      </c>
      <c r="OKC663" s="305" t="s">
        <v>1194</v>
      </c>
      <c r="OKD663" s="305" t="s">
        <v>1194</v>
      </c>
      <c r="OKE663" s="305" t="s">
        <v>1194</v>
      </c>
      <c r="OKF663" s="305" t="s">
        <v>1194</v>
      </c>
      <c r="OKG663" s="305" t="s">
        <v>1194</v>
      </c>
      <c r="OKH663" s="305" t="s">
        <v>1194</v>
      </c>
      <c r="OKI663" s="305" t="s">
        <v>1194</v>
      </c>
      <c r="OKJ663" s="305" t="s">
        <v>1194</v>
      </c>
      <c r="OKK663" s="305" t="s">
        <v>1194</v>
      </c>
      <c r="OKL663" s="305" t="s">
        <v>1194</v>
      </c>
      <c r="OKM663" s="305" t="s">
        <v>1194</v>
      </c>
      <c r="OKN663" s="305" t="s">
        <v>1194</v>
      </c>
      <c r="OKO663" s="305" t="s">
        <v>1194</v>
      </c>
      <c r="OKP663" s="305" t="s">
        <v>1194</v>
      </c>
      <c r="OKQ663" s="305" t="s">
        <v>1194</v>
      </c>
      <c r="OKR663" s="305" t="s">
        <v>1194</v>
      </c>
      <c r="OKS663" s="305" t="s">
        <v>1194</v>
      </c>
      <c r="OKT663" s="305" t="s">
        <v>1194</v>
      </c>
      <c r="OKU663" s="305" t="s">
        <v>1194</v>
      </c>
      <c r="OKV663" s="305" t="s">
        <v>1194</v>
      </c>
      <c r="OKW663" s="305" t="s">
        <v>1194</v>
      </c>
      <c r="OKX663" s="305" t="s">
        <v>1194</v>
      </c>
      <c r="OKY663" s="305" t="s">
        <v>1194</v>
      </c>
      <c r="OKZ663" s="305" t="s">
        <v>1194</v>
      </c>
      <c r="OLA663" s="305" t="s">
        <v>1194</v>
      </c>
      <c r="OLB663" s="305" t="s">
        <v>1194</v>
      </c>
      <c r="OLC663" s="305" t="s">
        <v>1194</v>
      </c>
      <c r="OLD663" s="305" t="s">
        <v>1194</v>
      </c>
      <c r="OLE663" s="305" t="s">
        <v>1194</v>
      </c>
      <c r="OLF663" s="305" t="s">
        <v>1194</v>
      </c>
      <c r="OLG663" s="305" t="s">
        <v>1194</v>
      </c>
      <c r="OLH663" s="305" t="s">
        <v>1194</v>
      </c>
      <c r="OLI663" s="305" t="s">
        <v>1194</v>
      </c>
      <c r="OLJ663" s="305" t="s">
        <v>1194</v>
      </c>
      <c r="OLK663" s="305" t="s">
        <v>1194</v>
      </c>
      <c r="OLL663" s="305" t="s">
        <v>1194</v>
      </c>
      <c r="OLM663" s="305" t="s">
        <v>1194</v>
      </c>
      <c r="OLN663" s="305" t="s">
        <v>1194</v>
      </c>
      <c r="OLO663" s="305" t="s">
        <v>1194</v>
      </c>
      <c r="OLP663" s="305" t="s">
        <v>1194</v>
      </c>
      <c r="OLQ663" s="305" t="s">
        <v>1194</v>
      </c>
      <c r="OLR663" s="305" t="s">
        <v>1194</v>
      </c>
      <c r="OLS663" s="305" t="s">
        <v>1194</v>
      </c>
      <c r="OLT663" s="305" t="s">
        <v>1194</v>
      </c>
      <c r="OLU663" s="305" t="s">
        <v>1194</v>
      </c>
      <c r="OLV663" s="305" t="s">
        <v>1194</v>
      </c>
      <c r="OLW663" s="305" t="s">
        <v>1194</v>
      </c>
      <c r="OLX663" s="305" t="s">
        <v>1194</v>
      </c>
      <c r="OLY663" s="305" t="s">
        <v>1194</v>
      </c>
      <c r="OLZ663" s="305" t="s">
        <v>1194</v>
      </c>
      <c r="OMA663" s="305" t="s">
        <v>1194</v>
      </c>
      <c r="OMB663" s="305" t="s">
        <v>1194</v>
      </c>
      <c r="OMC663" s="305" t="s">
        <v>1194</v>
      </c>
      <c r="OMD663" s="305" t="s">
        <v>1194</v>
      </c>
      <c r="OME663" s="305" t="s">
        <v>1194</v>
      </c>
      <c r="OMF663" s="305" t="s">
        <v>1194</v>
      </c>
      <c r="OMG663" s="305" t="s">
        <v>1194</v>
      </c>
      <c r="OMH663" s="305" t="s">
        <v>1194</v>
      </c>
      <c r="OMI663" s="305" t="s">
        <v>1194</v>
      </c>
      <c r="OMJ663" s="305" t="s">
        <v>1194</v>
      </c>
      <c r="OMK663" s="305" t="s">
        <v>1194</v>
      </c>
      <c r="OML663" s="305" t="s">
        <v>1194</v>
      </c>
      <c r="OMM663" s="305" t="s">
        <v>1194</v>
      </c>
      <c r="OMN663" s="305" t="s">
        <v>1194</v>
      </c>
      <c r="OMO663" s="305" t="s">
        <v>1194</v>
      </c>
      <c r="OMP663" s="305" t="s">
        <v>1194</v>
      </c>
      <c r="OMQ663" s="305" t="s">
        <v>1194</v>
      </c>
      <c r="OMR663" s="305" t="s">
        <v>1194</v>
      </c>
      <c r="OMS663" s="305" t="s">
        <v>1194</v>
      </c>
      <c r="OMT663" s="305" t="s">
        <v>1194</v>
      </c>
      <c r="OMU663" s="305" t="s">
        <v>1194</v>
      </c>
      <c r="OMV663" s="305" t="s">
        <v>1194</v>
      </c>
      <c r="OMW663" s="305" t="s">
        <v>1194</v>
      </c>
      <c r="OMX663" s="305" t="s">
        <v>1194</v>
      </c>
      <c r="OMY663" s="305" t="s">
        <v>1194</v>
      </c>
      <c r="OMZ663" s="305" t="s">
        <v>1194</v>
      </c>
      <c r="ONA663" s="305" t="s">
        <v>1194</v>
      </c>
      <c r="ONB663" s="305" t="s">
        <v>1194</v>
      </c>
      <c r="ONC663" s="305" t="s">
        <v>1194</v>
      </c>
      <c r="OND663" s="305" t="s">
        <v>1194</v>
      </c>
      <c r="ONE663" s="305" t="s">
        <v>1194</v>
      </c>
      <c r="ONF663" s="305" t="s">
        <v>1194</v>
      </c>
      <c r="ONG663" s="305" t="s">
        <v>1194</v>
      </c>
      <c r="ONH663" s="305" t="s">
        <v>1194</v>
      </c>
      <c r="ONI663" s="305" t="s">
        <v>1194</v>
      </c>
      <c r="ONJ663" s="305" t="s">
        <v>1194</v>
      </c>
      <c r="ONK663" s="305" t="s">
        <v>1194</v>
      </c>
      <c r="ONL663" s="305" t="s">
        <v>1194</v>
      </c>
      <c r="ONM663" s="305" t="s">
        <v>1194</v>
      </c>
      <c r="ONN663" s="305" t="s">
        <v>1194</v>
      </c>
      <c r="ONO663" s="305" t="s">
        <v>1194</v>
      </c>
      <c r="ONP663" s="305" t="s">
        <v>1194</v>
      </c>
      <c r="ONQ663" s="305" t="s">
        <v>1194</v>
      </c>
      <c r="ONR663" s="305" t="s">
        <v>1194</v>
      </c>
      <c r="ONS663" s="305" t="s">
        <v>1194</v>
      </c>
      <c r="ONT663" s="305" t="s">
        <v>1194</v>
      </c>
      <c r="ONU663" s="305" t="s">
        <v>1194</v>
      </c>
      <c r="ONV663" s="305" t="s">
        <v>1194</v>
      </c>
      <c r="ONW663" s="305" t="s">
        <v>1194</v>
      </c>
      <c r="ONX663" s="305" t="s">
        <v>1194</v>
      </c>
      <c r="ONY663" s="305" t="s">
        <v>1194</v>
      </c>
      <c r="ONZ663" s="305" t="s">
        <v>1194</v>
      </c>
      <c r="OOA663" s="305" t="s">
        <v>1194</v>
      </c>
      <c r="OOB663" s="305" t="s">
        <v>1194</v>
      </c>
      <c r="OOC663" s="305" t="s">
        <v>1194</v>
      </c>
      <c r="OOD663" s="305" t="s">
        <v>1194</v>
      </c>
      <c r="OOE663" s="305" t="s">
        <v>1194</v>
      </c>
      <c r="OOF663" s="305" t="s">
        <v>1194</v>
      </c>
      <c r="OOG663" s="305" t="s">
        <v>1194</v>
      </c>
      <c r="OOH663" s="305" t="s">
        <v>1194</v>
      </c>
      <c r="OOI663" s="305" t="s">
        <v>1194</v>
      </c>
      <c r="OOJ663" s="305" t="s">
        <v>1194</v>
      </c>
      <c r="OOK663" s="305" t="s">
        <v>1194</v>
      </c>
      <c r="OOL663" s="305" t="s">
        <v>1194</v>
      </c>
      <c r="OOM663" s="305" t="s">
        <v>1194</v>
      </c>
      <c r="OON663" s="305" t="s">
        <v>1194</v>
      </c>
      <c r="OOO663" s="305" t="s">
        <v>1194</v>
      </c>
      <c r="OOP663" s="305" t="s">
        <v>1194</v>
      </c>
      <c r="OOQ663" s="305" t="s">
        <v>1194</v>
      </c>
      <c r="OOR663" s="305" t="s">
        <v>1194</v>
      </c>
      <c r="OOS663" s="305" t="s">
        <v>1194</v>
      </c>
      <c r="OOT663" s="305" t="s">
        <v>1194</v>
      </c>
      <c r="OOU663" s="305" t="s">
        <v>1194</v>
      </c>
      <c r="OOV663" s="305" t="s">
        <v>1194</v>
      </c>
      <c r="OOW663" s="305" t="s">
        <v>1194</v>
      </c>
      <c r="OOX663" s="305" t="s">
        <v>1194</v>
      </c>
      <c r="OOY663" s="305" t="s">
        <v>1194</v>
      </c>
      <c r="OOZ663" s="305" t="s">
        <v>1194</v>
      </c>
      <c r="OPA663" s="305" t="s">
        <v>1194</v>
      </c>
      <c r="OPB663" s="305" t="s">
        <v>1194</v>
      </c>
      <c r="OPC663" s="305" t="s">
        <v>1194</v>
      </c>
      <c r="OPD663" s="305" t="s">
        <v>1194</v>
      </c>
      <c r="OPE663" s="305" t="s">
        <v>1194</v>
      </c>
      <c r="OPF663" s="305" t="s">
        <v>1194</v>
      </c>
      <c r="OPG663" s="305" t="s">
        <v>1194</v>
      </c>
      <c r="OPH663" s="305" t="s">
        <v>1194</v>
      </c>
      <c r="OPI663" s="305" t="s">
        <v>1194</v>
      </c>
      <c r="OPJ663" s="305" t="s">
        <v>1194</v>
      </c>
      <c r="OPK663" s="305" t="s">
        <v>1194</v>
      </c>
      <c r="OPL663" s="305" t="s">
        <v>1194</v>
      </c>
      <c r="OPM663" s="305" t="s">
        <v>1194</v>
      </c>
      <c r="OPN663" s="305" t="s">
        <v>1194</v>
      </c>
      <c r="OPO663" s="305" t="s">
        <v>1194</v>
      </c>
      <c r="OPP663" s="305" t="s">
        <v>1194</v>
      </c>
      <c r="OPQ663" s="305" t="s">
        <v>1194</v>
      </c>
      <c r="OPR663" s="305" t="s">
        <v>1194</v>
      </c>
      <c r="OPS663" s="305" t="s">
        <v>1194</v>
      </c>
      <c r="OPT663" s="305" t="s">
        <v>1194</v>
      </c>
      <c r="OPU663" s="305" t="s">
        <v>1194</v>
      </c>
      <c r="OPV663" s="305" t="s">
        <v>1194</v>
      </c>
      <c r="OPW663" s="305" t="s">
        <v>1194</v>
      </c>
      <c r="OPX663" s="305" t="s">
        <v>1194</v>
      </c>
      <c r="OPY663" s="305" t="s">
        <v>1194</v>
      </c>
      <c r="OPZ663" s="305" t="s">
        <v>1194</v>
      </c>
      <c r="OQA663" s="305" t="s">
        <v>1194</v>
      </c>
      <c r="OQB663" s="305" t="s">
        <v>1194</v>
      </c>
      <c r="OQC663" s="305" t="s">
        <v>1194</v>
      </c>
      <c r="OQD663" s="305" t="s">
        <v>1194</v>
      </c>
      <c r="OQE663" s="305" t="s">
        <v>1194</v>
      </c>
      <c r="OQF663" s="305" t="s">
        <v>1194</v>
      </c>
      <c r="OQG663" s="305" t="s">
        <v>1194</v>
      </c>
      <c r="OQH663" s="305" t="s">
        <v>1194</v>
      </c>
      <c r="OQI663" s="305" t="s">
        <v>1194</v>
      </c>
      <c r="OQJ663" s="305" t="s">
        <v>1194</v>
      </c>
      <c r="OQK663" s="305" t="s">
        <v>1194</v>
      </c>
      <c r="OQL663" s="305" t="s">
        <v>1194</v>
      </c>
      <c r="OQM663" s="305" t="s">
        <v>1194</v>
      </c>
      <c r="OQN663" s="305" t="s">
        <v>1194</v>
      </c>
      <c r="OQO663" s="305" t="s">
        <v>1194</v>
      </c>
      <c r="OQP663" s="305" t="s">
        <v>1194</v>
      </c>
      <c r="OQQ663" s="305" t="s">
        <v>1194</v>
      </c>
      <c r="OQR663" s="305" t="s">
        <v>1194</v>
      </c>
      <c r="OQS663" s="305" t="s">
        <v>1194</v>
      </c>
      <c r="OQT663" s="305" t="s">
        <v>1194</v>
      </c>
      <c r="OQU663" s="305" t="s">
        <v>1194</v>
      </c>
      <c r="OQV663" s="305" t="s">
        <v>1194</v>
      </c>
      <c r="OQW663" s="305" t="s">
        <v>1194</v>
      </c>
      <c r="OQX663" s="305" t="s">
        <v>1194</v>
      </c>
      <c r="OQY663" s="305" t="s">
        <v>1194</v>
      </c>
      <c r="OQZ663" s="305" t="s">
        <v>1194</v>
      </c>
      <c r="ORA663" s="305" t="s">
        <v>1194</v>
      </c>
      <c r="ORB663" s="305" t="s">
        <v>1194</v>
      </c>
      <c r="ORC663" s="305" t="s">
        <v>1194</v>
      </c>
      <c r="ORD663" s="305" t="s">
        <v>1194</v>
      </c>
      <c r="ORE663" s="305" t="s">
        <v>1194</v>
      </c>
      <c r="ORF663" s="305" t="s">
        <v>1194</v>
      </c>
      <c r="ORG663" s="305" t="s">
        <v>1194</v>
      </c>
      <c r="ORH663" s="305" t="s">
        <v>1194</v>
      </c>
      <c r="ORI663" s="305" t="s">
        <v>1194</v>
      </c>
      <c r="ORJ663" s="305" t="s">
        <v>1194</v>
      </c>
      <c r="ORK663" s="305" t="s">
        <v>1194</v>
      </c>
      <c r="ORL663" s="305" t="s">
        <v>1194</v>
      </c>
      <c r="ORM663" s="305" t="s">
        <v>1194</v>
      </c>
      <c r="ORN663" s="305" t="s">
        <v>1194</v>
      </c>
      <c r="ORO663" s="305" t="s">
        <v>1194</v>
      </c>
      <c r="ORP663" s="305" t="s">
        <v>1194</v>
      </c>
      <c r="ORQ663" s="305" t="s">
        <v>1194</v>
      </c>
      <c r="ORR663" s="305" t="s">
        <v>1194</v>
      </c>
      <c r="ORS663" s="305" t="s">
        <v>1194</v>
      </c>
      <c r="ORT663" s="305" t="s">
        <v>1194</v>
      </c>
      <c r="ORU663" s="305" t="s">
        <v>1194</v>
      </c>
      <c r="ORV663" s="305" t="s">
        <v>1194</v>
      </c>
      <c r="ORW663" s="305" t="s">
        <v>1194</v>
      </c>
      <c r="ORX663" s="305" t="s">
        <v>1194</v>
      </c>
      <c r="ORY663" s="305" t="s">
        <v>1194</v>
      </c>
      <c r="ORZ663" s="305" t="s">
        <v>1194</v>
      </c>
      <c r="OSA663" s="305" t="s">
        <v>1194</v>
      </c>
      <c r="OSB663" s="305" t="s">
        <v>1194</v>
      </c>
      <c r="OSC663" s="305" t="s">
        <v>1194</v>
      </c>
      <c r="OSD663" s="305" t="s">
        <v>1194</v>
      </c>
      <c r="OSE663" s="305" t="s">
        <v>1194</v>
      </c>
      <c r="OSF663" s="305" t="s">
        <v>1194</v>
      </c>
      <c r="OSG663" s="305" t="s">
        <v>1194</v>
      </c>
      <c r="OSH663" s="305" t="s">
        <v>1194</v>
      </c>
      <c r="OSI663" s="305" t="s">
        <v>1194</v>
      </c>
      <c r="OSJ663" s="305" t="s">
        <v>1194</v>
      </c>
      <c r="OSK663" s="305" t="s">
        <v>1194</v>
      </c>
      <c r="OSL663" s="305" t="s">
        <v>1194</v>
      </c>
      <c r="OSM663" s="305" t="s">
        <v>1194</v>
      </c>
      <c r="OSN663" s="305" t="s">
        <v>1194</v>
      </c>
      <c r="OSO663" s="305" t="s">
        <v>1194</v>
      </c>
      <c r="OSP663" s="305" t="s">
        <v>1194</v>
      </c>
      <c r="OSQ663" s="305" t="s">
        <v>1194</v>
      </c>
      <c r="OSR663" s="305" t="s">
        <v>1194</v>
      </c>
      <c r="OSS663" s="305" t="s">
        <v>1194</v>
      </c>
      <c r="OST663" s="305" t="s">
        <v>1194</v>
      </c>
      <c r="OSU663" s="305" t="s">
        <v>1194</v>
      </c>
      <c r="OSV663" s="305" t="s">
        <v>1194</v>
      </c>
      <c r="OSW663" s="305" t="s">
        <v>1194</v>
      </c>
      <c r="OSX663" s="305" t="s">
        <v>1194</v>
      </c>
      <c r="OSY663" s="305" t="s">
        <v>1194</v>
      </c>
      <c r="OSZ663" s="305" t="s">
        <v>1194</v>
      </c>
      <c r="OTA663" s="305" t="s">
        <v>1194</v>
      </c>
      <c r="OTB663" s="305" t="s">
        <v>1194</v>
      </c>
      <c r="OTC663" s="305" t="s">
        <v>1194</v>
      </c>
      <c r="OTD663" s="305" t="s">
        <v>1194</v>
      </c>
      <c r="OTE663" s="305" t="s">
        <v>1194</v>
      </c>
      <c r="OTF663" s="305" t="s">
        <v>1194</v>
      </c>
      <c r="OTG663" s="305" t="s">
        <v>1194</v>
      </c>
      <c r="OTH663" s="305" t="s">
        <v>1194</v>
      </c>
      <c r="OTI663" s="305" t="s">
        <v>1194</v>
      </c>
      <c r="OTJ663" s="305" t="s">
        <v>1194</v>
      </c>
      <c r="OTK663" s="305" t="s">
        <v>1194</v>
      </c>
      <c r="OTL663" s="305" t="s">
        <v>1194</v>
      </c>
      <c r="OTM663" s="305" t="s">
        <v>1194</v>
      </c>
      <c r="OTN663" s="305" t="s">
        <v>1194</v>
      </c>
      <c r="OTO663" s="305" t="s">
        <v>1194</v>
      </c>
      <c r="OTP663" s="305" t="s">
        <v>1194</v>
      </c>
      <c r="OTQ663" s="305" t="s">
        <v>1194</v>
      </c>
      <c r="OTR663" s="305" t="s">
        <v>1194</v>
      </c>
      <c r="OTS663" s="305" t="s">
        <v>1194</v>
      </c>
      <c r="OTT663" s="305" t="s">
        <v>1194</v>
      </c>
      <c r="OTU663" s="305" t="s">
        <v>1194</v>
      </c>
      <c r="OTV663" s="305" t="s">
        <v>1194</v>
      </c>
      <c r="OTW663" s="305" t="s">
        <v>1194</v>
      </c>
      <c r="OTX663" s="305" t="s">
        <v>1194</v>
      </c>
      <c r="OTY663" s="305" t="s">
        <v>1194</v>
      </c>
      <c r="OTZ663" s="305" t="s">
        <v>1194</v>
      </c>
      <c r="OUA663" s="305" t="s">
        <v>1194</v>
      </c>
      <c r="OUB663" s="305" t="s">
        <v>1194</v>
      </c>
      <c r="OUC663" s="305" t="s">
        <v>1194</v>
      </c>
      <c r="OUD663" s="305" t="s">
        <v>1194</v>
      </c>
      <c r="OUE663" s="305" t="s">
        <v>1194</v>
      </c>
      <c r="OUF663" s="305" t="s">
        <v>1194</v>
      </c>
      <c r="OUG663" s="305" t="s">
        <v>1194</v>
      </c>
      <c r="OUH663" s="305" t="s">
        <v>1194</v>
      </c>
      <c r="OUI663" s="305" t="s">
        <v>1194</v>
      </c>
      <c r="OUJ663" s="305" t="s">
        <v>1194</v>
      </c>
      <c r="OUK663" s="305" t="s">
        <v>1194</v>
      </c>
      <c r="OUL663" s="305" t="s">
        <v>1194</v>
      </c>
      <c r="OUM663" s="305" t="s">
        <v>1194</v>
      </c>
      <c r="OUN663" s="305" t="s">
        <v>1194</v>
      </c>
      <c r="OUO663" s="305" t="s">
        <v>1194</v>
      </c>
      <c r="OUP663" s="305" t="s">
        <v>1194</v>
      </c>
      <c r="OUQ663" s="305" t="s">
        <v>1194</v>
      </c>
      <c r="OUR663" s="305" t="s">
        <v>1194</v>
      </c>
      <c r="OUS663" s="305" t="s">
        <v>1194</v>
      </c>
      <c r="OUT663" s="305" t="s">
        <v>1194</v>
      </c>
      <c r="OUU663" s="305" t="s">
        <v>1194</v>
      </c>
      <c r="OUV663" s="305" t="s">
        <v>1194</v>
      </c>
      <c r="OUW663" s="305" t="s">
        <v>1194</v>
      </c>
      <c r="OUX663" s="305" t="s">
        <v>1194</v>
      </c>
      <c r="OUY663" s="305" t="s">
        <v>1194</v>
      </c>
      <c r="OUZ663" s="305" t="s">
        <v>1194</v>
      </c>
      <c r="OVA663" s="305" t="s">
        <v>1194</v>
      </c>
      <c r="OVB663" s="305" t="s">
        <v>1194</v>
      </c>
      <c r="OVC663" s="305" t="s">
        <v>1194</v>
      </c>
      <c r="OVD663" s="305" t="s">
        <v>1194</v>
      </c>
      <c r="OVE663" s="305" t="s">
        <v>1194</v>
      </c>
      <c r="OVF663" s="305" t="s">
        <v>1194</v>
      </c>
      <c r="OVG663" s="305" t="s">
        <v>1194</v>
      </c>
      <c r="OVH663" s="305" t="s">
        <v>1194</v>
      </c>
      <c r="OVI663" s="305" t="s">
        <v>1194</v>
      </c>
      <c r="OVJ663" s="305" t="s">
        <v>1194</v>
      </c>
      <c r="OVK663" s="305" t="s">
        <v>1194</v>
      </c>
      <c r="OVL663" s="305" t="s">
        <v>1194</v>
      </c>
      <c r="OVM663" s="305" t="s">
        <v>1194</v>
      </c>
      <c r="OVN663" s="305" t="s">
        <v>1194</v>
      </c>
      <c r="OVO663" s="305" t="s">
        <v>1194</v>
      </c>
      <c r="OVP663" s="305" t="s">
        <v>1194</v>
      </c>
      <c r="OVQ663" s="305" t="s">
        <v>1194</v>
      </c>
      <c r="OVR663" s="305" t="s">
        <v>1194</v>
      </c>
      <c r="OVS663" s="305" t="s">
        <v>1194</v>
      </c>
      <c r="OVT663" s="305" t="s">
        <v>1194</v>
      </c>
      <c r="OVU663" s="305" t="s">
        <v>1194</v>
      </c>
      <c r="OVV663" s="305" t="s">
        <v>1194</v>
      </c>
      <c r="OVW663" s="305" t="s">
        <v>1194</v>
      </c>
      <c r="OVX663" s="305" t="s">
        <v>1194</v>
      </c>
      <c r="OVY663" s="305" t="s">
        <v>1194</v>
      </c>
      <c r="OVZ663" s="305" t="s">
        <v>1194</v>
      </c>
      <c r="OWA663" s="305" t="s">
        <v>1194</v>
      </c>
      <c r="OWB663" s="305" t="s">
        <v>1194</v>
      </c>
      <c r="OWC663" s="305" t="s">
        <v>1194</v>
      </c>
      <c r="OWD663" s="305" t="s">
        <v>1194</v>
      </c>
      <c r="OWE663" s="305" t="s">
        <v>1194</v>
      </c>
      <c r="OWF663" s="305" t="s">
        <v>1194</v>
      </c>
      <c r="OWG663" s="305" t="s">
        <v>1194</v>
      </c>
      <c r="OWH663" s="305" t="s">
        <v>1194</v>
      </c>
      <c r="OWI663" s="305" t="s">
        <v>1194</v>
      </c>
      <c r="OWJ663" s="305" t="s">
        <v>1194</v>
      </c>
      <c r="OWK663" s="305" t="s">
        <v>1194</v>
      </c>
      <c r="OWL663" s="305" t="s">
        <v>1194</v>
      </c>
      <c r="OWM663" s="305" t="s">
        <v>1194</v>
      </c>
      <c r="OWN663" s="305" t="s">
        <v>1194</v>
      </c>
      <c r="OWO663" s="305" t="s">
        <v>1194</v>
      </c>
      <c r="OWP663" s="305" t="s">
        <v>1194</v>
      </c>
      <c r="OWQ663" s="305" t="s">
        <v>1194</v>
      </c>
      <c r="OWR663" s="305" t="s">
        <v>1194</v>
      </c>
      <c r="OWS663" s="305" t="s">
        <v>1194</v>
      </c>
      <c r="OWT663" s="305" t="s">
        <v>1194</v>
      </c>
      <c r="OWU663" s="305" t="s">
        <v>1194</v>
      </c>
      <c r="OWV663" s="305" t="s">
        <v>1194</v>
      </c>
      <c r="OWW663" s="305" t="s">
        <v>1194</v>
      </c>
      <c r="OWX663" s="305" t="s">
        <v>1194</v>
      </c>
      <c r="OWY663" s="305" t="s">
        <v>1194</v>
      </c>
      <c r="OWZ663" s="305" t="s">
        <v>1194</v>
      </c>
      <c r="OXA663" s="305" t="s">
        <v>1194</v>
      </c>
      <c r="OXB663" s="305" t="s">
        <v>1194</v>
      </c>
      <c r="OXC663" s="305" t="s">
        <v>1194</v>
      </c>
      <c r="OXD663" s="305" t="s">
        <v>1194</v>
      </c>
      <c r="OXE663" s="305" t="s">
        <v>1194</v>
      </c>
      <c r="OXF663" s="305" t="s">
        <v>1194</v>
      </c>
      <c r="OXG663" s="305" t="s">
        <v>1194</v>
      </c>
      <c r="OXH663" s="305" t="s">
        <v>1194</v>
      </c>
      <c r="OXI663" s="305" t="s">
        <v>1194</v>
      </c>
      <c r="OXJ663" s="305" t="s">
        <v>1194</v>
      </c>
      <c r="OXK663" s="305" t="s">
        <v>1194</v>
      </c>
      <c r="OXL663" s="305" t="s">
        <v>1194</v>
      </c>
      <c r="OXM663" s="305" t="s">
        <v>1194</v>
      </c>
      <c r="OXN663" s="305" t="s">
        <v>1194</v>
      </c>
      <c r="OXO663" s="305" t="s">
        <v>1194</v>
      </c>
      <c r="OXP663" s="305" t="s">
        <v>1194</v>
      </c>
      <c r="OXQ663" s="305" t="s">
        <v>1194</v>
      </c>
      <c r="OXR663" s="305" t="s">
        <v>1194</v>
      </c>
      <c r="OXS663" s="305" t="s">
        <v>1194</v>
      </c>
      <c r="OXT663" s="305" t="s">
        <v>1194</v>
      </c>
      <c r="OXU663" s="305" t="s">
        <v>1194</v>
      </c>
      <c r="OXV663" s="305" t="s">
        <v>1194</v>
      </c>
      <c r="OXW663" s="305" t="s">
        <v>1194</v>
      </c>
      <c r="OXX663" s="305" t="s">
        <v>1194</v>
      </c>
      <c r="OXY663" s="305" t="s">
        <v>1194</v>
      </c>
      <c r="OXZ663" s="305" t="s">
        <v>1194</v>
      </c>
      <c r="OYA663" s="305" t="s">
        <v>1194</v>
      </c>
      <c r="OYB663" s="305" t="s">
        <v>1194</v>
      </c>
      <c r="OYC663" s="305" t="s">
        <v>1194</v>
      </c>
      <c r="OYD663" s="305" t="s">
        <v>1194</v>
      </c>
      <c r="OYE663" s="305" t="s">
        <v>1194</v>
      </c>
      <c r="OYF663" s="305" t="s">
        <v>1194</v>
      </c>
      <c r="OYG663" s="305" t="s">
        <v>1194</v>
      </c>
      <c r="OYH663" s="305" t="s">
        <v>1194</v>
      </c>
      <c r="OYI663" s="305" t="s">
        <v>1194</v>
      </c>
      <c r="OYJ663" s="305" t="s">
        <v>1194</v>
      </c>
      <c r="OYK663" s="305" t="s">
        <v>1194</v>
      </c>
      <c r="OYL663" s="305" t="s">
        <v>1194</v>
      </c>
      <c r="OYM663" s="305" t="s">
        <v>1194</v>
      </c>
      <c r="OYN663" s="305" t="s">
        <v>1194</v>
      </c>
      <c r="OYO663" s="305" t="s">
        <v>1194</v>
      </c>
      <c r="OYP663" s="305" t="s">
        <v>1194</v>
      </c>
      <c r="OYQ663" s="305" t="s">
        <v>1194</v>
      </c>
      <c r="OYR663" s="305" t="s">
        <v>1194</v>
      </c>
      <c r="OYS663" s="305" t="s">
        <v>1194</v>
      </c>
      <c r="OYT663" s="305" t="s">
        <v>1194</v>
      </c>
      <c r="OYU663" s="305" t="s">
        <v>1194</v>
      </c>
      <c r="OYV663" s="305" t="s">
        <v>1194</v>
      </c>
      <c r="OYW663" s="305" t="s">
        <v>1194</v>
      </c>
      <c r="OYX663" s="305" t="s">
        <v>1194</v>
      </c>
      <c r="OYY663" s="305" t="s">
        <v>1194</v>
      </c>
      <c r="OYZ663" s="305" t="s">
        <v>1194</v>
      </c>
      <c r="OZA663" s="305" t="s">
        <v>1194</v>
      </c>
      <c r="OZB663" s="305" t="s">
        <v>1194</v>
      </c>
      <c r="OZC663" s="305" t="s">
        <v>1194</v>
      </c>
      <c r="OZD663" s="305" t="s">
        <v>1194</v>
      </c>
      <c r="OZE663" s="305" t="s">
        <v>1194</v>
      </c>
      <c r="OZF663" s="305" t="s">
        <v>1194</v>
      </c>
      <c r="OZG663" s="305" t="s">
        <v>1194</v>
      </c>
      <c r="OZH663" s="305" t="s">
        <v>1194</v>
      </c>
      <c r="OZI663" s="305" t="s">
        <v>1194</v>
      </c>
      <c r="OZJ663" s="305" t="s">
        <v>1194</v>
      </c>
      <c r="OZK663" s="305" t="s">
        <v>1194</v>
      </c>
      <c r="OZL663" s="305" t="s">
        <v>1194</v>
      </c>
      <c r="OZM663" s="305" t="s">
        <v>1194</v>
      </c>
      <c r="OZN663" s="305" t="s">
        <v>1194</v>
      </c>
      <c r="OZO663" s="305" t="s">
        <v>1194</v>
      </c>
      <c r="OZP663" s="305" t="s">
        <v>1194</v>
      </c>
      <c r="OZQ663" s="305" t="s">
        <v>1194</v>
      </c>
      <c r="OZR663" s="305" t="s">
        <v>1194</v>
      </c>
      <c r="OZS663" s="305" t="s">
        <v>1194</v>
      </c>
      <c r="OZT663" s="305" t="s">
        <v>1194</v>
      </c>
      <c r="OZU663" s="305" t="s">
        <v>1194</v>
      </c>
      <c r="OZV663" s="305" t="s">
        <v>1194</v>
      </c>
      <c r="OZW663" s="305" t="s">
        <v>1194</v>
      </c>
      <c r="OZX663" s="305" t="s">
        <v>1194</v>
      </c>
      <c r="OZY663" s="305" t="s">
        <v>1194</v>
      </c>
      <c r="OZZ663" s="305" t="s">
        <v>1194</v>
      </c>
      <c r="PAA663" s="305" t="s">
        <v>1194</v>
      </c>
      <c r="PAB663" s="305" t="s">
        <v>1194</v>
      </c>
      <c r="PAC663" s="305" t="s">
        <v>1194</v>
      </c>
      <c r="PAD663" s="305" t="s">
        <v>1194</v>
      </c>
      <c r="PAE663" s="305" t="s">
        <v>1194</v>
      </c>
      <c r="PAF663" s="305" t="s">
        <v>1194</v>
      </c>
      <c r="PAG663" s="305" t="s">
        <v>1194</v>
      </c>
      <c r="PAH663" s="305" t="s">
        <v>1194</v>
      </c>
      <c r="PAI663" s="305" t="s">
        <v>1194</v>
      </c>
      <c r="PAJ663" s="305" t="s">
        <v>1194</v>
      </c>
      <c r="PAK663" s="305" t="s">
        <v>1194</v>
      </c>
      <c r="PAL663" s="305" t="s">
        <v>1194</v>
      </c>
      <c r="PAM663" s="305" t="s">
        <v>1194</v>
      </c>
      <c r="PAN663" s="305" t="s">
        <v>1194</v>
      </c>
      <c r="PAO663" s="305" t="s">
        <v>1194</v>
      </c>
      <c r="PAP663" s="305" t="s">
        <v>1194</v>
      </c>
      <c r="PAQ663" s="305" t="s">
        <v>1194</v>
      </c>
      <c r="PAR663" s="305" t="s">
        <v>1194</v>
      </c>
      <c r="PAS663" s="305" t="s">
        <v>1194</v>
      </c>
      <c r="PAT663" s="305" t="s">
        <v>1194</v>
      </c>
      <c r="PAU663" s="305" t="s">
        <v>1194</v>
      </c>
      <c r="PAV663" s="305" t="s">
        <v>1194</v>
      </c>
      <c r="PAW663" s="305" t="s">
        <v>1194</v>
      </c>
      <c r="PAX663" s="305" t="s">
        <v>1194</v>
      </c>
      <c r="PAY663" s="305" t="s">
        <v>1194</v>
      </c>
      <c r="PAZ663" s="305" t="s">
        <v>1194</v>
      </c>
      <c r="PBA663" s="305" t="s">
        <v>1194</v>
      </c>
      <c r="PBB663" s="305" t="s">
        <v>1194</v>
      </c>
      <c r="PBC663" s="305" t="s">
        <v>1194</v>
      </c>
      <c r="PBD663" s="305" t="s">
        <v>1194</v>
      </c>
      <c r="PBE663" s="305" t="s">
        <v>1194</v>
      </c>
      <c r="PBF663" s="305" t="s">
        <v>1194</v>
      </c>
      <c r="PBG663" s="305" t="s">
        <v>1194</v>
      </c>
      <c r="PBH663" s="305" t="s">
        <v>1194</v>
      </c>
      <c r="PBI663" s="305" t="s">
        <v>1194</v>
      </c>
      <c r="PBJ663" s="305" t="s">
        <v>1194</v>
      </c>
      <c r="PBK663" s="305" t="s">
        <v>1194</v>
      </c>
      <c r="PBL663" s="305" t="s">
        <v>1194</v>
      </c>
      <c r="PBM663" s="305" t="s">
        <v>1194</v>
      </c>
      <c r="PBN663" s="305" t="s">
        <v>1194</v>
      </c>
      <c r="PBO663" s="305" t="s">
        <v>1194</v>
      </c>
      <c r="PBP663" s="305" t="s">
        <v>1194</v>
      </c>
      <c r="PBQ663" s="305" t="s">
        <v>1194</v>
      </c>
      <c r="PBR663" s="305" t="s">
        <v>1194</v>
      </c>
      <c r="PBS663" s="305" t="s">
        <v>1194</v>
      </c>
      <c r="PBT663" s="305" t="s">
        <v>1194</v>
      </c>
      <c r="PBU663" s="305" t="s">
        <v>1194</v>
      </c>
      <c r="PBV663" s="305" t="s">
        <v>1194</v>
      </c>
      <c r="PBW663" s="305" t="s">
        <v>1194</v>
      </c>
      <c r="PBX663" s="305" t="s">
        <v>1194</v>
      </c>
      <c r="PBY663" s="305" t="s">
        <v>1194</v>
      </c>
      <c r="PBZ663" s="305" t="s">
        <v>1194</v>
      </c>
      <c r="PCA663" s="305" t="s">
        <v>1194</v>
      </c>
      <c r="PCB663" s="305" t="s">
        <v>1194</v>
      </c>
      <c r="PCC663" s="305" t="s">
        <v>1194</v>
      </c>
      <c r="PCD663" s="305" t="s">
        <v>1194</v>
      </c>
      <c r="PCE663" s="305" t="s">
        <v>1194</v>
      </c>
      <c r="PCF663" s="305" t="s">
        <v>1194</v>
      </c>
      <c r="PCG663" s="305" t="s">
        <v>1194</v>
      </c>
      <c r="PCH663" s="305" t="s">
        <v>1194</v>
      </c>
      <c r="PCI663" s="305" t="s">
        <v>1194</v>
      </c>
      <c r="PCJ663" s="305" t="s">
        <v>1194</v>
      </c>
      <c r="PCK663" s="305" t="s">
        <v>1194</v>
      </c>
      <c r="PCL663" s="305" t="s">
        <v>1194</v>
      </c>
      <c r="PCM663" s="305" t="s">
        <v>1194</v>
      </c>
      <c r="PCN663" s="305" t="s">
        <v>1194</v>
      </c>
      <c r="PCO663" s="305" t="s">
        <v>1194</v>
      </c>
      <c r="PCP663" s="305" t="s">
        <v>1194</v>
      </c>
      <c r="PCQ663" s="305" t="s">
        <v>1194</v>
      </c>
      <c r="PCR663" s="305" t="s">
        <v>1194</v>
      </c>
      <c r="PCS663" s="305" t="s">
        <v>1194</v>
      </c>
      <c r="PCT663" s="305" t="s">
        <v>1194</v>
      </c>
      <c r="PCU663" s="305" t="s">
        <v>1194</v>
      </c>
      <c r="PCV663" s="305" t="s">
        <v>1194</v>
      </c>
      <c r="PCW663" s="305" t="s">
        <v>1194</v>
      </c>
      <c r="PCX663" s="305" t="s">
        <v>1194</v>
      </c>
      <c r="PCY663" s="305" t="s">
        <v>1194</v>
      </c>
      <c r="PCZ663" s="305" t="s">
        <v>1194</v>
      </c>
      <c r="PDA663" s="305" t="s">
        <v>1194</v>
      </c>
      <c r="PDB663" s="305" t="s">
        <v>1194</v>
      </c>
      <c r="PDC663" s="305" t="s">
        <v>1194</v>
      </c>
      <c r="PDD663" s="305" t="s">
        <v>1194</v>
      </c>
      <c r="PDE663" s="305" t="s">
        <v>1194</v>
      </c>
      <c r="PDF663" s="305" t="s">
        <v>1194</v>
      </c>
      <c r="PDG663" s="305" t="s">
        <v>1194</v>
      </c>
      <c r="PDH663" s="305" t="s">
        <v>1194</v>
      </c>
      <c r="PDI663" s="305" t="s">
        <v>1194</v>
      </c>
      <c r="PDJ663" s="305" t="s">
        <v>1194</v>
      </c>
      <c r="PDK663" s="305" t="s">
        <v>1194</v>
      </c>
      <c r="PDL663" s="305" t="s">
        <v>1194</v>
      </c>
      <c r="PDM663" s="305" t="s">
        <v>1194</v>
      </c>
      <c r="PDN663" s="305" t="s">
        <v>1194</v>
      </c>
      <c r="PDO663" s="305" t="s">
        <v>1194</v>
      </c>
      <c r="PDP663" s="305" t="s">
        <v>1194</v>
      </c>
      <c r="PDQ663" s="305" t="s">
        <v>1194</v>
      </c>
      <c r="PDR663" s="305" t="s">
        <v>1194</v>
      </c>
      <c r="PDS663" s="305" t="s">
        <v>1194</v>
      </c>
      <c r="PDT663" s="305" t="s">
        <v>1194</v>
      </c>
      <c r="PDU663" s="305" t="s">
        <v>1194</v>
      </c>
      <c r="PDV663" s="305" t="s">
        <v>1194</v>
      </c>
      <c r="PDW663" s="305" t="s">
        <v>1194</v>
      </c>
      <c r="PDX663" s="305" t="s">
        <v>1194</v>
      </c>
      <c r="PDY663" s="305" t="s">
        <v>1194</v>
      </c>
      <c r="PDZ663" s="305" t="s">
        <v>1194</v>
      </c>
      <c r="PEA663" s="305" t="s">
        <v>1194</v>
      </c>
      <c r="PEB663" s="305" t="s">
        <v>1194</v>
      </c>
      <c r="PEC663" s="305" t="s">
        <v>1194</v>
      </c>
      <c r="PED663" s="305" t="s">
        <v>1194</v>
      </c>
      <c r="PEE663" s="305" t="s">
        <v>1194</v>
      </c>
      <c r="PEF663" s="305" t="s">
        <v>1194</v>
      </c>
      <c r="PEG663" s="305" t="s">
        <v>1194</v>
      </c>
      <c r="PEH663" s="305" t="s">
        <v>1194</v>
      </c>
      <c r="PEI663" s="305" t="s">
        <v>1194</v>
      </c>
      <c r="PEJ663" s="305" t="s">
        <v>1194</v>
      </c>
      <c r="PEK663" s="305" t="s">
        <v>1194</v>
      </c>
      <c r="PEL663" s="305" t="s">
        <v>1194</v>
      </c>
      <c r="PEM663" s="305" t="s">
        <v>1194</v>
      </c>
      <c r="PEN663" s="305" t="s">
        <v>1194</v>
      </c>
      <c r="PEO663" s="305" t="s">
        <v>1194</v>
      </c>
      <c r="PEP663" s="305" t="s">
        <v>1194</v>
      </c>
      <c r="PEQ663" s="305" t="s">
        <v>1194</v>
      </c>
      <c r="PER663" s="305" t="s">
        <v>1194</v>
      </c>
      <c r="PES663" s="305" t="s">
        <v>1194</v>
      </c>
      <c r="PET663" s="305" t="s">
        <v>1194</v>
      </c>
      <c r="PEU663" s="305" t="s">
        <v>1194</v>
      </c>
      <c r="PEV663" s="305" t="s">
        <v>1194</v>
      </c>
      <c r="PEW663" s="305" t="s">
        <v>1194</v>
      </c>
      <c r="PEX663" s="305" t="s">
        <v>1194</v>
      </c>
      <c r="PEY663" s="305" t="s">
        <v>1194</v>
      </c>
      <c r="PEZ663" s="305" t="s">
        <v>1194</v>
      </c>
      <c r="PFA663" s="305" t="s">
        <v>1194</v>
      </c>
      <c r="PFB663" s="305" t="s">
        <v>1194</v>
      </c>
      <c r="PFC663" s="305" t="s">
        <v>1194</v>
      </c>
      <c r="PFD663" s="305" t="s">
        <v>1194</v>
      </c>
      <c r="PFE663" s="305" t="s">
        <v>1194</v>
      </c>
      <c r="PFF663" s="305" t="s">
        <v>1194</v>
      </c>
      <c r="PFG663" s="305" t="s">
        <v>1194</v>
      </c>
      <c r="PFH663" s="305" t="s">
        <v>1194</v>
      </c>
      <c r="PFI663" s="305" t="s">
        <v>1194</v>
      </c>
      <c r="PFJ663" s="305" t="s">
        <v>1194</v>
      </c>
      <c r="PFK663" s="305" t="s">
        <v>1194</v>
      </c>
      <c r="PFL663" s="305" t="s">
        <v>1194</v>
      </c>
      <c r="PFM663" s="305" t="s">
        <v>1194</v>
      </c>
      <c r="PFN663" s="305" t="s">
        <v>1194</v>
      </c>
      <c r="PFO663" s="305" t="s">
        <v>1194</v>
      </c>
      <c r="PFP663" s="305" t="s">
        <v>1194</v>
      </c>
      <c r="PFQ663" s="305" t="s">
        <v>1194</v>
      </c>
      <c r="PFR663" s="305" t="s">
        <v>1194</v>
      </c>
      <c r="PFS663" s="305" t="s">
        <v>1194</v>
      </c>
      <c r="PFT663" s="305" t="s">
        <v>1194</v>
      </c>
      <c r="PFU663" s="305" t="s">
        <v>1194</v>
      </c>
      <c r="PFV663" s="305" t="s">
        <v>1194</v>
      </c>
      <c r="PFW663" s="305" t="s">
        <v>1194</v>
      </c>
      <c r="PFX663" s="305" t="s">
        <v>1194</v>
      </c>
      <c r="PFY663" s="305" t="s">
        <v>1194</v>
      </c>
      <c r="PFZ663" s="305" t="s">
        <v>1194</v>
      </c>
      <c r="PGA663" s="305" t="s">
        <v>1194</v>
      </c>
      <c r="PGB663" s="305" t="s">
        <v>1194</v>
      </c>
      <c r="PGC663" s="305" t="s">
        <v>1194</v>
      </c>
      <c r="PGD663" s="305" t="s">
        <v>1194</v>
      </c>
      <c r="PGE663" s="305" t="s">
        <v>1194</v>
      </c>
      <c r="PGF663" s="305" t="s">
        <v>1194</v>
      </c>
      <c r="PGG663" s="305" t="s">
        <v>1194</v>
      </c>
      <c r="PGH663" s="305" t="s">
        <v>1194</v>
      </c>
      <c r="PGI663" s="305" t="s">
        <v>1194</v>
      </c>
      <c r="PGJ663" s="305" t="s">
        <v>1194</v>
      </c>
      <c r="PGK663" s="305" t="s">
        <v>1194</v>
      </c>
      <c r="PGL663" s="305" t="s">
        <v>1194</v>
      </c>
      <c r="PGM663" s="305" t="s">
        <v>1194</v>
      </c>
      <c r="PGN663" s="305" t="s">
        <v>1194</v>
      </c>
      <c r="PGO663" s="305" t="s">
        <v>1194</v>
      </c>
      <c r="PGP663" s="305" t="s">
        <v>1194</v>
      </c>
      <c r="PGQ663" s="305" t="s">
        <v>1194</v>
      </c>
      <c r="PGR663" s="305" t="s">
        <v>1194</v>
      </c>
      <c r="PGS663" s="305" t="s">
        <v>1194</v>
      </c>
      <c r="PGT663" s="305" t="s">
        <v>1194</v>
      </c>
      <c r="PGU663" s="305" t="s">
        <v>1194</v>
      </c>
      <c r="PGV663" s="305" t="s">
        <v>1194</v>
      </c>
      <c r="PGW663" s="305" t="s">
        <v>1194</v>
      </c>
      <c r="PGX663" s="305" t="s">
        <v>1194</v>
      </c>
      <c r="PGY663" s="305" t="s">
        <v>1194</v>
      </c>
      <c r="PGZ663" s="305" t="s">
        <v>1194</v>
      </c>
      <c r="PHA663" s="305" t="s">
        <v>1194</v>
      </c>
      <c r="PHB663" s="305" t="s">
        <v>1194</v>
      </c>
      <c r="PHC663" s="305" t="s">
        <v>1194</v>
      </c>
      <c r="PHD663" s="305" t="s">
        <v>1194</v>
      </c>
      <c r="PHE663" s="305" t="s">
        <v>1194</v>
      </c>
      <c r="PHF663" s="305" t="s">
        <v>1194</v>
      </c>
      <c r="PHG663" s="305" t="s">
        <v>1194</v>
      </c>
      <c r="PHH663" s="305" t="s">
        <v>1194</v>
      </c>
      <c r="PHI663" s="305" t="s">
        <v>1194</v>
      </c>
      <c r="PHJ663" s="305" t="s">
        <v>1194</v>
      </c>
      <c r="PHK663" s="305" t="s">
        <v>1194</v>
      </c>
      <c r="PHL663" s="305" t="s">
        <v>1194</v>
      </c>
      <c r="PHM663" s="305" t="s">
        <v>1194</v>
      </c>
      <c r="PHN663" s="305" t="s">
        <v>1194</v>
      </c>
      <c r="PHO663" s="305" t="s">
        <v>1194</v>
      </c>
      <c r="PHP663" s="305" t="s">
        <v>1194</v>
      </c>
      <c r="PHQ663" s="305" t="s">
        <v>1194</v>
      </c>
      <c r="PHR663" s="305" t="s">
        <v>1194</v>
      </c>
      <c r="PHS663" s="305" t="s">
        <v>1194</v>
      </c>
      <c r="PHT663" s="305" t="s">
        <v>1194</v>
      </c>
      <c r="PHU663" s="305" t="s">
        <v>1194</v>
      </c>
      <c r="PHV663" s="305" t="s">
        <v>1194</v>
      </c>
      <c r="PHW663" s="305" t="s">
        <v>1194</v>
      </c>
      <c r="PHX663" s="305" t="s">
        <v>1194</v>
      </c>
      <c r="PHY663" s="305" t="s">
        <v>1194</v>
      </c>
      <c r="PHZ663" s="305" t="s">
        <v>1194</v>
      </c>
      <c r="PIA663" s="305" t="s">
        <v>1194</v>
      </c>
      <c r="PIB663" s="305" t="s">
        <v>1194</v>
      </c>
      <c r="PIC663" s="305" t="s">
        <v>1194</v>
      </c>
      <c r="PID663" s="305" t="s">
        <v>1194</v>
      </c>
      <c r="PIE663" s="305" t="s">
        <v>1194</v>
      </c>
      <c r="PIF663" s="305" t="s">
        <v>1194</v>
      </c>
      <c r="PIG663" s="305" t="s">
        <v>1194</v>
      </c>
      <c r="PIH663" s="305" t="s">
        <v>1194</v>
      </c>
      <c r="PII663" s="305" t="s">
        <v>1194</v>
      </c>
      <c r="PIJ663" s="305" t="s">
        <v>1194</v>
      </c>
      <c r="PIK663" s="305" t="s">
        <v>1194</v>
      </c>
      <c r="PIL663" s="305" t="s">
        <v>1194</v>
      </c>
      <c r="PIM663" s="305" t="s">
        <v>1194</v>
      </c>
      <c r="PIN663" s="305" t="s">
        <v>1194</v>
      </c>
      <c r="PIO663" s="305" t="s">
        <v>1194</v>
      </c>
      <c r="PIP663" s="305" t="s">
        <v>1194</v>
      </c>
      <c r="PIQ663" s="305" t="s">
        <v>1194</v>
      </c>
      <c r="PIR663" s="305" t="s">
        <v>1194</v>
      </c>
      <c r="PIS663" s="305" t="s">
        <v>1194</v>
      </c>
      <c r="PIT663" s="305" t="s">
        <v>1194</v>
      </c>
      <c r="PIU663" s="305" t="s">
        <v>1194</v>
      </c>
      <c r="PIV663" s="305" t="s">
        <v>1194</v>
      </c>
      <c r="PIW663" s="305" t="s">
        <v>1194</v>
      </c>
      <c r="PIX663" s="305" t="s">
        <v>1194</v>
      </c>
      <c r="PIY663" s="305" t="s">
        <v>1194</v>
      </c>
      <c r="PIZ663" s="305" t="s">
        <v>1194</v>
      </c>
      <c r="PJA663" s="305" t="s">
        <v>1194</v>
      </c>
      <c r="PJB663" s="305" t="s">
        <v>1194</v>
      </c>
      <c r="PJC663" s="305" t="s">
        <v>1194</v>
      </c>
      <c r="PJD663" s="305" t="s">
        <v>1194</v>
      </c>
      <c r="PJE663" s="305" t="s">
        <v>1194</v>
      </c>
      <c r="PJF663" s="305" t="s">
        <v>1194</v>
      </c>
      <c r="PJG663" s="305" t="s">
        <v>1194</v>
      </c>
      <c r="PJH663" s="305" t="s">
        <v>1194</v>
      </c>
      <c r="PJI663" s="305" t="s">
        <v>1194</v>
      </c>
      <c r="PJJ663" s="305" t="s">
        <v>1194</v>
      </c>
      <c r="PJK663" s="305" t="s">
        <v>1194</v>
      </c>
      <c r="PJL663" s="305" t="s">
        <v>1194</v>
      </c>
      <c r="PJM663" s="305" t="s">
        <v>1194</v>
      </c>
      <c r="PJN663" s="305" t="s">
        <v>1194</v>
      </c>
      <c r="PJO663" s="305" t="s">
        <v>1194</v>
      </c>
      <c r="PJP663" s="305" t="s">
        <v>1194</v>
      </c>
      <c r="PJQ663" s="305" t="s">
        <v>1194</v>
      </c>
      <c r="PJR663" s="305" t="s">
        <v>1194</v>
      </c>
      <c r="PJS663" s="305" t="s">
        <v>1194</v>
      </c>
      <c r="PJT663" s="305" t="s">
        <v>1194</v>
      </c>
      <c r="PJU663" s="305" t="s">
        <v>1194</v>
      </c>
      <c r="PJV663" s="305" t="s">
        <v>1194</v>
      </c>
      <c r="PJW663" s="305" t="s">
        <v>1194</v>
      </c>
      <c r="PJX663" s="305" t="s">
        <v>1194</v>
      </c>
      <c r="PJY663" s="305" t="s">
        <v>1194</v>
      </c>
      <c r="PJZ663" s="305" t="s">
        <v>1194</v>
      </c>
      <c r="PKA663" s="305" t="s">
        <v>1194</v>
      </c>
      <c r="PKB663" s="305" t="s">
        <v>1194</v>
      </c>
      <c r="PKC663" s="305" t="s">
        <v>1194</v>
      </c>
      <c r="PKD663" s="305" t="s">
        <v>1194</v>
      </c>
      <c r="PKE663" s="305" t="s">
        <v>1194</v>
      </c>
      <c r="PKF663" s="305" t="s">
        <v>1194</v>
      </c>
      <c r="PKG663" s="305" t="s">
        <v>1194</v>
      </c>
      <c r="PKH663" s="305" t="s">
        <v>1194</v>
      </c>
      <c r="PKI663" s="305" t="s">
        <v>1194</v>
      </c>
      <c r="PKJ663" s="305" t="s">
        <v>1194</v>
      </c>
      <c r="PKK663" s="305" t="s">
        <v>1194</v>
      </c>
      <c r="PKL663" s="305" t="s">
        <v>1194</v>
      </c>
      <c r="PKM663" s="305" t="s">
        <v>1194</v>
      </c>
      <c r="PKN663" s="305" t="s">
        <v>1194</v>
      </c>
      <c r="PKO663" s="305" t="s">
        <v>1194</v>
      </c>
      <c r="PKP663" s="305" t="s">
        <v>1194</v>
      </c>
      <c r="PKQ663" s="305" t="s">
        <v>1194</v>
      </c>
      <c r="PKR663" s="305" t="s">
        <v>1194</v>
      </c>
      <c r="PKS663" s="305" t="s">
        <v>1194</v>
      </c>
      <c r="PKT663" s="305" t="s">
        <v>1194</v>
      </c>
      <c r="PKU663" s="305" t="s">
        <v>1194</v>
      </c>
      <c r="PKV663" s="305" t="s">
        <v>1194</v>
      </c>
      <c r="PKW663" s="305" t="s">
        <v>1194</v>
      </c>
      <c r="PKX663" s="305" t="s">
        <v>1194</v>
      </c>
      <c r="PKY663" s="305" t="s">
        <v>1194</v>
      </c>
      <c r="PKZ663" s="305" t="s">
        <v>1194</v>
      </c>
      <c r="PLA663" s="305" t="s">
        <v>1194</v>
      </c>
      <c r="PLB663" s="305" t="s">
        <v>1194</v>
      </c>
      <c r="PLC663" s="305" t="s">
        <v>1194</v>
      </c>
      <c r="PLD663" s="305" t="s">
        <v>1194</v>
      </c>
      <c r="PLE663" s="305" t="s">
        <v>1194</v>
      </c>
      <c r="PLF663" s="305" t="s">
        <v>1194</v>
      </c>
      <c r="PLG663" s="305" t="s">
        <v>1194</v>
      </c>
      <c r="PLH663" s="305" t="s">
        <v>1194</v>
      </c>
      <c r="PLI663" s="305" t="s">
        <v>1194</v>
      </c>
      <c r="PLJ663" s="305" t="s">
        <v>1194</v>
      </c>
      <c r="PLK663" s="305" t="s">
        <v>1194</v>
      </c>
      <c r="PLL663" s="305" t="s">
        <v>1194</v>
      </c>
      <c r="PLM663" s="305" t="s">
        <v>1194</v>
      </c>
      <c r="PLN663" s="305" t="s">
        <v>1194</v>
      </c>
      <c r="PLO663" s="305" t="s">
        <v>1194</v>
      </c>
      <c r="PLP663" s="305" t="s">
        <v>1194</v>
      </c>
      <c r="PLQ663" s="305" t="s">
        <v>1194</v>
      </c>
      <c r="PLR663" s="305" t="s">
        <v>1194</v>
      </c>
      <c r="PLS663" s="305" t="s">
        <v>1194</v>
      </c>
      <c r="PLT663" s="305" t="s">
        <v>1194</v>
      </c>
      <c r="PLU663" s="305" t="s">
        <v>1194</v>
      </c>
      <c r="PLV663" s="305" t="s">
        <v>1194</v>
      </c>
      <c r="PLW663" s="305" t="s">
        <v>1194</v>
      </c>
      <c r="PLX663" s="305" t="s">
        <v>1194</v>
      </c>
      <c r="PLY663" s="305" t="s">
        <v>1194</v>
      </c>
      <c r="PLZ663" s="305" t="s">
        <v>1194</v>
      </c>
      <c r="PMA663" s="305" t="s">
        <v>1194</v>
      </c>
      <c r="PMB663" s="305" t="s">
        <v>1194</v>
      </c>
      <c r="PMC663" s="305" t="s">
        <v>1194</v>
      </c>
      <c r="PMD663" s="305" t="s">
        <v>1194</v>
      </c>
      <c r="PME663" s="305" t="s">
        <v>1194</v>
      </c>
      <c r="PMF663" s="305" t="s">
        <v>1194</v>
      </c>
      <c r="PMG663" s="305" t="s">
        <v>1194</v>
      </c>
      <c r="PMH663" s="305" t="s">
        <v>1194</v>
      </c>
      <c r="PMI663" s="305" t="s">
        <v>1194</v>
      </c>
      <c r="PMJ663" s="305" t="s">
        <v>1194</v>
      </c>
      <c r="PMK663" s="305" t="s">
        <v>1194</v>
      </c>
      <c r="PML663" s="305" t="s">
        <v>1194</v>
      </c>
      <c r="PMM663" s="305" t="s">
        <v>1194</v>
      </c>
      <c r="PMN663" s="305" t="s">
        <v>1194</v>
      </c>
      <c r="PMO663" s="305" t="s">
        <v>1194</v>
      </c>
      <c r="PMP663" s="305" t="s">
        <v>1194</v>
      </c>
      <c r="PMQ663" s="305" t="s">
        <v>1194</v>
      </c>
      <c r="PMR663" s="305" t="s">
        <v>1194</v>
      </c>
      <c r="PMS663" s="305" t="s">
        <v>1194</v>
      </c>
      <c r="PMT663" s="305" t="s">
        <v>1194</v>
      </c>
      <c r="PMU663" s="305" t="s">
        <v>1194</v>
      </c>
      <c r="PMV663" s="305" t="s">
        <v>1194</v>
      </c>
      <c r="PMW663" s="305" t="s">
        <v>1194</v>
      </c>
      <c r="PMX663" s="305" t="s">
        <v>1194</v>
      </c>
      <c r="PMY663" s="305" t="s">
        <v>1194</v>
      </c>
      <c r="PMZ663" s="305" t="s">
        <v>1194</v>
      </c>
      <c r="PNA663" s="305" t="s">
        <v>1194</v>
      </c>
      <c r="PNB663" s="305" t="s">
        <v>1194</v>
      </c>
      <c r="PNC663" s="305" t="s">
        <v>1194</v>
      </c>
      <c r="PND663" s="305" t="s">
        <v>1194</v>
      </c>
      <c r="PNE663" s="305" t="s">
        <v>1194</v>
      </c>
      <c r="PNF663" s="305" t="s">
        <v>1194</v>
      </c>
      <c r="PNG663" s="305" t="s">
        <v>1194</v>
      </c>
      <c r="PNH663" s="305" t="s">
        <v>1194</v>
      </c>
      <c r="PNI663" s="305" t="s">
        <v>1194</v>
      </c>
      <c r="PNJ663" s="305" t="s">
        <v>1194</v>
      </c>
      <c r="PNK663" s="305" t="s">
        <v>1194</v>
      </c>
      <c r="PNL663" s="305" t="s">
        <v>1194</v>
      </c>
      <c r="PNM663" s="305" t="s">
        <v>1194</v>
      </c>
      <c r="PNN663" s="305" t="s">
        <v>1194</v>
      </c>
      <c r="PNO663" s="305" t="s">
        <v>1194</v>
      </c>
      <c r="PNP663" s="305" t="s">
        <v>1194</v>
      </c>
      <c r="PNQ663" s="305" t="s">
        <v>1194</v>
      </c>
      <c r="PNR663" s="305" t="s">
        <v>1194</v>
      </c>
      <c r="PNS663" s="305" t="s">
        <v>1194</v>
      </c>
      <c r="PNT663" s="305" t="s">
        <v>1194</v>
      </c>
      <c r="PNU663" s="305" t="s">
        <v>1194</v>
      </c>
      <c r="PNV663" s="305" t="s">
        <v>1194</v>
      </c>
      <c r="PNW663" s="305" t="s">
        <v>1194</v>
      </c>
      <c r="PNX663" s="305" t="s">
        <v>1194</v>
      </c>
      <c r="PNY663" s="305" t="s">
        <v>1194</v>
      </c>
      <c r="PNZ663" s="305" t="s">
        <v>1194</v>
      </c>
      <c r="POA663" s="305" t="s">
        <v>1194</v>
      </c>
      <c r="POB663" s="305" t="s">
        <v>1194</v>
      </c>
      <c r="POC663" s="305" t="s">
        <v>1194</v>
      </c>
      <c r="POD663" s="305" t="s">
        <v>1194</v>
      </c>
      <c r="POE663" s="305" t="s">
        <v>1194</v>
      </c>
      <c r="POF663" s="305" t="s">
        <v>1194</v>
      </c>
      <c r="POG663" s="305" t="s">
        <v>1194</v>
      </c>
      <c r="POH663" s="305" t="s">
        <v>1194</v>
      </c>
      <c r="POI663" s="305" t="s">
        <v>1194</v>
      </c>
      <c r="POJ663" s="305" t="s">
        <v>1194</v>
      </c>
      <c r="POK663" s="305" t="s">
        <v>1194</v>
      </c>
      <c r="POL663" s="305" t="s">
        <v>1194</v>
      </c>
      <c r="POM663" s="305" t="s">
        <v>1194</v>
      </c>
      <c r="PON663" s="305" t="s">
        <v>1194</v>
      </c>
      <c r="POO663" s="305" t="s">
        <v>1194</v>
      </c>
      <c r="POP663" s="305" t="s">
        <v>1194</v>
      </c>
      <c r="POQ663" s="305" t="s">
        <v>1194</v>
      </c>
      <c r="POR663" s="305" t="s">
        <v>1194</v>
      </c>
      <c r="POS663" s="305" t="s">
        <v>1194</v>
      </c>
      <c r="POT663" s="305" t="s">
        <v>1194</v>
      </c>
      <c r="POU663" s="305" t="s">
        <v>1194</v>
      </c>
      <c r="POV663" s="305" t="s">
        <v>1194</v>
      </c>
      <c r="POW663" s="305" t="s">
        <v>1194</v>
      </c>
      <c r="POX663" s="305" t="s">
        <v>1194</v>
      </c>
      <c r="POY663" s="305" t="s">
        <v>1194</v>
      </c>
      <c r="POZ663" s="305" t="s">
        <v>1194</v>
      </c>
      <c r="PPA663" s="305" t="s">
        <v>1194</v>
      </c>
      <c r="PPB663" s="305" t="s">
        <v>1194</v>
      </c>
      <c r="PPC663" s="305" t="s">
        <v>1194</v>
      </c>
      <c r="PPD663" s="305" t="s">
        <v>1194</v>
      </c>
      <c r="PPE663" s="305" t="s">
        <v>1194</v>
      </c>
      <c r="PPF663" s="305" t="s">
        <v>1194</v>
      </c>
      <c r="PPG663" s="305" t="s">
        <v>1194</v>
      </c>
      <c r="PPH663" s="305" t="s">
        <v>1194</v>
      </c>
      <c r="PPI663" s="305" t="s">
        <v>1194</v>
      </c>
      <c r="PPJ663" s="305" t="s">
        <v>1194</v>
      </c>
      <c r="PPK663" s="305" t="s">
        <v>1194</v>
      </c>
      <c r="PPL663" s="305" t="s">
        <v>1194</v>
      </c>
      <c r="PPM663" s="305" t="s">
        <v>1194</v>
      </c>
      <c r="PPN663" s="305" t="s">
        <v>1194</v>
      </c>
      <c r="PPO663" s="305" t="s">
        <v>1194</v>
      </c>
      <c r="PPP663" s="305" t="s">
        <v>1194</v>
      </c>
      <c r="PPQ663" s="305" t="s">
        <v>1194</v>
      </c>
      <c r="PPR663" s="305" t="s">
        <v>1194</v>
      </c>
      <c r="PPS663" s="305" t="s">
        <v>1194</v>
      </c>
      <c r="PPT663" s="305" t="s">
        <v>1194</v>
      </c>
      <c r="PPU663" s="305" t="s">
        <v>1194</v>
      </c>
      <c r="PPV663" s="305" t="s">
        <v>1194</v>
      </c>
      <c r="PPW663" s="305" t="s">
        <v>1194</v>
      </c>
      <c r="PPX663" s="305" t="s">
        <v>1194</v>
      </c>
      <c r="PPY663" s="305" t="s">
        <v>1194</v>
      </c>
      <c r="PPZ663" s="305" t="s">
        <v>1194</v>
      </c>
      <c r="PQA663" s="305" t="s">
        <v>1194</v>
      </c>
      <c r="PQB663" s="305" t="s">
        <v>1194</v>
      </c>
      <c r="PQC663" s="305" t="s">
        <v>1194</v>
      </c>
      <c r="PQD663" s="305" t="s">
        <v>1194</v>
      </c>
      <c r="PQE663" s="305" t="s">
        <v>1194</v>
      </c>
      <c r="PQF663" s="305" t="s">
        <v>1194</v>
      </c>
      <c r="PQG663" s="305" t="s">
        <v>1194</v>
      </c>
      <c r="PQH663" s="305" t="s">
        <v>1194</v>
      </c>
      <c r="PQI663" s="305" t="s">
        <v>1194</v>
      </c>
      <c r="PQJ663" s="305" t="s">
        <v>1194</v>
      </c>
      <c r="PQK663" s="305" t="s">
        <v>1194</v>
      </c>
      <c r="PQL663" s="305" t="s">
        <v>1194</v>
      </c>
      <c r="PQM663" s="305" t="s">
        <v>1194</v>
      </c>
      <c r="PQN663" s="305" t="s">
        <v>1194</v>
      </c>
      <c r="PQO663" s="305" t="s">
        <v>1194</v>
      </c>
      <c r="PQP663" s="305" t="s">
        <v>1194</v>
      </c>
      <c r="PQQ663" s="305" t="s">
        <v>1194</v>
      </c>
      <c r="PQR663" s="305" t="s">
        <v>1194</v>
      </c>
      <c r="PQS663" s="305" t="s">
        <v>1194</v>
      </c>
      <c r="PQT663" s="305" t="s">
        <v>1194</v>
      </c>
      <c r="PQU663" s="305" t="s">
        <v>1194</v>
      </c>
      <c r="PQV663" s="305" t="s">
        <v>1194</v>
      </c>
      <c r="PQW663" s="305" t="s">
        <v>1194</v>
      </c>
      <c r="PQX663" s="305" t="s">
        <v>1194</v>
      </c>
      <c r="PQY663" s="305" t="s">
        <v>1194</v>
      </c>
      <c r="PQZ663" s="305" t="s">
        <v>1194</v>
      </c>
      <c r="PRA663" s="305" t="s">
        <v>1194</v>
      </c>
      <c r="PRB663" s="305" t="s">
        <v>1194</v>
      </c>
      <c r="PRC663" s="305" t="s">
        <v>1194</v>
      </c>
      <c r="PRD663" s="305" t="s">
        <v>1194</v>
      </c>
      <c r="PRE663" s="305" t="s">
        <v>1194</v>
      </c>
      <c r="PRF663" s="305" t="s">
        <v>1194</v>
      </c>
      <c r="PRG663" s="305" t="s">
        <v>1194</v>
      </c>
      <c r="PRH663" s="305" t="s">
        <v>1194</v>
      </c>
      <c r="PRI663" s="305" t="s">
        <v>1194</v>
      </c>
      <c r="PRJ663" s="305" t="s">
        <v>1194</v>
      </c>
      <c r="PRK663" s="305" t="s">
        <v>1194</v>
      </c>
      <c r="PRL663" s="305" t="s">
        <v>1194</v>
      </c>
      <c r="PRM663" s="305" t="s">
        <v>1194</v>
      </c>
      <c r="PRN663" s="305" t="s">
        <v>1194</v>
      </c>
      <c r="PRO663" s="305" t="s">
        <v>1194</v>
      </c>
      <c r="PRP663" s="305" t="s">
        <v>1194</v>
      </c>
      <c r="PRQ663" s="305" t="s">
        <v>1194</v>
      </c>
      <c r="PRR663" s="305" t="s">
        <v>1194</v>
      </c>
      <c r="PRS663" s="305" t="s">
        <v>1194</v>
      </c>
      <c r="PRT663" s="305" t="s">
        <v>1194</v>
      </c>
      <c r="PRU663" s="305" t="s">
        <v>1194</v>
      </c>
      <c r="PRV663" s="305" t="s">
        <v>1194</v>
      </c>
      <c r="PRW663" s="305" t="s">
        <v>1194</v>
      </c>
      <c r="PRX663" s="305" t="s">
        <v>1194</v>
      </c>
      <c r="PRY663" s="305" t="s">
        <v>1194</v>
      </c>
      <c r="PRZ663" s="305" t="s">
        <v>1194</v>
      </c>
      <c r="PSA663" s="305" t="s">
        <v>1194</v>
      </c>
      <c r="PSB663" s="305" t="s">
        <v>1194</v>
      </c>
      <c r="PSC663" s="305" t="s">
        <v>1194</v>
      </c>
      <c r="PSD663" s="305" t="s">
        <v>1194</v>
      </c>
      <c r="PSE663" s="305" t="s">
        <v>1194</v>
      </c>
      <c r="PSF663" s="305" t="s">
        <v>1194</v>
      </c>
      <c r="PSG663" s="305" t="s">
        <v>1194</v>
      </c>
      <c r="PSH663" s="305" t="s">
        <v>1194</v>
      </c>
      <c r="PSI663" s="305" t="s">
        <v>1194</v>
      </c>
      <c r="PSJ663" s="305" t="s">
        <v>1194</v>
      </c>
      <c r="PSK663" s="305" t="s">
        <v>1194</v>
      </c>
      <c r="PSL663" s="305" t="s">
        <v>1194</v>
      </c>
      <c r="PSM663" s="305" t="s">
        <v>1194</v>
      </c>
      <c r="PSN663" s="305" t="s">
        <v>1194</v>
      </c>
      <c r="PSO663" s="305" t="s">
        <v>1194</v>
      </c>
      <c r="PSP663" s="305" t="s">
        <v>1194</v>
      </c>
      <c r="PSQ663" s="305" t="s">
        <v>1194</v>
      </c>
      <c r="PSR663" s="305" t="s">
        <v>1194</v>
      </c>
      <c r="PSS663" s="305" t="s">
        <v>1194</v>
      </c>
      <c r="PST663" s="305" t="s">
        <v>1194</v>
      </c>
      <c r="PSU663" s="305" t="s">
        <v>1194</v>
      </c>
      <c r="PSV663" s="305" t="s">
        <v>1194</v>
      </c>
      <c r="PSW663" s="305" t="s">
        <v>1194</v>
      </c>
      <c r="PSX663" s="305" t="s">
        <v>1194</v>
      </c>
      <c r="PSY663" s="305" t="s">
        <v>1194</v>
      </c>
      <c r="PSZ663" s="305" t="s">
        <v>1194</v>
      </c>
      <c r="PTA663" s="305" t="s">
        <v>1194</v>
      </c>
      <c r="PTB663" s="305" t="s">
        <v>1194</v>
      </c>
      <c r="PTC663" s="305" t="s">
        <v>1194</v>
      </c>
      <c r="PTD663" s="305" t="s">
        <v>1194</v>
      </c>
      <c r="PTE663" s="305" t="s">
        <v>1194</v>
      </c>
      <c r="PTF663" s="305" t="s">
        <v>1194</v>
      </c>
      <c r="PTG663" s="305" t="s">
        <v>1194</v>
      </c>
      <c r="PTH663" s="305" t="s">
        <v>1194</v>
      </c>
      <c r="PTI663" s="305" t="s">
        <v>1194</v>
      </c>
      <c r="PTJ663" s="305" t="s">
        <v>1194</v>
      </c>
      <c r="PTK663" s="305" t="s">
        <v>1194</v>
      </c>
      <c r="PTL663" s="305" t="s">
        <v>1194</v>
      </c>
      <c r="PTM663" s="305" t="s">
        <v>1194</v>
      </c>
      <c r="PTN663" s="305" t="s">
        <v>1194</v>
      </c>
      <c r="PTO663" s="305" t="s">
        <v>1194</v>
      </c>
      <c r="PTP663" s="305" t="s">
        <v>1194</v>
      </c>
      <c r="PTQ663" s="305" t="s">
        <v>1194</v>
      </c>
      <c r="PTR663" s="305" t="s">
        <v>1194</v>
      </c>
      <c r="PTS663" s="305" t="s">
        <v>1194</v>
      </c>
      <c r="PTT663" s="305" t="s">
        <v>1194</v>
      </c>
      <c r="PTU663" s="305" t="s">
        <v>1194</v>
      </c>
      <c r="PTV663" s="305" t="s">
        <v>1194</v>
      </c>
      <c r="PTW663" s="305" t="s">
        <v>1194</v>
      </c>
      <c r="PTX663" s="305" t="s">
        <v>1194</v>
      </c>
      <c r="PTY663" s="305" t="s">
        <v>1194</v>
      </c>
      <c r="PTZ663" s="305" t="s">
        <v>1194</v>
      </c>
      <c r="PUA663" s="305" t="s">
        <v>1194</v>
      </c>
      <c r="PUB663" s="305" t="s">
        <v>1194</v>
      </c>
      <c r="PUC663" s="305" t="s">
        <v>1194</v>
      </c>
      <c r="PUD663" s="305" t="s">
        <v>1194</v>
      </c>
      <c r="PUE663" s="305" t="s">
        <v>1194</v>
      </c>
      <c r="PUF663" s="305" t="s">
        <v>1194</v>
      </c>
      <c r="PUG663" s="305" t="s">
        <v>1194</v>
      </c>
      <c r="PUH663" s="305" t="s">
        <v>1194</v>
      </c>
      <c r="PUI663" s="305" t="s">
        <v>1194</v>
      </c>
      <c r="PUJ663" s="305" t="s">
        <v>1194</v>
      </c>
      <c r="PUK663" s="305" t="s">
        <v>1194</v>
      </c>
      <c r="PUL663" s="305" t="s">
        <v>1194</v>
      </c>
      <c r="PUM663" s="305" t="s">
        <v>1194</v>
      </c>
      <c r="PUN663" s="305" t="s">
        <v>1194</v>
      </c>
      <c r="PUO663" s="305" t="s">
        <v>1194</v>
      </c>
      <c r="PUP663" s="305" t="s">
        <v>1194</v>
      </c>
      <c r="PUQ663" s="305" t="s">
        <v>1194</v>
      </c>
      <c r="PUR663" s="305" t="s">
        <v>1194</v>
      </c>
      <c r="PUS663" s="305" t="s">
        <v>1194</v>
      </c>
      <c r="PUT663" s="305" t="s">
        <v>1194</v>
      </c>
      <c r="PUU663" s="305" t="s">
        <v>1194</v>
      </c>
      <c r="PUV663" s="305" t="s">
        <v>1194</v>
      </c>
      <c r="PUW663" s="305" t="s">
        <v>1194</v>
      </c>
      <c r="PUX663" s="305" t="s">
        <v>1194</v>
      </c>
      <c r="PUY663" s="305" t="s">
        <v>1194</v>
      </c>
      <c r="PUZ663" s="305" t="s">
        <v>1194</v>
      </c>
      <c r="PVA663" s="305" t="s">
        <v>1194</v>
      </c>
      <c r="PVB663" s="305" t="s">
        <v>1194</v>
      </c>
      <c r="PVC663" s="305" t="s">
        <v>1194</v>
      </c>
      <c r="PVD663" s="305" t="s">
        <v>1194</v>
      </c>
      <c r="PVE663" s="305" t="s">
        <v>1194</v>
      </c>
      <c r="PVF663" s="305" t="s">
        <v>1194</v>
      </c>
      <c r="PVG663" s="305" t="s">
        <v>1194</v>
      </c>
      <c r="PVH663" s="305" t="s">
        <v>1194</v>
      </c>
      <c r="PVI663" s="305" t="s">
        <v>1194</v>
      </c>
      <c r="PVJ663" s="305" t="s">
        <v>1194</v>
      </c>
      <c r="PVK663" s="305" t="s">
        <v>1194</v>
      </c>
      <c r="PVL663" s="305" t="s">
        <v>1194</v>
      </c>
      <c r="PVM663" s="305" t="s">
        <v>1194</v>
      </c>
      <c r="PVN663" s="305" t="s">
        <v>1194</v>
      </c>
      <c r="PVO663" s="305" t="s">
        <v>1194</v>
      </c>
      <c r="PVP663" s="305" t="s">
        <v>1194</v>
      </c>
      <c r="PVQ663" s="305" t="s">
        <v>1194</v>
      </c>
      <c r="PVR663" s="305" t="s">
        <v>1194</v>
      </c>
      <c r="PVS663" s="305" t="s">
        <v>1194</v>
      </c>
      <c r="PVT663" s="305" t="s">
        <v>1194</v>
      </c>
      <c r="PVU663" s="305" t="s">
        <v>1194</v>
      </c>
      <c r="PVV663" s="305" t="s">
        <v>1194</v>
      </c>
      <c r="PVW663" s="305" t="s">
        <v>1194</v>
      </c>
      <c r="PVX663" s="305" t="s">
        <v>1194</v>
      </c>
      <c r="PVY663" s="305" t="s">
        <v>1194</v>
      </c>
      <c r="PVZ663" s="305" t="s">
        <v>1194</v>
      </c>
      <c r="PWA663" s="305" t="s">
        <v>1194</v>
      </c>
      <c r="PWB663" s="305" t="s">
        <v>1194</v>
      </c>
      <c r="PWC663" s="305" t="s">
        <v>1194</v>
      </c>
      <c r="PWD663" s="305" t="s">
        <v>1194</v>
      </c>
      <c r="PWE663" s="305" t="s">
        <v>1194</v>
      </c>
      <c r="PWF663" s="305" t="s">
        <v>1194</v>
      </c>
      <c r="PWG663" s="305" t="s">
        <v>1194</v>
      </c>
      <c r="PWH663" s="305" t="s">
        <v>1194</v>
      </c>
      <c r="PWI663" s="305" t="s">
        <v>1194</v>
      </c>
      <c r="PWJ663" s="305" t="s">
        <v>1194</v>
      </c>
      <c r="PWK663" s="305" t="s">
        <v>1194</v>
      </c>
      <c r="PWL663" s="305" t="s">
        <v>1194</v>
      </c>
      <c r="PWM663" s="305" t="s">
        <v>1194</v>
      </c>
      <c r="PWN663" s="305" t="s">
        <v>1194</v>
      </c>
      <c r="PWO663" s="305" t="s">
        <v>1194</v>
      </c>
      <c r="PWP663" s="305" t="s">
        <v>1194</v>
      </c>
      <c r="PWQ663" s="305" t="s">
        <v>1194</v>
      </c>
      <c r="PWR663" s="305" t="s">
        <v>1194</v>
      </c>
      <c r="PWS663" s="305" t="s">
        <v>1194</v>
      </c>
      <c r="PWT663" s="305" t="s">
        <v>1194</v>
      </c>
      <c r="PWU663" s="305" t="s">
        <v>1194</v>
      </c>
      <c r="PWV663" s="305" t="s">
        <v>1194</v>
      </c>
      <c r="PWW663" s="305" t="s">
        <v>1194</v>
      </c>
      <c r="PWX663" s="305" t="s">
        <v>1194</v>
      </c>
      <c r="PWY663" s="305" t="s">
        <v>1194</v>
      </c>
      <c r="PWZ663" s="305" t="s">
        <v>1194</v>
      </c>
      <c r="PXA663" s="305" t="s">
        <v>1194</v>
      </c>
      <c r="PXB663" s="305" t="s">
        <v>1194</v>
      </c>
      <c r="PXC663" s="305" t="s">
        <v>1194</v>
      </c>
      <c r="PXD663" s="305" t="s">
        <v>1194</v>
      </c>
      <c r="PXE663" s="305" t="s">
        <v>1194</v>
      </c>
      <c r="PXF663" s="305" t="s">
        <v>1194</v>
      </c>
      <c r="PXG663" s="305" t="s">
        <v>1194</v>
      </c>
      <c r="PXH663" s="305" t="s">
        <v>1194</v>
      </c>
      <c r="PXI663" s="305" t="s">
        <v>1194</v>
      </c>
      <c r="PXJ663" s="305" t="s">
        <v>1194</v>
      </c>
      <c r="PXK663" s="305" t="s">
        <v>1194</v>
      </c>
      <c r="PXL663" s="305" t="s">
        <v>1194</v>
      </c>
      <c r="PXM663" s="305" t="s">
        <v>1194</v>
      </c>
      <c r="PXN663" s="305" t="s">
        <v>1194</v>
      </c>
      <c r="PXO663" s="305" t="s">
        <v>1194</v>
      </c>
      <c r="PXP663" s="305" t="s">
        <v>1194</v>
      </c>
      <c r="PXQ663" s="305" t="s">
        <v>1194</v>
      </c>
      <c r="PXR663" s="305" t="s">
        <v>1194</v>
      </c>
      <c r="PXS663" s="305" t="s">
        <v>1194</v>
      </c>
      <c r="PXT663" s="305" t="s">
        <v>1194</v>
      </c>
      <c r="PXU663" s="305" t="s">
        <v>1194</v>
      </c>
      <c r="PXV663" s="305" t="s">
        <v>1194</v>
      </c>
      <c r="PXW663" s="305" t="s">
        <v>1194</v>
      </c>
      <c r="PXX663" s="305" t="s">
        <v>1194</v>
      </c>
      <c r="PXY663" s="305" t="s">
        <v>1194</v>
      </c>
      <c r="PXZ663" s="305" t="s">
        <v>1194</v>
      </c>
      <c r="PYA663" s="305" t="s">
        <v>1194</v>
      </c>
      <c r="PYB663" s="305" t="s">
        <v>1194</v>
      </c>
      <c r="PYC663" s="305" t="s">
        <v>1194</v>
      </c>
      <c r="PYD663" s="305" t="s">
        <v>1194</v>
      </c>
      <c r="PYE663" s="305" t="s">
        <v>1194</v>
      </c>
      <c r="PYF663" s="305" t="s">
        <v>1194</v>
      </c>
      <c r="PYG663" s="305" t="s">
        <v>1194</v>
      </c>
      <c r="PYH663" s="305" t="s">
        <v>1194</v>
      </c>
      <c r="PYI663" s="305" t="s">
        <v>1194</v>
      </c>
      <c r="PYJ663" s="305" t="s">
        <v>1194</v>
      </c>
      <c r="PYK663" s="305" t="s">
        <v>1194</v>
      </c>
      <c r="PYL663" s="305" t="s">
        <v>1194</v>
      </c>
      <c r="PYM663" s="305" t="s">
        <v>1194</v>
      </c>
      <c r="PYN663" s="305" t="s">
        <v>1194</v>
      </c>
      <c r="PYO663" s="305" t="s">
        <v>1194</v>
      </c>
      <c r="PYP663" s="305" t="s">
        <v>1194</v>
      </c>
      <c r="PYQ663" s="305" t="s">
        <v>1194</v>
      </c>
      <c r="PYR663" s="305" t="s">
        <v>1194</v>
      </c>
      <c r="PYS663" s="305" t="s">
        <v>1194</v>
      </c>
      <c r="PYT663" s="305" t="s">
        <v>1194</v>
      </c>
      <c r="PYU663" s="305" t="s">
        <v>1194</v>
      </c>
      <c r="PYV663" s="305" t="s">
        <v>1194</v>
      </c>
      <c r="PYW663" s="305" t="s">
        <v>1194</v>
      </c>
      <c r="PYX663" s="305" t="s">
        <v>1194</v>
      </c>
      <c r="PYY663" s="305" t="s">
        <v>1194</v>
      </c>
      <c r="PYZ663" s="305" t="s">
        <v>1194</v>
      </c>
      <c r="PZA663" s="305" t="s">
        <v>1194</v>
      </c>
      <c r="PZB663" s="305" t="s">
        <v>1194</v>
      </c>
      <c r="PZC663" s="305" t="s">
        <v>1194</v>
      </c>
      <c r="PZD663" s="305" t="s">
        <v>1194</v>
      </c>
      <c r="PZE663" s="305" t="s">
        <v>1194</v>
      </c>
      <c r="PZF663" s="305" t="s">
        <v>1194</v>
      </c>
      <c r="PZG663" s="305" t="s">
        <v>1194</v>
      </c>
      <c r="PZH663" s="305" t="s">
        <v>1194</v>
      </c>
      <c r="PZI663" s="305" t="s">
        <v>1194</v>
      </c>
      <c r="PZJ663" s="305" t="s">
        <v>1194</v>
      </c>
      <c r="PZK663" s="305" t="s">
        <v>1194</v>
      </c>
      <c r="PZL663" s="305" t="s">
        <v>1194</v>
      </c>
      <c r="PZM663" s="305" t="s">
        <v>1194</v>
      </c>
      <c r="PZN663" s="305" t="s">
        <v>1194</v>
      </c>
      <c r="PZO663" s="305" t="s">
        <v>1194</v>
      </c>
      <c r="PZP663" s="305" t="s">
        <v>1194</v>
      </c>
      <c r="PZQ663" s="305" t="s">
        <v>1194</v>
      </c>
      <c r="PZR663" s="305" t="s">
        <v>1194</v>
      </c>
      <c r="PZS663" s="305" t="s">
        <v>1194</v>
      </c>
      <c r="PZT663" s="305" t="s">
        <v>1194</v>
      </c>
      <c r="PZU663" s="305" t="s">
        <v>1194</v>
      </c>
      <c r="PZV663" s="305" t="s">
        <v>1194</v>
      </c>
      <c r="PZW663" s="305" t="s">
        <v>1194</v>
      </c>
      <c r="PZX663" s="305" t="s">
        <v>1194</v>
      </c>
      <c r="PZY663" s="305" t="s">
        <v>1194</v>
      </c>
      <c r="PZZ663" s="305" t="s">
        <v>1194</v>
      </c>
      <c r="QAA663" s="305" t="s">
        <v>1194</v>
      </c>
      <c r="QAB663" s="305" t="s">
        <v>1194</v>
      </c>
      <c r="QAC663" s="305" t="s">
        <v>1194</v>
      </c>
      <c r="QAD663" s="305" t="s">
        <v>1194</v>
      </c>
      <c r="QAE663" s="305" t="s">
        <v>1194</v>
      </c>
      <c r="QAF663" s="305" t="s">
        <v>1194</v>
      </c>
      <c r="QAG663" s="305" t="s">
        <v>1194</v>
      </c>
      <c r="QAH663" s="305" t="s">
        <v>1194</v>
      </c>
      <c r="QAI663" s="305" t="s">
        <v>1194</v>
      </c>
      <c r="QAJ663" s="305" t="s">
        <v>1194</v>
      </c>
      <c r="QAK663" s="305" t="s">
        <v>1194</v>
      </c>
      <c r="QAL663" s="305" t="s">
        <v>1194</v>
      </c>
      <c r="QAM663" s="305" t="s">
        <v>1194</v>
      </c>
      <c r="QAN663" s="305" t="s">
        <v>1194</v>
      </c>
      <c r="QAO663" s="305" t="s">
        <v>1194</v>
      </c>
      <c r="QAP663" s="305" t="s">
        <v>1194</v>
      </c>
      <c r="QAQ663" s="305" t="s">
        <v>1194</v>
      </c>
      <c r="QAR663" s="305" t="s">
        <v>1194</v>
      </c>
      <c r="QAS663" s="305" t="s">
        <v>1194</v>
      </c>
      <c r="QAT663" s="305" t="s">
        <v>1194</v>
      </c>
      <c r="QAU663" s="305" t="s">
        <v>1194</v>
      </c>
      <c r="QAV663" s="305" t="s">
        <v>1194</v>
      </c>
      <c r="QAW663" s="305" t="s">
        <v>1194</v>
      </c>
      <c r="QAX663" s="305" t="s">
        <v>1194</v>
      </c>
      <c r="QAY663" s="305" t="s">
        <v>1194</v>
      </c>
      <c r="QAZ663" s="305" t="s">
        <v>1194</v>
      </c>
      <c r="QBA663" s="305" t="s">
        <v>1194</v>
      </c>
      <c r="QBB663" s="305" t="s">
        <v>1194</v>
      </c>
      <c r="QBC663" s="305" t="s">
        <v>1194</v>
      </c>
      <c r="QBD663" s="305" t="s">
        <v>1194</v>
      </c>
      <c r="QBE663" s="305" t="s">
        <v>1194</v>
      </c>
      <c r="QBF663" s="305" t="s">
        <v>1194</v>
      </c>
      <c r="QBG663" s="305" t="s">
        <v>1194</v>
      </c>
      <c r="QBH663" s="305" t="s">
        <v>1194</v>
      </c>
      <c r="QBI663" s="305" t="s">
        <v>1194</v>
      </c>
      <c r="QBJ663" s="305" t="s">
        <v>1194</v>
      </c>
      <c r="QBK663" s="305" t="s">
        <v>1194</v>
      </c>
      <c r="QBL663" s="305" t="s">
        <v>1194</v>
      </c>
      <c r="QBM663" s="305" t="s">
        <v>1194</v>
      </c>
      <c r="QBN663" s="305" t="s">
        <v>1194</v>
      </c>
      <c r="QBO663" s="305" t="s">
        <v>1194</v>
      </c>
      <c r="QBP663" s="305" t="s">
        <v>1194</v>
      </c>
      <c r="QBQ663" s="305" t="s">
        <v>1194</v>
      </c>
      <c r="QBR663" s="305" t="s">
        <v>1194</v>
      </c>
      <c r="QBS663" s="305" t="s">
        <v>1194</v>
      </c>
      <c r="QBT663" s="305" t="s">
        <v>1194</v>
      </c>
      <c r="QBU663" s="305" t="s">
        <v>1194</v>
      </c>
      <c r="QBV663" s="305" t="s">
        <v>1194</v>
      </c>
      <c r="QBW663" s="305" t="s">
        <v>1194</v>
      </c>
      <c r="QBX663" s="305" t="s">
        <v>1194</v>
      </c>
      <c r="QBY663" s="305" t="s">
        <v>1194</v>
      </c>
      <c r="QBZ663" s="305" t="s">
        <v>1194</v>
      </c>
      <c r="QCA663" s="305" t="s">
        <v>1194</v>
      </c>
      <c r="QCB663" s="305" t="s">
        <v>1194</v>
      </c>
      <c r="QCC663" s="305" t="s">
        <v>1194</v>
      </c>
      <c r="QCD663" s="305" t="s">
        <v>1194</v>
      </c>
      <c r="QCE663" s="305" t="s">
        <v>1194</v>
      </c>
      <c r="QCF663" s="305" t="s">
        <v>1194</v>
      </c>
      <c r="QCG663" s="305" t="s">
        <v>1194</v>
      </c>
      <c r="QCH663" s="305" t="s">
        <v>1194</v>
      </c>
      <c r="QCI663" s="305" t="s">
        <v>1194</v>
      </c>
      <c r="QCJ663" s="305" t="s">
        <v>1194</v>
      </c>
      <c r="QCK663" s="305" t="s">
        <v>1194</v>
      </c>
      <c r="QCL663" s="305" t="s">
        <v>1194</v>
      </c>
      <c r="QCM663" s="305" t="s">
        <v>1194</v>
      </c>
      <c r="QCN663" s="305" t="s">
        <v>1194</v>
      </c>
      <c r="QCO663" s="305" t="s">
        <v>1194</v>
      </c>
      <c r="QCP663" s="305" t="s">
        <v>1194</v>
      </c>
      <c r="QCQ663" s="305" t="s">
        <v>1194</v>
      </c>
      <c r="QCR663" s="305" t="s">
        <v>1194</v>
      </c>
      <c r="QCS663" s="305" t="s">
        <v>1194</v>
      </c>
      <c r="QCT663" s="305" t="s">
        <v>1194</v>
      </c>
      <c r="QCU663" s="305" t="s">
        <v>1194</v>
      </c>
      <c r="QCV663" s="305" t="s">
        <v>1194</v>
      </c>
      <c r="QCW663" s="305" t="s">
        <v>1194</v>
      </c>
      <c r="QCX663" s="305" t="s">
        <v>1194</v>
      </c>
      <c r="QCY663" s="305" t="s">
        <v>1194</v>
      </c>
      <c r="QCZ663" s="305" t="s">
        <v>1194</v>
      </c>
      <c r="QDA663" s="305" t="s">
        <v>1194</v>
      </c>
      <c r="QDB663" s="305" t="s">
        <v>1194</v>
      </c>
      <c r="QDC663" s="305" t="s">
        <v>1194</v>
      </c>
      <c r="QDD663" s="305" t="s">
        <v>1194</v>
      </c>
      <c r="QDE663" s="305" t="s">
        <v>1194</v>
      </c>
      <c r="QDF663" s="305" t="s">
        <v>1194</v>
      </c>
      <c r="QDG663" s="305" t="s">
        <v>1194</v>
      </c>
      <c r="QDH663" s="305" t="s">
        <v>1194</v>
      </c>
      <c r="QDI663" s="305" t="s">
        <v>1194</v>
      </c>
      <c r="QDJ663" s="305" t="s">
        <v>1194</v>
      </c>
      <c r="QDK663" s="305" t="s">
        <v>1194</v>
      </c>
      <c r="QDL663" s="305" t="s">
        <v>1194</v>
      </c>
      <c r="QDM663" s="305" t="s">
        <v>1194</v>
      </c>
      <c r="QDN663" s="305" t="s">
        <v>1194</v>
      </c>
      <c r="QDO663" s="305" t="s">
        <v>1194</v>
      </c>
      <c r="QDP663" s="305" t="s">
        <v>1194</v>
      </c>
      <c r="QDQ663" s="305" t="s">
        <v>1194</v>
      </c>
      <c r="QDR663" s="305" t="s">
        <v>1194</v>
      </c>
      <c r="QDS663" s="305" t="s">
        <v>1194</v>
      </c>
      <c r="QDT663" s="305" t="s">
        <v>1194</v>
      </c>
      <c r="QDU663" s="305" t="s">
        <v>1194</v>
      </c>
      <c r="QDV663" s="305" t="s">
        <v>1194</v>
      </c>
      <c r="QDW663" s="305" t="s">
        <v>1194</v>
      </c>
      <c r="QDX663" s="305" t="s">
        <v>1194</v>
      </c>
      <c r="QDY663" s="305" t="s">
        <v>1194</v>
      </c>
      <c r="QDZ663" s="305" t="s">
        <v>1194</v>
      </c>
      <c r="QEA663" s="305" t="s">
        <v>1194</v>
      </c>
      <c r="QEB663" s="305" t="s">
        <v>1194</v>
      </c>
      <c r="QEC663" s="305" t="s">
        <v>1194</v>
      </c>
      <c r="QED663" s="305" t="s">
        <v>1194</v>
      </c>
      <c r="QEE663" s="305" t="s">
        <v>1194</v>
      </c>
      <c r="QEF663" s="305" t="s">
        <v>1194</v>
      </c>
      <c r="QEG663" s="305" t="s">
        <v>1194</v>
      </c>
      <c r="QEH663" s="305" t="s">
        <v>1194</v>
      </c>
      <c r="QEI663" s="305" t="s">
        <v>1194</v>
      </c>
      <c r="QEJ663" s="305" t="s">
        <v>1194</v>
      </c>
      <c r="QEK663" s="305" t="s">
        <v>1194</v>
      </c>
      <c r="QEL663" s="305" t="s">
        <v>1194</v>
      </c>
      <c r="QEM663" s="305" t="s">
        <v>1194</v>
      </c>
      <c r="QEN663" s="305" t="s">
        <v>1194</v>
      </c>
      <c r="QEO663" s="305" t="s">
        <v>1194</v>
      </c>
      <c r="QEP663" s="305" t="s">
        <v>1194</v>
      </c>
      <c r="QEQ663" s="305" t="s">
        <v>1194</v>
      </c>
      <c r="QER663" s="305" t="s">
        <v>1194</v>
      </c>
      <c r="QES663" s="305" t="s">
        <v>1194</v>
      </c>
      <c r="QET663" s="305" t="s">
        <v>1194</v>
      </c>
      <c r="QEU663" s="305" t="s">
        <v>1194</v>
      </c>
      <c r="QEV663" s="305" t="s">
        <v>1194</v>
      </c>
      <c r="QEW663" s="305" t="s">
        <v>1194</v>
      </c>
      <c r="QEX663" s="305" t="s">
        <v>1194</v>
      </c>
      <c r="QEY663" s="305" t="s">
        <v>1194</v>
      </c>
      <c r="QEZ663" s="305" t="s">
        <v>1194</v>
      </c>
      <c r="QFA663" s="305" t="s">
        <v>1194</v>
      </c>
      <c r="QFB663" s="305" t="s">
        <v>1194</v>
      </c>
      <c r="QFC663" s="305" t="s">
        <v>1194</v>
      </c>
      <c r="QFD663" s="305" t="s">
        <v>1194</v>
      </c>
      <c r="QFE663" s="305" t="s">
        <v>1194</v>
      </c>
      <c r="QFF663" s="305" t="s">
        <v>1194</v>
      </c>
      <c r="QFG663" s="305" t="s">
        <v>1194</v>
      </c>
      <c r="QFH663" s="305" t="s">
        <v>1194</v>
      </c>
      <c r="QFI663" s="305" t="s">
        <v>1194</v>
      </c>
      <c r="QFJ663" s="305" t="s">
        <v>1194</v>
      </c>
      <c r="QFK663" s="305" t="s">
        <v>1194</v>
      </c>
      <c r="QFL663" s="305" t="s">
        <v>1194</v>
      </c>
      <c r="QFM663" s="305" t="s">
        <v>1194</v>
      </c>
      <c r="QFN663" s="305" t="s">
        <v>1194</v>
      </c>
      <c r="QFO663" s="305" t="s">
        <v>1194</v>
      </c>
      <c r="QFP663" s="305" t="s">
        <v>1194</v>
      </c>
      <c r="QFQ663" s="305" t="s">
        <v>1194</v>
      </c>
      <c r="QFR663" s="305" t="s">
        <v>1194</v>
      </c>
      <c r="QFS663" s="305" t="s">
        <v>1194</v>
      </c>
      <c r="QFT663" s="305" t="s">
        <v>1194</v>
      </c>
      <c r="QFU663" s="305" t="s">
        <v>1194</v>
      </c>
      <c r="QFV663" s="305" t="s">
        <v>1194</v>
      </c>
      <c r="QFW663" s="305" t="s">
        <v>1194</v>
      </c>
      <c r="QFX663" s="305" t="s">
        <v>1194</v>
      </c>
      <c r="QFY663" s="305" t="s">
        <v>1194</v>
      </c>
      <c r="QFZ663" s="305" t="s">
        <v>1194</v>
      </c>
      <c r="QGA663" s="305" t="s">
        <v>1194</v>
      </c>
      <c r="QGB663" s="305" t="s">
        <v>1194</v>
      </c>
      <c r="QGC663" s="305" t="s">
        <v>1194</v>
      </c>
      <c r="QGD663" s="305" t="s">
        <v>1194</v>
      </c>
      <c r="QGE663" s="305" t="s">
        <v>1194</v>
      </c>
      <c r="QGF663" s="305" t="s">
        <v>1194</v>
      </c>
      <c r="QGG663" s="305" t="s">
        <v>1194</v>
      </c>
      <c r="QGH663" s="305" t="s">
        <v>1194</v>
      </c>
      <c r="QGI663" s="305" t="s">
        <v>1194</v>
      </c>
      <c r="QGJ663" s="305" t="s">
        <v>1194</v>
      </c>
      <c r="QGK663" s="305" t="s">
        <v>1194</v>
      </c>
      <c r="QGL663" s="305" t="s">
        <v>1194</v>
      </c>
      <c r="QGM663" s="305" t="s">
        <v>1194</v>
      </c>
      <c r="QGN663" s="305" t="s">
        <v>1194</v>
      </c>
      <c r="QGO663" s="305" t="s">
        <v>1194</v>
      </c>
      <c r="QGP663" s="305" t="s">
        <v>1194</v>
      </c>
      <c r="QGQ663" s="305" t="s">
        <v>1194</v>
      </c>
      <c r="QGR663" s="305" t="s">
        <v>1194</v>
      </c>
      <c r="QGS663" s="305" t="s">
        <v>1194</v>
      </c>
      <c r="QGT663" s="305" t="s">
        <v>1194</v>
      </c>
      <c r="QGU663" s="305" t="s">
        <v>1194</v>
      </c>
      <c r="QGV663" s="305" t="s">
        <v>1194</v>
      </c>
      <c r="QGW663" s="305" t="s">
        <v>1194</v>
      </c>
      <c r="QGX663" s="305" t="s">
        <v>1194</v>
      </c>
      <c r="QGY663" s="305" t="s">
        <v>1194</v>
      </c>
      <c r="QGZ663" s="305" t="s">
        <v>1194</v>
      </c>
      <c r="QHA663" s="305" t="s">
        <v>1194</v>
      </c>
      <c r="QHB663" s="305" t="s">
        <v>1194</v>
      </c>
      <c r="QHC663" s="305" t="s">
        <v>1194</v>
      </c>
      <c r="QHD663" s="305" t="s">
        <v>1194</v>
      </c>
      <c r="QHE663" s="305" t="s">
        <v>1194</v>
      </c>
      <c r="QHF663" s="305" t="s">
        <v>1194</v>
      </c>
      <c r="QHG663" s="305" t="s">
        <v>1194</v>
      </c>
      <c r="QHH663" s="305" t="s">
        <v>1194</v>
      </c>
      <c r="QHI663" s="305" t="s">
        <v>1194</v>
      </c>
      <c r="QHJ663" s="305" t="s">
        <v>1194</v>
      </c>
      <c r="QHK663" s="305" t="s">
        <v>1194</v>
      </c>
      <c r="QHL663" s="305" t="s">
        <v>1194</v>
      </c>
      <c r="QHM663" s="305" t="s">
        <v>1194</v>
      </c>
      <c r="QHN663" s="305" t="s">
        <v>1194</v>
      </c>
      <c r="QHO663" s="305" t="s">
        <v>1194</v>
      </c>
      <c r="QHP663" s="305" t="s">
        <v>1194</v>
      </c>
      <c r="QHQ663" s="305" t="s">
        <v>1194</v>
      </c>
      <c r="QHR663" s="305" t="s">
        <v>1194</v>
      </c>
      <c r="QHS663" s="305" t="s">
        <v>1194</v>
      </c>
      <c r="QHT663" s="305" t="s">
        <v>1194</v>
      </c>
      <c r="QHU663" s="305" t="s">
        <v>1194</v>
      </c>
      <c r="QHV663" s="305" t="s">
        <v>1194</v>
      </c>
      <c r="QHW663" s="305" t="s">
        <v>1194</v>
      </c>
      <c r="QHX663" s="305" t="s">
        <v>1194</v>
      </c>
      <c r="QHY663" s="305" t="s">
        <v>1194</v>
      </c>
      <c r="QHZ663" s="305" t="s">
        <v>1194</v>
      </c>
      <c r="QIA663" s="305" t="s">
        <v>1194</v>
      </c>
      <c r="QIB663" s="305" t="s">
        <v>1194</v>
      </c>
      <c r="QIC663" s="305" t="s">
        <v>1194</v>
      </c>
      <c r="QID663" s="305" t="s">
        <v>1194</v>
      </c>
      <c r="QIE663" s="305" t="s">
        <v>1194</v>
      </c>
      <c r="QIF663" s="305" t="s">
        <v>1194</v>
      </c>
      <c r="QIG663" s="305" t="s">
        <v>1194</v>
      </c>
      <c r="QIH663" s="305" t="s">
        <v>1194</v>
      </c>
      <c r="QII663" s="305" t="s">
        <v>1194</v>
      </c>
      <c r="QIJ663" s="305" t="s">
        <v>1194</v>
      </c>
      <c r="QIK663" s="305" t="s">
        <v>1194</v>
      </c>
      <c r="QIL663" s="305" t="s">
        <v>1194</v>
      </c>
      <c r="QIM663" s="305" t="s">
        <v>1194</v>
      </c>
      <c r="QIN663" s="305" t="s">
        <v>1194</v>
      </c>
      <c r="QIO663" s="305" t="s">
        <v>1194</v>
      </c>
      <c r="QIP663" s="305" t="s">
        <v>1194</v>
      </c>
      <c r="QIQ663" s="305" t="s">
        <v>1194</v>
      </c>
      <c r="QIR663" s="305" t="s">
        <v>1194</v>
      </c>
      <c r="QIS663" s="305" t="s">
        <v>1194</v>
      </c>
      <c r="QIT663" s="305" t="s">
        <v>1194</v>
      </c>
      <c r="QIU663" s="305" t="s">
        <v>1194</v>
      </c>
      <c r="QIV663" s="305" t="s">
        <v>1194</v>
      </c>
      <c r="QIW663" s="305" t="s">
        <v>1194</v>
      </c>
      <c r="QIX663" s="305" t="s">
        <v>1194</v>
      </c>
      <c r="QIY663" s="305" t="s">
        <v>1194</v>
      </c>
      <c r="QIZ663" s="305" t="s">
        <v>1194</v>
      </c>
      <c r="QJA663" s="305" t="s">
        <v>1194</v>
      </c>
      <c r="QJB663" s="305" t="s">
        <v>1194</v>
      </c>
      <c r="QJC663" s="305" t="s">
        <v>1194</v>
      </c>
      <c r="QJD663" s="305" t="s">
        <v>1194</v>
      </c>
      <c r="QJE663" s="305" t="s">
        <v>1194</v>
      </c>
      <c r="QJF663" s="305" t="s">
        <v>1194</v>
      </c>
      <c r="QJG663" s="305" t="s">
        <v>1194</v>
      </c>
      <c r="QJH663" s="305" t="s">
        <v>1194</v>
      </c>
      <c r="QJI663" s="305" t="s">
        <v>1194</v>
      </c>
      <c r="QJJ663" s="305" t="s">
        <v>1194</v>
      </c>
      <c r="QJK663" s="305" t="s">
        <v>1194</v>
      </c>
      <c r="QJL663" s="305" t="s">
        <v>1194</v>
      </c>
      <c r="QJM663" s="305" t="s">
        <v>1194</v>
      </c>
      <c r="QJN663" s="305" t="s">
        <v>1194</v>
      </c>
      <c r="QJO663" s="305" t="s">
        <v>1194</v>
      </c>
      <c r="QJP663" s="305" t="s">
        <v>1194</v>
      </c>
      <c r="QJQ663" s="305" t="s">
        <v>1194</v>
      </c>
      <c r="QJR663" s="305" t="s">
        <v>1194</v>
      </c>
      <c r="QJS663" s="305" t="s">
        <v>1194</v>
      </c>
      <c r="QJT663" s="305" t="s">
        <v>1194</v>
      </c>
      <c r="QJU663" s="305" t="s">
        <v>1194</v>
      </c>
      <c r="QJV663" s="305" t="s">
        <v>1194</v>
      </c>
      <c r="QJW663" s="305" t="s">
        <v>1194</v>
      </c>
      <c r="QJX663" s="305" t="s">
        <v>1194</v>
      </c>
      <c r="QJY663" s="305" t="s">
        <v>1194</v>
      </c>
      <c r="QJZ663" s="305" t="s">
        <v>1194</v>
      </c>
      <c r="QKA663" s="305" t="s">
        <v>1194</v>
      </c>
      <c r="QKB663" s="305" t="s">
        <v>1194</v>
      </c>
      <c r="QKC663" s="305" t="s">
        <v>1194</v>
      </c>
      <c r="QKD663" s="305" t="s">
        <v>1194</v>
      </c>
      <c r="QKE663" s="305" t="s">
        <v>1194</v>
      </c>
      <c r="QKF663" s="305" t="s">
        <v>1194</v>
      </c>
      <c r="QKG663" s="305" t="s">
        <v>1194</v>
      </c>
      <c r="QKH663" s="305" t="s">
        <v>1194</v>
      </c>
      <c r="QKI663" s="305" t="s">
        <v>1194</v>
      </c>
      <c r="QKJ663" s="305" t="s">
        <v>1194</v>
      </c>
      <c r="QKK663" s="305" t="s">
        <v>1194</v>
      </c>
      <c r="QKL663" s="305" t="s">
        <v>1194</v>
      </c>
      <c r="QKM663" s="305" t="s">
        <v>1194</v>
      </c>
      <c r="QKN663" s="305" t="s">
        <v>1194</v>
      </c>
      <c r="QKO663" s="305" t="s">
        <v>1194</v>
      </c>
      <c r="QKP663" s="305" t="s">
        <v>1194</v>
      </c>
      <c r="QKQ663" s="305" t="s">
        <v>1194</v>
      </c>
      <c r="QKR663" s="305" t="s">
        <v>1194</v>
      </c>
      <c r="QKS663" s="305" t="s">
        <v>1194</v>
      </c>
      <c r="QKT663" s="305" t="s">
        <v>1194</v>
      </c>
      <c r="QKU663" s="305" t="s">
        <v>1194</v>
      </c>
      <c r="QKV663" s="305" t="s">
        <v>1194</v>
      </c>
      <c r="QKW663" s="305" t="s">
        <v>1194</v>
      </c>
      <c r="QKX663" s="305" t="s">
        <v>1194</v>
      </c>
      <c r="QKY663" s="305" t="s">
        <v>1194</v>
      </c>
      <c r="QKZ663" s="305" t="s">
        <v>1194</v>
      </c>
      <c r="QLA663" s="305" t="s">
        <v>1194</v>
      </c>
      <c r="QLB663" s="305" t="s">
        <v>1194</v>
      </c>
      <c r="QLC663" s="305" t="s">
        <v>1194</v>
      </c>
      <c r="QLD663" s="305" t="s">
        <v>1194</v>
      </c>
      <c r="QLE663" s="305" t="s">
        <v>1194</v>
      </c>
      <c r="QLF663" s="305" t="s">
        <v>1194</v>
      </c>
      <c r="QLG663" s="305" t="s">
        <v>1194</v>
      </c>
      <c r="QLH663" s="305" t="s">
        <v>1194</v>
      </c>
      <c r="QLI663" s="305" t="s">
        <v>1194</v>
      </c>
      <c r="QLJ663" s="305" t="s">
        <v>1194</v>
      </c>
      <c r="QLK663" s="305" t="s">
        <v>1194</v>
      </c>
      <c r="QLL663" s="305" t="s">
        <v>1194</v>
      </c>
      <c r="QLM663" s="305" t="s">
        <v>1194</v>
      </c>
      <c r="QLN663" s="305" t="s">
        <v>1194</v>
      </c>
      <c r="QLO663" s="305" t="s">
        <v>1194</v>
      </c>
      <c r="QLP663" s="305" t="s">
        <v>1194</v>
      </c>
      <c r="QLQ663" s="305" t="s">
        <v>1194</v>
      </c>
      <c r="QLR663" s="305" t="s">
        <v>1194</v>
      </c>
      <c r="QLS663" s="305" t="s">
        <v>1194</v>
      </c>
      <c r="QLT663" s="305" t="s">
        <v>1194</v>
      </c>
      <c r="QLU663" s="305" t="s">
        <v>1194</v>
      </c>
      <c r="QLV663" s="305" t="s">
        <v>1194</v>
      </c>
      <c r="QLW663" s="305" t="s">
        <v>1194</v>
      </c>
      <c r="QLX663" s="305" t="s">
        <v>1194</v>
      </c>
      <c r="QLY663" s="305" t="s">
        <v>1194</v>
      </c>
      <c r="QLZ663" s="305" t="s">
        <v>1194</v>
      </c>
      <c r="QMA663" s="305" t="s">
        <v>1194</v>
      </c>
      <c r="QMB663" s="305" t="s">
        <v>1194</v>
      </c>
      <c r="QMC663" s="305" t="s">
        <v>1194</v>
      </c>
      <c r="QMD663" s="305" t="s">
        <v>1194</v>
      </c>
      <c r="QME663" s="305" t="s">
        <v>1194</v>
      </c>
      <c r="QMF663" s="305" t="s">
        <v>1194</v>
      </c>
      <c r="QMG663" s="305" t="s">
        <v>1194</v>
      </c>
      <c r="QMH663" s="305" t="s">
        <v>1194</v>
      </c>
      <c r="QMI663" s="305" t="s">
        <v>1194</v>
      </c>
      <c r="QMJ663" s="305" t="s">
        <v>1194</v>
      </c>
      <c r="QMK663" s="305" t="s">
        <v>1194</v>
      </c>
      <c r="QML663" s="305" t="s">
        <v>1194</v>
      </c>
      <c r="QMM663" s="305" t="s">
        <v>1194</v>
      </c>
      <c r="QMN663" s="305" t="s">
        <v>1194</v>
      </c>
      <c r="QMO663" s="305" t="s">
        <v>1194</v>
      </c>
      <c r="QMP663" s="305" t="s">
        <v>1194</v>
      </c>
      <c r="QMQ663" s="305" t="s">
        <v>1194</v>
      </c>
      <c r="QMR663" s="305" t="s">
        <v>1194</v>
      </c>
      <c r="QMS663" s="305" t="s">
        <v>1194</v>
      </c>
      <c r="QMT663" s="305" t="s">
        <v>1194</v>
      </c>
      <c r="QMU663" s="305" t="s">
        <v>1194</v>
      </c>
      <c r="QMV663" s="305" t="s">
        <v>1194</v>
      </c>
      <c r="QMW663" s="305" t="s">
        <v>1194</v>
      </c>
      <c r="QMX663" s="305" t="s">
        <v>1194</v>
      </c>
      <c r="QMY663" s="305" t="s">
        <v>1194</v>
      </c>
      <c r="QMZ663" s="305" t="s">
        <v>1194</v>
      </c>
      <c r="QNA663" s="305" t="s">
        <v>1194</v>
      </c>
      <c r="QNB663" s="305" t="s">
        <v>1194</v>
      </c>
      <c r="QNC663" s="305" t="s">
        <v>1194</v>
      </c>
      <c r="QND663" s="305" t="s">
        <v>1194</v>
      </c>
      <c r="QNE663" s="305" t="s">
        <v>1194</v>
      </c>
      <c r="QNF663" s="305" t="s">
        <v>1194</v>
      </c>
      <c r="QNG663" s="305" t="s">
        <v>1194</v>
      </c>
      <c r="QNH663" s="305" t="s">
        <v>1194</v>
      </c>
      <c r="QNI663" s="305" t="s">
        <v>1194</v>
      </c>
      <c r="QNJ663" s="305" t="s">
        <v>1194</v>
      </c>
      <c r="QNK663" s="305" t="s">
        <v>1194</v>
      </c>
      <c r="QNL663" s="305" t="s">
        <v>1194</v>
      </c>
      <c r="QNM663" s="305" t="s">
        <v>1194</v>
      </c>
      <c r="QNN663" s="305" t="s">
        <v>1194</v>
      </c>
      <c r="QNO663" s="305" t="s">
        <v>1194</v>
      </c>
      <c r="QNP663" s="305" t="s">
        <v>1194</v>
      </c>
      <c r="QNQ663" s="305" t="s">
        <v>1194</v>
      </c>
      <c r="QNR663" s="305" t="s">
        <v>1194</v>
      </c>
      <c r="QNS663" s="305" t="s">
        <v>1194</v>
      </c>
      <c r="QNT663" s="305" t="s">
        <v>1194</v>
      </c>
      <c r="QNU663" s="305" t="s">
        <v>1194</v>
      </c>
      <c r="QNV663" s="305" t="s">
        <v>1194</v>
      </c>
      <c r="QNW663" s="305" t="s">
        <v>1194</v>
      </c>
      <c r="QNX663" s="305" t="s">
        <v>1194</v>
      </c>
      <c r="QNY663" s="305" t="s">
        <v>1194</v>
      </c>
      <c r="QNZ663" s="305" t="s">
        <v>1194</v>
      </c>
      <c r="QOA663" s="305" t="s">
        <v>1194</v>
      </c>
      <c r="QOB663" s="305" t="s">
        <v>1194</v>
      </c>
      <c r="QOC663" s="305" t="s">
        <v>1194</v>
      </c>
      <c r="QOD663" s="305" t="s">
        <v>1194</v>
      </c>
      <c r="QOE663" s="305" t="s">
        <v>1194</v>
      </c>
      <c r="QOF663" s="305" t="s">
        <v>1194</v>
      </c>
      <c r="QOG663" s="305" t="s">
        <v>1194</v>
      </c>
      <c r="QOH663" s="305" t="s">
        <v>1194</v>
      </c>
      <c r="QOI663" s="305" t="s">
        <v>1194</v>
      </c>
      <c r="QOJ663" s="305" t="s">
        <v>1194</v>
      </c>
      <c r="QOK663" s="305" t="s">
        <v>1194</v>
      </c>
      <c r="QOL663" s="305" t="s">
        <v>1194</v>
      </c>
      <c r="QOM663" s="305" t="s">
        <v>1194</v>
      </c>
      <c r="QON663" s="305" t="s">
        <v>1194</v>
      </c>
      <c r="QOO663" s="305" t="s">
        <v>1194</v>
      </c>
      <c r="QOP663" s="305" t="s">
        <v>1194</v>
      </c>
      <c r="QOQ663" s="305" t="s">
        <v>1194</v>
      </c>
      <c r="QOR663" s="305" t="s">
        <v>1194</v>
      </c>
      <c r="QOS663" s="305" t="s">
        <v>1194</v>
      </c>
      <c r="QOT663" s="305" t="s">
        <v>1194</v>
      </c>
      <c r="QOU663" s="305" t="s">
        <v>1194</v>
      </c>
      <c r="QOV663" s="305" t="s">
        <v>1194</v>
      </c>
      <c r="QOW663" s="305" t="s">
        <v>1194</v>
      </c>
      <c r="QOX663" s="305" t="s">
        <v>1194</v>
      </c>
      <c r="QOY663" s="305" t="s">
        <v>1194</v>
      </c>
      <c r="QOZ663" s="305" t="s">
        <v>1194</v>
      </c>
      <c r="QPA663" s="305" t="s">
        <v>1194</v>
      </c>
      <c r="QPB663" s="305" t="s">
        <v>1194</v>
      </c>
      <c r="QPC663" s="305" t="s">
        <v>1194</v>
      </c>
      <c r="QPD663" s="305" t="s">
        <v>1194</v>
      </c>
      <c r="QPE663" s="305" t="s">
        <v>1194</v>
      </c>
      <c r="QPF663" s="305" t="s">
        <v>1194</v>
      </c>
      <c r="QPG663" s="305" t="s">
        <v>1194</v>
      </c>
      <c r="QPH663" s="305" t="s">
        <v>1194</v>
      </c>
      <c r="QPI663" s="305" t="s">
        <v>1194</v>
      </c>
      <c r="QPJ663" s="305" t="s">
        <v>1194</v>
      </c>
      <c r="QPK663" s="305" t="s">
        <v>1194</v>
      </c>
      <c r="QPL663" s="305" t="s">
        <v>1194</v>
      </c>
      <c r="QPM663" s="305" t="s">
        <v>1194</v>
      </c>
      <c r="QPN663" s="305" t="s">
        <v>1194</v>
      </c>
      <c r="QPO663" s="305" t="s">
        <v>1194</v>
      </c>
      <c r="QPP663" s="305" t="s">
        <v>1194</v>
      </c>
      <c r="QPQ663" s="305" t="s">
        <v>1194</v>
      </c>
      <c r="QPR663" s="305" t="s">
        <v>1194</v>
      </c>
      <c r="QPS663" s="305" t="s">
        <v>1194</v>
      </c>
      <c r="QPT663" s="305" t="s">
        <v>1194</v>
      </c>
      <c r="QPU663" s="305" t="s">
        <v>1194</v>
      </c>
      <c r="QPV663" s="305" t="s">
        <v>1194</v>
      </c>
      <c r="QPW663" s="305" t="s">
        <v>1194</v>
      </c>
      <c r="QPX663" s="305" t="s">
        <v>1194</v>
      </c>
      <c r="QPY663" s="305" t="s">
        <v>1194</v>
      </c>
      <c r="QPZ663" s="305" t="s">
        <v>1194</v>
      </c>
      <c r="QQA663" s="305" t="s">
        <v>1194</v>
      </c>
      <c r="QQB663" s="305" t="s">
        <v>1194</v>
      </c>
      <c r="QQC663" s="305" t="s">
        <v>1194</v>
      </c>
      <c r="QQD663" s="305" t="s">
        <v>1194</v>
      </c>
      <c r="QQE663" s="305" t="s">
        <v>1194</v>
      </c>
      <c r="QQF663" s="305" t="s">
        <v>1194</v>
      </c>
      <c r="QQG663" s="305" t="s">
        <v>1194</v>
      </c>
      <c r="QQH663" s="305" t="s">
        <v>1194</v>
      </c>
      <c r="QQI663" s="305" t="s">
        <v>1194</v>
      </c>
      <c r="QQJ663" s="305" t="s">
        <v>1194</v>
      </c>
      <c r="QQK663" s="305" t="s">
        <v>1194</v>
      </c>
      <c r="QQL663" s="305" t="s">
        <v>1194</v>
      </c>
      <c r="QQM663" s="305" t="s">
        <v>1194</v>
      </c>
      <c r="QQN663" s="305" t="s">
        <v>1194</v>
      </c>
      <c r="QQO663" s="305" t="s">
        <v>1194</v>
      </c>
      <c r="QQP663" s="305" t="s">
        <v>1194</v>
      </c>
      <c r="QQQ663" s="305" t="s">
        <v>1194</v>
      </c>
      <c r="QQR663" s="305" t="s">
        <v>1194</v>
      </c>
      <c r="QQS663" s="305" t="s">
        <v>1194</v>
      </c>
      <c r="QQT663" s="305" t="s">
        <v>1194</v>
      </c>
      <c r="QQU663" s="305" t="s">
        <v>1194</v>
      </c>
      <c r="QQV663" s="305" t="s">
        <v>1194</v>
      </c>
      <c r="QQW663" s="305" t="s">
        <v>1194</v>
      </c>
      <c r="QQX663" s="305" t="s">
        <v>1194</v>
      </c>
      <c r="QQY663" s="305" t="s">
        <v>1194</v>
      </c>
      <c r="QQZ663" s="305" t="s">
        <v>1194</v>
      </c>
      <c r="QRA663" s="305" t="s">
        <v>1194</v>
      </c>
      <c r="QRB663" s="305" t="s">
        <v>1194</v>
      </c>
      <c r="QRC663" s="305" t="s">
        <v>1194</v>
      </c>
      <c r="QRD663" s="305" t="s">
        <v>1194</v>
      </c>
      <c r="QRE663" s="305" t="s">
        <v>1194</v>
      </c>
      <c r="QRF663" s="305" t="s">
        <v>1194</v>
      </c>
      <c r="QRG663" s="305" t="s">
        <v>1194</v>
      </c>
      <c r="QRH663" s="305" t="s">
        <v>1194</v>
      </c>
      <c r="QRI663" s="305" t="s">
        <v>1194</v>
      </c>
      <c r="QRJ663" s="305" t="s">
        <v>1194</v>
      </c>
      <c r="QRK663" s="305" t="s">
        <v>1194</v>
      </c>
      <c r="QRL663" s="305" t="s">
        <v>1194</v>
      </c>
      <c r="QRM663" s="305" t="s">
        <v>1194</v>
      </c>
      <c r="QRN663" s="305" t="s">
        <v>1194</v>
      </c>
      <c r="QRO663" s="305" t="s">
        <v>1194</v>
      </c>
      <c r="QRP663" s="305" t="s">
        <v>1194</v>
      </c>
      <c r="QRQ663" s="305" t="s">
        <v>1194</v>
      </c>
      <c r="QRR663" s="305" t="s">
        <v>1194</v>
      </c>
      <c r="QRS663" s="305" t="s">
        <v>1194</v>
      </c>
      <c r="QRT663" s="305" t="s">
        <v>1194</v>
      </c>
      <c r="QRU663" s="305" t="s">
        <v>1194</v>
      </c>
      <c r="QRV663" s="305" t="s">
        <v>1194</v>
      </c>
      <c r="QRW663" s="305" t="s">
        <v>1194</v>
      </c>
      <c r="QRX663" s="305" t="s">
        <v>1194</v>
      </c>
      <c r="QRY663" s="305" t="s">
        <v>1194</v>
      </c>
      <c r="QRZ663" s="305" t="s">
        <v>1194</v>
      </c>
      <c r="QSA663" s="305" t="s">
        <v>1194</v>
      </c>
      <c r="QSB663" s="305" t="s">
        <v>1194</v>
      </c>
      <c r="QSC663" s="305" t="s">
        <v>1194</v>
      </c>
      <c r="QSD663" s="305" t="s">
        <v>1194</v>
      </c>
      <c r="QSE663" s="305" t="s">
        <v>1194</v>
      </c>
      <c r="QSF663" s="305" t="s">
        <v>1194</v>
      </c>
      <c r="QSG663" s="305" t="s">
        <v>1194</v>
      </c>
      <c r="QSH663" s="305" t="s">
        <v>1194</v>
      </c>
      <c r="QSI663" s="305" t="s">
        <v>1194</v>
      </c>
      <c r="QSJ663" s="305" t="s">
        <v>1194</v>
      </c>
      <c r="QSK663" s="305" t="s">
        <v>1194</v>
      </c>
      <c r="QSL663" s="305" t="s">
        <v>1194</v>
      </c>
      <c r="QSM663" s="305" t="s">
        <v>1194</v>
      </c>
      <c r="QSN663" s="305" t="s">
        <v>1194</v>
      </c>
      <c r="QSO663" s="305" t="s">
        <v>1194</v>
      </c>
      <c r="QSP663" s="305" t="s">
        <v>1194</v>
      </c>
      <c r="QSQ663" s="305" t="s">
        <v>1194</v>
      </c>
      <c r="QSR663" s="305" t="s">
        <v>1194</v>
      </c>
      <c r="QSS663" s="305" t="s">
        <v>1194</v>
      </c>
      <c r="QST663" s="305" t="s">
        <v>1194</v>
      </c>
      <c r="QSU663" s="305" t="s">
        <v>1194</v>
      </c>
      <c r="QSV663" s="305" t="s">
        <v>1194</v>
      </c>
      <c r="QSW663" s="305" t="s">
        <v>1194</v>
      </c>
      <c r="QSX663" s="305" t="s">
        <v>1194</v>
      </c>
      <c r="QSY663" s="305" t="s">
        <v>1194</v>
      </c>
      <c r="QSZ663" s="305" t="s">
        <v>1194</v>
      </c>
      <c r="QTA663" s="305" t="s">
        <v>1194</v>
      </c>
      <c r="QTB663" s="305" t="s">
        <v>1194</v>
      </c>
      <c r="QTC663" s="305" t="s">
        <v>1194</v>
      </c>
      <c r="QTD663" s="305" t="s">
        <v>1194</v>
      </c>
      <c r="QTE663" s="305" t="s">
        <v>1194</v>
      </c>
      <c r="QTF663" s="305" t="s">
        <v>1194</v>
      </c>
      <c r="QTG663" s="305" t="s">
        <v>1194</v>
      </c>
      <c r="QTH663" s="305" t="s">
        <v>1194</v>
      </c>
      <c r="QTI663" s="305" t="s">
        <v>1194</v>
      </c>
      <c r="QTJ663" s="305" t="s">
        <v>1194</v>
      </c>
      <c r="QTK663" s="305" t="s">
        <v>1194</v>
      </c>
      <c r="QTL663" s="305" t="s">
        <v>1194</v>
      </c>
      <c r="QTM663" s="305" t="s">
        <v>1194</v>
      </c>
      <c r="QTN663" s="305" t="s">
        <v>1194</v>
      </c>
      <c r="QTO663" s="305" t="s">
        <v>1194</v>
      </c>
      <c r="QTP663" s="305" t="s">
        <v>1194</v>
      </c>
      <c r="QTQ663" s="305" t="s">
        <v>1194</v>
      </c>
      <c r="QTR663" s="305" t="s">
        <v>1194</v>
      </c>
      <c r="QTS663" s="305" t="s">
        <v>1194</v>
      </c>
      <c r="QTT663" s="305" t="s">
        <v>1194</v>
      </c>
      <c r="QTU663" s="305" t="s">
        <v>1194</v>
      </c>
      <c r="QTV663" s="305" t="s">
        <v>1194</v>
      </c>
      <c r="QTW663" s="305" t="s">
        <v>1194</v>
      </c>
      <c r="QTX663" s="305" t="s">
        <v>1194</v>
      </c>
      <c r="QTY663" s="305" t="s">
        <v>1194</v>
      </c>
      <c r="QTZ663" s="305" t="s">
        <v>1194</v>
      </c>
      <c r="QUA663" s="305" t="s">
        <v>1194</v>
      </c>
      <c r="QUB663" s="305" t="s">
        <v>1194</v>
      </c>
      <c r="QUC663" s="305" t="s">
        <v>1194</v>
      </c>
      <c r="QUD663" s="305" t="s">
        <v>1194</v>
      </c>
      <c r="QUE663" s="305" t="s">
        <v>1194</v>
      </c>
      <c r="QUF663" s="305" t="s">
        <v>1194</v>
      </c>
      <c r="QUG663" s="305" t="s">
        <v>1194</v>
      </c>
      <c r="QUH663" s="305" t="s">
        <v>1194</v>
      </c>
      <c r="QUI663" s="305" t="s">
        <v>1194</v>
      </c>
      <c r="QUJ663" s="305" t="s">
        <v>1194</v>
      </c>
      <c r="QUK663" s="305" t="s">
        <v>1194</v>
      </c>
      <c r="QUL663" s="305" t="s">
        <v>1194</v>
      </c>
      <c r="QUM663" s="305" t="s">
        <v>1194</v>
      </c>
      <c r="QUN663" s="305" t="s">
        <v>1194</v>
      </c>
      <c r="QUO663" s="305" t="s">
        <v>1194</v>
      </c>
      <c r="QUP663" s="305" t="s">
        <v>1194</v>
      </c>
      <c r="QUQ663" s="305" t="s">
        <v>1194</v>
      </c>
      <c r="QUR663" s="305" t="s">
        <v>1194</v>
      </c>
      <c r="QUS663" s="305" t="s">
        <v>1194</v>
      </c>
      <c r="QUT663" s="305" t="s">
        <v>1194</v>
      </c>
      <c r="QUU663" s="305" t="s">
        <v>1194</v>
      </c>
      <c r="QUV663" s="305" t="s">
        <v>1194</v>
      </c>
      <c r="QUW663" s="305" t="s">
        <v>1194</v>
      </c>
      <c r="QUX663" s="305" t="s">
        <v>1194</v>
      </c>
      <c r="QUY663" s="305" t="s">
        <v>1194</v>
      </c>
      <c r="QUZ663" s="305" t="s">
        <v>1194</v>
      </c>
      <c r="QVA663" s="305" t="s">
        <v>1194</v>
      </c>
      <c r="QVB663" s="305" t="s">
        <v>1194</v>
      </c>
      <c r="QVC663" s="305" t="s">
        <v>1194</v>
      </c>
      <c r="QVD663" s="305" t="s">
        <v>1194</v>
      </c>
      <c r="QVE663" s="305" t="s">
        <v>1194</v>
      </c>
      <c r="QVF663" s="305" t="s">
        <v>1194</v>
      </c>
      <c r="QVG663" s="305" t="s">
        <v>1194</v>
      </c>
      <c r="QVH663" s="305" t="s">
        <v>1194</v>
      </c>
      <c r="QVI663" s="305" t="s">
        <v>1194</v>
      </c>
      <c r="QVJ663" s="305" t="s">
        <v>1194</v>
      </c>
      <c r="QVK663" s="305" t="s">
        <v>1194</v>
      </c>
      <c r="QVL663" s="305" t="s">
        <v>1194</v>
      </c>
      <c r="QVM663" s="305" t="s">
        <v>1194</v>
      </c>
      <c r="QVN663" s="305" t="s">
        <v>1194</v>
      </c>
      <c r="QVO663" s="305" t="s">
        <v>1194</v>
      </c>
      <c r="QVP663" s="305" t="s">
        <v>1194</v>
      </c>
      <c r="QVQ663" s="305" t="s">
        <v>1194</v>
      </c>
      <c r="QVR663" s="305" t="s">
        <v>1194</v>
      </c>
      <c r="QVS663" s="305" t="s">
        <v>1194</v>
      </c>
      <c r="QVT663" s="305" t="s">
        <v>1194</v>
      </c>
      <c r="QVU663" s="305" t="s">
        <v>1194</v>
      </c>
      <c r="QVV663" s="305" t="s">
        <v>1194</v>
      </c>
      <c r="QVW663" s="305" t="s">
        <v>1194</v>
      </c>
      <c r="QVX663" s="305" t="s">
        <v>1194</v>
      </c>
      <c r="QVY663" s="305" t="s">
        <v>1194</v>
      </c>
      <c r="QVZ663" s="305" t="s">
        <v>1194</v>
      </c>
      <c r="QWA663" s="305" t="s">
        <v>1194</v>
      </c>
      <c r="QWB663" s="305" t="s">
        <v>1194</v>
      </c>
      <c r="QWC663" s="305" t="s">
        <v>1194</v>
      </c>
      <c r="QWD663" s="305" t="s">
        <v>1194</v>
      </c>
      <c r="QWE663" s="305" t="s">
        <v>1194</v>
      </c>
      <c r="QWF663" s="305" t="s">
        <v>1194</v>
      </c>
      <c r="QWG663" s="305" t="s">
        <v>1194</v>
      </c>
      <c r="QWH663" s="305" t="s">
        <v>1194</v>
      </c>
      <c r="QWI663" s="305" t="s">
        <v>1194</v>
      </c>
      <c r="QWJ663" s="305" t="s">
        <v>1194</v>
      </c>
      <c r="QWK663" s="305" t="s">
        <v>1194</v>
      </c>
      <c r="QWL663" s="305" t="s">
        <v>1194</v>
      </c>
      <c r="QWM663" s="305" t="s">
        <v>1194</v>
      </c>
      <c r="QWN663" s="305" t="s">
        <v>1194</v>
      </c>
      <c r="QWO663" s="305" t="s">
        <v>1194</v>
      </c>
      <c r="QWP663" s="305" t="s">
        <v>1194</v>
      </c>
      <c r="QWQ663" s="305" t="s">
        <v>1194</v>
      </c>
      <c r="QWR663" s="305" t="s">
        <v>1194</v>
      </c>
      <c r="QWS663" s="305" t="s">
        <v>1194</v>
      </c>
      <c r="QWT663" s="305" t="s">
        <v>1194</v>
      </c>
      <c r="QWU663" s="305" t="s">
        <v>1194</v>
      </c>
      <c r="QWV663" s="305" t="s">
        <v>1194</v>
      </c>
      <c r="QWW663" s="305" t="s">
        <v>1194</v>
      </c>
      <c r="QWX663" s="305" t="s">
        <v>1194</v>
      </c>
      <c r="QWY663" s="305" t="s">
        <v>1194</v>
      </c>
      <c r="QWZ663" s="305" t="s">
        <v>1194</v>
      </c>
      <c r="QXA663" s="305" t="s">
        <v>1194</v>
      </c>
      <c r="QXB663" s="305" t="s">
        <v>1194</v>
      </c>
      <c r="QXC663" s="305" t="s">
        <v>1194</v>
      </c>
      <c r="QXD663" s="305" t="s">
        <v>1194</v>
      </c>
      <c r="QXE663" s="305" t="s">
        <v>1194</v>
      </c>
      <c r="QXF663" s="305" t="s">
        <v>1194</v>
      </c>
      <c r="QXG663" s="305" t="s">
        <v>1194</v>
      </c>
      <c r="QXH663" s="305" t="s">
        <v>1194</v>
      </c>
      <c r="QXI663" s="305" t="s">
        <v>1194</v>
      </c>
      <c r="QXJ663" s="305" t="s">
        <v>1194</v>
      </c>
      <c r="QXK663" s="305" t="s">
        <v>1194</v>
      </c>
      <c r="QXL663" s="305" t="s">
        <v>1194</v>
      </c>
      <c r="QXM663" s="305" t="s">
        <v>1194</v>
      </c>
      <c r="QXN663" s="305" t="s">
        <v>1194</v>
      </c>
      <c r="QXO663" s="305" t="s">
        <v>1194</v>
      </c>
      <c r="QXP663" s="305" t="s">
        <v>1194</v>
      </c>
      <c r="QXQ663" s="305" t="s">
        <v>1194</v>
      </c>
      <c r="QXR663" s="305" t="s">
        <v>1194</v>
      </c>
      <c r="QXS663" s="305" t="s">
        <v>1194</v>
      </c>
      <c r="QXT663" s="305" t="s">
        <v>1194</v>
      </c>
      <c r="QXU663" s="305" t="s">
        <v>1194</v>
      </c>
      <c r="QXV663" s="305" t="s">
        <v>1194</v>
      </c>
      <c r="QXW663" s="305" t="s">
        <v>1194</v>
      </c>
      <c r="QXX663" s="305" t="s">
        <v>1194</v>
      </c>
      <c r="QXY663" s="305" t="s">
        <v>1194</v>
      </c>
      <c r="QXZ663" s="305" t="s">
        <v>1194</v>
      </c>
      <c r="QYA663" s="305" t="s">
        <v>1194</v>
      </c>
      <c r="QYB663" s="305" t="s">
        <v>1194</v>
      </c>
      <c r="QYC663" s="305" t="s">
        <v>1194</v>
      </c>
      <c r="QYD663" s="305" t="s">
        <v>1194</v>
      </c>
      <c r="QYE663" s="305" t="s">
        <v>1194</v>
      </c>
      <c r="QYF663" s="305" t="s">
        <v>1194</v>
      </c>
      <c r="QYG663" s="305" t="s">
        <v>1194</v>
      </c>
      <c r="QYH663" s="305" t="s">
        <v>1194</v>
      </c>
      <c r="QYI663" s="305" t="s">
        <v>1194</v>
      </c>
      <c r="QYJ663" s="305" t="s">
        <v>1194</v>
      </c>
      <c r="QYK663" s="305" t="s">
        <v>1194</v>
      </c>
      <c r="QYL663" s="305" t="s">
        <v>1194</v>
      </c>
      <c r="QYM663" s="305" t="s">
        <v>1194</v>
      </c>
      <c r="QYN663" s="305" t="s">
        <v>1194</v>
      </c>
      <c r="QYO663" s="305" t="s">
        <v>1194</v>
      </c>
      <c r="QYP663" s="305" t="s">
        <v>1194</v>
      </c>
      <c r="QYQ663" s="305" t="s">
        <v>1194</v>
      </c>
      <c r="QYR663" s="305" t="s">
        <v>1194</v>
      </c>
      <c r="QYS663" s="305" t="s">
        <v>1194</v>
      </c>
      <c r="QYT663" s="305" t="s">
        <v>1194</v>
      </c>
      <c r="QYU663" s="305" t="s">
        <v>1194</v>
      </c>
      <c r="QYV663" s="305" t="s">
        <v>1194</v>
      </c>
      <c r="QYW663" s="305" t="s">
        <v>1194</v>
      </c>
      <c r="QYX663" s="305" t="s">
        <v>1194</v>
      </c>
      <c r="QYY663" s="305" t="s">
        <v>1194</v>
      </c>
      <c r="QYZ663" s="305" t="s">
        <v>1194</v>
      </c>
      <c r="QZA663" s="305" t="s">
        <v>1194</v>
      </c>
      <c r="QZB663" s="305" t="s">
        <v>1194</v>
      </c>
      <c r="QZC663" s="305" t="s">
        <v>1194</v>
      </c>
      <c r="QZD663" s="305" t="s">
        <v>1194</v>
      </c>
      <c r="QZE663" s="305" t="s">
        <v>1194</v>
      </c>
      <c r="QZF663" s="305" t="s">
        <v>1194</v>
      </c>
      <c r="QZG663" s="305" t="s">
        <v>1194</v>
      </c>
      <c r="QZH663" s="305" t="s">
        <v>1194</v>
      </c>
      <c r="QZI663" s="305" t="s">
        <v>1194</v>
      </c>
      <c r="QZJ663" s="305" t="s">
        <v>1194</v>
      </c>
      <c r="QZK663" s="305" t="s">
        <v>1194</v>
      </c>
      <c r="QZL663" s="305" t="s">
        <v>1194</v>
      </c>
      <c r="QZM663" s="305" t="s">
        <v>1194</v>
      </c>
      <c r="QZN663" s="305" t="s">
        <v>1194</v>
      </c>
      <c r="QZO663" s="305" t="s">
        <v>1194</v>
      </c>
      <c r="QZP663" s="305" t="s">
        <v>1194</v>
      </c>
      <c r="QZQ663" s="305" t="s">
        <v>1194</v>
      </c>
      <c r="QZR663" s="305" t="s">
        <v>1194</v>
      </c>
      <c r="QZS663" s="305" t="s">
        <v>1194</v>
      </c>
      <c r="QZT663" s="305" t="s">
        <v>1194</v>
      </c>
      <c r="QZU663" s="305" t="s">
        <v>1194</v>
      </c>
      <c r="QZV663" s="305" t="s">
        <v>1194</v>
      </c>
      <c r="QZW663" s="305" t="s">
        <v>1194</v>
      </c>
      <c r="QZX663" s="305" t="s">
        <v>1194</v>
      </c>
      <c r="QZY663" s="305" t="s">
        <v>1194</v>
      </c>
      <c r="QZZ663" s="305" t="s">
        <v>1194</v>
      </c>
      <c r="RAA663" s="305" t="s">
        <v>1194</v>
      </c>
      <c r="RAB663" s="305" t="s">
        <v>1194</v>
      </c>
      <c r="RAC663" s="305" t="s">
        <v>1194</v>
      </c>
      <c r="RAD663" s="305" t="s">
        <v>1194</v>
      </c>
      <c r="RAE663" s="305" t="s">
        <v>1194</v>
      </c>
      <c r="RAF663" s="305" t="s">
        <v>1194</v>
      </c>
      <c r="RAG663" s="305" t="s">
        <v>1194</v>
      </c>
      <c r="RAH663" s="305" t="s">
        <v>1194</v>
      </c>
      <c r="RAI663" s="305" t="s">
        <v>1194</v>
      </c>
      <c r="RAJ663" s="305" t="s">
        <v>1194</v>
      </c>
      <c r="RAK663" s="305" t="s">
        <v>1194</v>
      </c>
      <c r="RAL663" s="305" t="s">
        <v>1194</v>
      </c>
      <c r="RAM663" s="305" t="s">
        <v>1194</v>
      </c>
      <c r="RAN663" s="305" t="s">
        <v>1194</v>
      </c>
      <c r="RAO663" s="305" t="s">
        <v>1194</v>
      </c>
      <c r="RAP663" s="305" t="s">
        <v>1194</v>
      </c>
      <c r="RAQ663" s="305" t="s">
        <v>1194</v>
      </c>
      <c r="RAR663" s="305" t="s">
        <v>1194</v>
      </c>
      <c r="RAS663" s="305" t="s">
        <v>1194</v>
      </c>
      <c r="RAT663" s="305" t="s">
        <v>1194</v>
      </c>
      <c r="RAU663" s="305" t="s">
        <v>1194</v>
      </c>
      <c r="RAV663" s="305" t="s">
        <v>1194</v>
      </c>
      <c r="RAW663" s="305" t="s">
        <v>1194</v>
      </c>
      <c r="RAX663" s="305" t="s">
        <v>1194</v>
      </c>
      <c r="RAY663" s="305" t="s">
        <v>1194</v>
      </c>
      <c r="RAZ663" s="305" t="s">
        <v>1194</v>
      </c>
      <c r="RBA663" s="305" t="s">
        <v>1194</v>
      </c>
      <c r="RBB663" s="305" t="s">
        <v>1194</v>
      </c>
      <c r="RBC663" s="305" t="s">
        <v>1194</v>
      </c>
      <c r="RBD663" s="305" t="s">
        <v>1194</v>
      </c>
      <c r="RBE663" s="305" t="s">
        <v>1194</v>
      </c>
      <c r="RBF663" s="305" t="s">
        <v>1194</v>
      </c>
      <c r="RBG663" s="305" t="s">
        <v>1194</v>
      </c>
      <c r="RBH663" s="305" t="s">
        <v>1194</v>
      </c>
      <c r="RBI663" s="305" t="s">
        <v>1194</v>
      </c>
      <c r="RBJ663" s="305" t="s">
        <v>1194</v>
      </c>
      <c r="RBK663" s="305" t="s">
        <v>1194</v>
      </c>
      <c r="RBL663" s="305" t="s">
        <v>1194</v>
      </c>
      <c r="RBM663" s="305" t="s">
        <v>1194</v>
      </c>
      <c r="RBN663" s="305" t="s">
        <v>1194</v>
      </c>
      <c r="RBO663" s="305" t="s">
        <v>1194</v>
      </c>
      <c r="RBP663" s="305" t="s">
        <v>1194</v>
      </c>
      <c r="RBQ663" s="305" t="s">
        <v>1194</v>
      </c>
      <c r="RBR663" s="305" t="s">
        <v>1194</v>
      </c>
      <c r="RBS663" s="305" t="s">
        <v>1194</v>
      </c>
      <c r="RBT663" s="305" t="s">
        <v>1194</v>
      </c>
      <c r="RBU663" s="305" t="s">
        <v>1194</v>
      </c>
      <c r="RBV663" s="305" t="s">
        <v>1194</v>
      </c>
      <c r="RBW663" s="305" t="s">
        <v>1194</v>
      </c>
      <c r="RBX663" s="305" t="s">
        <v>1194</v>
      </c>
      <c r="RBY663" s="305" t="s">
        <v>1194</v>
      </c>
      <c r="RBZ663" s="305" t="s">
        <v>1194</v>
      </c>
      <c r="RCA663" s="305" t="s">
        <v>1194</v>
      </c>
      <c r="RCB663" s="305" t="s">
        <v>1194</v>
      </c>
      <c r="RCC663" s="305" t="s">
        <v>1194</v>
      </c>
      <c r="RCD663" s="305" t="s">
        <v>1194</v>
      </c>
      <c r="RCE663" s="305" t="s">
        <v>1194</v>
      </c>
      <c r="RCF663" s="305" t="s">
        <v>1194</v>
      </c>
      <c r="RCG663" s="305" t="s">
        <v>1194</v>
      </c>
      <c r="RCH663" s="305" t="s">
        <v>1194</v>
      </c>
      <c r="RCI663" s="305" t="s">
        <v>1194</v>
      </c>
      <c r="RCJ663" s="305" t="s">
        <v>1194</v>
      </c>
      <c r="RCK663" s="305" t="s">
        <v>1194</v>
      </c>
      <c r="RCL663" s="305" t="s">
        <v>1194</v>
      </c>
      <c r="RCM663" s="305" t="s">
        <v>1194</v>
      </c>
      <c r="RCN663" s="305" t="s">
        <v>1194</v>
      </c>
      <c r="RCO663" s="305" t="s">
        <v>1194</v>
      </c>
      <c r="RCP663" s="305" t="s">
        <v>1194</v>
      </c>
      <c r="RCQ663" s="305" t="s">
        <v>1194</v>
      </c>
      <c r="RCR663" s="305" t="s">
        <v>1194</v>
      </c>
      <c r="RCS663" s="305" t="s">
        <v>1194</v>
      </c>
      <c r="RCT663" s="305" t="s">
        <v>1194</v>
      </c>
      <c r="RCU663" s="305" t="s">
        <v>1194</v>
      </c>
      <c r="RCV663" s="305" t="s">
        <v>1194</v>
      </c>
      <c r="RCW663" s="305" t="s">
        <v>1194</v>
      </c>
      <c r="RCX663" s="305" t="s">
        <v>1194</v>
      </c>
      <c r="RCY663" s="305" t="s">
        <v>1194</v>
      </c>
      <c r="RCZ663" s="305" t="s">
        <v>1194</v>
      </c>
      <c r="RDA663" s="305" t="s">
        <v>1194</v>
      </c>
      <c r="RDB663" s="305" t="s">
        <v>1194</v>
      </c>
      <c r="RDC663" s="305" t="s">
        <v>1194</v>
      </c>
      <c r="RDD663" s="305" t="s">
        <v>1194</v>
      </c>
      <c r="RDE663" s="305" t="s">
        <v>1194</v>
      </c>
      <c r="RDF663" s="305" t="s">
        <v>1194</v>
      </c>
      <c r="RDG663" s="305" t="s">
        <v>1194</v>
      </c>
      <c r="RDH663" s="305" t="s">
        <v>1194</v>
      </c>
      <c r="RDI663" s="305" t="s">
        <v>1194</v>
      </c>
      <c r="RDJ663" s="305" t="s">
        <v>1194</v>
      </c>
      <c r="RDK663" s="305" t="s">
        <v>1194</v>
      </c>
      <c r="RDL663" s="305" t="s">
        <v>1194</v>
      </c>
      <c r="RDM663" s="305" t="s">
        <v>1194</v>
      </c>
      <c r="RDN663" s="305" t="s">
        <v>1194</v>
      </c>
      <c r="RDO663" s="305" t="s">
        <v>1194</v>
      </c>
      <c r="RDP663" s="305" t="s">
        <v>1194</v>
      </c>
      <c r="RDQ663" s="305" t="s">
        <v>1194</v>
      </c>
      <c r="RDR663" s="305" t="s">
        <v>1194</v>
      </c>
      <c r="RDS663" s="305" t="s">
        <v>1194</v>
      </c>
      <c r="RDT663" s="305" t="s">
        <v>1194</v>
      </c>
      <c r="RDU663" s="305" t="s">
        <v>1194</v>
      </c>
      <c r="RDV663" s="305" t="s">
        <v>1194</v>
      </c>
      <c r="RDW663" s="305" t="s">
        <v>1194</v>
      </c>
      <c r="RDX663" s="305" t="s">
        <v>1194</v>
      </c>
      <c r="RDY663" s="305" t="s">
        <v>1194</v>
      </c>
      <c r="RDZ663" s="305" t="s">
        <v>1194</v>
      </c>
      <c r="REA663" s="305" t="s">
        <v>1194</v>
      </c>
      <c r="REB663" s="305" t="s">
        <v>1194</v>
      </c>
      <c r="REC663" s="305" t="s">
        <v>1194</v>
      </c>
      <c r="RED663" s="305" t="s">
        <v>1194</v>
      </c>
      <c r="REE663" s="305" t="s">
        <v>1194</v>
      </c>
      <c r="REF663" s="305" t="s">
        <v>1194</v>
      </c>
      <c r="REG663" s="305" t="s">
        <v>1194</v>
      </c>
      <c r="REH663" s="305" t="s">
        <v>1194</v>
      </c>
      <c r="REI663" s="305" t="s">
        <v>1194</v>
      </c>
      <c r="REJ663" s="305" t="s">
        <v>1194</v>
      </c>
      <c r="REK663" s="305" t="s">
        <v>1194</v>
      </c>
      <c r="REL663" s="305" t="s">
        <v>1194</v>
      </c>
      <c r="REM663" s="305" t="s">
        <v>1194</v>
      </c>
      <c r="REN663" s="305" t="s">
        <v>1194</v>
      </c>
      <c r="REO663" s="305" t="s">
        <v>1194</v>
      </c>
      <c r="REP663" s="305" t="s">
        <v>1194</v>
      </c>
      <c r="REQ663" s="305" t="s">
        <v>1194</v>
      </c>
      <c r="RER663" s="305" t="s">
        <v>1194</v>
      </c>
      <c r="RES663" s="305" t="s">
        <v>1194</v>
      </c>
      <c r="RET663" s="305" t="s">
        <v>1194</v>
      </c>
      <c r="REU663" s="305" t="s">
        <v>1194</v>
      </c>
      <c r="REV663" s="305" t="s">
        <v>1194</v>
      </c>
      <c r="REW663" s="305" t="s">
        <v>1194</v>
      </c>
      <c r="REX663" s="305" t="s">
        <v>1194</v>
      </c>
      <c r="REY663" s="305" t="s">
        <v>1194</v>
      </c>
      <c r="REZ663" s="305" t="s">
        <v>1194</v>
      </c>
      <c r="RFA663" s="305" t="s">
        <v>1194</v>
      </c>
      <c r="RFB663" s="305" t="s">
        <v>1194</v>
      </c>
      <c r="RFC663" s="305" t="s">
        <v>1194</v>
      </c>
      <c r="RFD663" s="305" t="s">
        <v>1194</v>
      </c>
      <c r="RFE663" s="305" t="s">
        <v>1194</v>
      </c>
      <c r="RFF663" s="305" t="s">
        <v>1194</v>
      </c>
      <c r="RFG663" s="305" t="s">
        <v>1194</v>
      </c>
      <c r="RFH663" s="305" t="s">
        <v>1194</v>
      </c>
      <c r="RFI663" s="305" t="s">
        <v>1194</v>
      </c>
      <c r="RFJ663" s="305" t="s">
        <v>1194</v>
      </c>
      <c r="RFK663" s="305" t="s">
        <v>1194</v>
      </c>
      <c r="RFL663" s="305" t="s">
        <v>1194</v>
      </c>
      <c r="RFM663" s="305" t="s">
        <v>1194</v>
      </c>
      <c r="RFN663" s="305" t="s">
        <v>1194</v>
      </c>
      <c r="RFO663" s="305" t="s">
        <v>1194</v>
      </c>
      <c r="RFP663" s="305" t="s">
        <v>1194</v>
      </c>
      <c r="RFQ663" s="305" t="s">
        <v>1194</v>
      </c>
      <c r="RFR663" s="305" t="s">
        <v>1194</v>
      </c>
      <c r="RFS663" s="305" t="s">
        <v>1194</v>
      </c>
      <c r="RFT663" s="305" t="s">
        <v>1194</v>
      </c>
      <c r="RFU663" s="305" t="s">
        <v>1194</v>
      </c>
      <c r="RFV663" s="305" t="s">
        <v>1194</v>
      </c>
      <c r="RFW663" s="305" t="s">
        <v>1194</v>
      </c>
      <c r="RFX663" s="305" t="s">
        <v>1194</v>
      </c>
      <c r="RFY663" s="305" t="s">
        <v>1194</v>
      </c>
      <c r="RFZ663" s="305" t="s">
        <v>1194</v>
      </c>
      <c r="RGA663" s="305" t="s">
        <v>1194</v>
      </c>
      <c r="RGB663" s="305" t="s">
        <v>1194</v>
      </c>
      <c r="RGC663" s="305" t="s">
        <v>1194</v>
      </c>
      <c r="RGD663" s="305" t="s">
        <v>1194</v>
      </c>
      <c r="RGE663" s="305" t="s">
        <v>1194</v>
      </c>
      <c r="RGF663" s="305" t="s">
        <v>1194</v>
      </c>
      <c r="RGG663" s="305" t="s">
        <v>1194</v>
      </c>
      <c r="RGH663" s="305" t="s">
        <v>1194</v>
      </c>
      <c r="RGI663" s="305" t="s">
        <v>1194</v>
      </c>
      <c r="RGJ663" s="305" t="s">
        <v>1194</v>
      </c>
      <c r="RGK663" s="305" t="s">
        <v>1194</v>
      </c>
      <c r="RGL663" s="305" t="s">
        <v>1194</v>
      </c>
      <c r="RGM663" s="305" t="s">
        <v>1194</v>
      </c>
      <c r="RGN663" s="305" t="s">
        <v>1194</v>
      </c>
      <c r="RGO663" s="305" t="s">
        <v>1194</v>
      </c>
      <c r="RGP663" s="305" t="s">
        <v>1194</v>
      </c>
      <c r="RGQ663" s="305" t="s">
        <v>1194</v>
      </c>
      <c r="RGR663" s="305" t="s">
        <v>1194</v>
      </c>
      <c r="RGS663" s="305" t="s">
        <v>1194</v>
      </c>
      <c r="RGT663" s="305" t="s">
        <v>1194</v>
      </c>
      <c r="RGU663" s="305" t="s">
        <v>1194</v>
      </c>
      <c r="RGV663" s="305" t="s">
        <v>1194</v>
      </c>
      <c r="RGW663" s="305" t="s">
        <v>1194</v>
      </c>
      <c r="RGX663" s="305" t="s">
        <v>1194</v>
      </c>
      <c r="RGY663" s="305" t="s">
        <v>1194</v>
      </c>
      <c r="RGZ663" s="305" t="s">
        <v>1194</v>
      </c>
      <c r="RHA663" s="305" t="s">
        <v>1194</v>
      </c>
      <c r="RHB663" s="305" t="s">
        <v>1194</v>
      </c>
      <c r="RHC663" s="305" t="s">
        <v>1194</v>
      </c>
      <c r="RHD663" s="305" t="s">
        <v>1194</v>
      </c>
      <c r="RHE663" s="305" t="s">
        <v>1194</v>
      </c>
      <c r="RHF663" s="305" t="s">
        <v>1194</v>
      </c>
      <c r="RHG663" s="305" t="s">
        <v>1194</v>
      </c>
      <c r="RHH663" s="305" t="s">
        <v>1194</v>
      </c>
      <c r="RHI663" s="305" t="s">
        <v>1194</v>
      </c>
      <c r="RHJ663" s="305" t="s">
        <v>1194</v>
      </c>
      <c r="RHK663" s="305" t="s">
        <v>1194</v>
      </c>
      <c r="RHL663" s="305" t="s">
        <v>1194</v>
      </c>
      <c r="RHM663" s="305" t="s">
        <v>1194</v>
      </c>
      <c r="RHN663" s="305" t="s">
        <v>1194</v>
      </c>
      <c r="RHO663" s="305" t="s">
        <v>1194</v>
      </c>
      <c r="RHP663" s="305" t="s">
        <v>1194</v>
      </c>
      <c r="RHQ663" s="305" t="s">
        <v>1194</v>
      </c>
      <c r="RHR663" s="305" t="s">
        <v>1194</v>
      </c>
      <c r="RHS663" s="305" t="s">
        <v>1194</v>
      </c>
      <c r="RHT663" s="305" t="s">
        <v>1194</v>
      </c>
      <c r="RHU663" s="305" t="s">
        <v>1194</v>
      </c>
      <c r="RHV663" s="305" t="s">
        <v>1194</v>
      </c>
      <c r="RHW663" s="305" t="s">
        <v>1194</v>
      </c>
      <c r="RHX663" s="305" t="s">
        <v>1194</v>
      </c>
      <c r="RHY663" s="305" t="s">
        <v>1194</v>
      </c>
      <c r="RHZ663" s="305" t="s">
        <v>1194</v>
      </c>
      <c r="RIA663" s="305" t="s">
        <v>1194</v>
      </c>
      <c r="RIB663" s="305" t="s">
        <v>1194</v>
      </c>
      <c r="RIC663" s="305" t="s">
        <v>1194</v>
      </c>
      <c r="RID663" s="305" t="s">
        <v>1194</v>
      </c>
      <c r="RIE663" s="305" t="s">
        <v>1194</v>
      </c>
      <c r="RIF663" s="305" t="s">
        <v>1194</v>
      </c>
      <c r="RIG663" s="305" t="s">
        <v>1194</v>
      </c>
      <c r="RIH663" s="305" t="s">
        <v>1194</v>
      </c>
      <c r="RII663" s="305" t="s">
        <v>1194</v>
      </c>
      <c r="RIJ663" s="305" t="s">
        <v>1194</v>
      </c>
      <c r="RIK663" s="305" t="s">
        <v>1194</v>
      </c>
      <c r="RIL663" s="305" t="s">
        <v>1194</v>
      </c>
      <c r="RIM663" s="305" t="s">
        <v>1194</v>
      </c>
      <c r="RIN663" s="305" t="s">
        <v>1194</v>
      </c>
      <c r="RIO663" s="305" t="s">
        <v>1194</v>
      </c>
      <c r="RIP663" s="305" t="s">
        <v>1194</v>
      </c>
      <c r="RIQ663" s="305" t="s">
        <v>1194</v>
      </c>
      <c r="RIR663" s="305" t="s">
        <v>1194</v>
      </c>
      <c r="RIS663" s="305" t="s">
        <v>1194</v>
      </c>
      <c r="RIT663" s="305" t="s">
        <v>1194</v>
      </c>
      <c r="RIU663" s="305" t="s">
        <v>1194</v>
      </c>
      <c r="RIV663" s="305" t="s">
        <v>1194</v>
      </c>
      <c r="RIW663" s="305" t="s">
        <v>1194</v>
      </c>
      <c r="RIX663" s="305" t="s">
        <v>1194</v>
      </c>
      <c r="RIY663" s="305" t="s">
        <v>1194</v>
      </c>
      <c r="RIZ663" s="305" t="s">
        <v>1194</v>
      </c>
      <c r="RJA663" s="305" t="s">
        <v>1194</v>
      </c>
      <c r="RJB663" s="305" t="s">
        <v>1194</v>
      </c>
      <c r="RJC663" s="305" t="s">
        <v>1194</v>
      </c>
      <c r="RJD663" s="305" t="s">
        <v>1194</v>
      </c>
      <c r="RJE663" s="305" t="s">
        <v>1194</v>
      </c>
      <c r="RJF663" s="305" t="s">
        <v>1194</v>
      </c>
      <c r="RJG663" s="305" t="s">
        <v>1194</v>
      </c>
      <c r="RJH663" s="305" t="s">
        <v>1194</v>
      </c>
      <c r="RJI663" s="305" t="s">
        <v>1194</v>
      </c>
      <c r="RJJ663" s="305" t="s">
        <v>1194</v>
      </c>
      <c r="RJK663" s="305" t="s">
        <v>1194</v>
      </c>
      <c r="RJL663" s="305" t="s">
        <v>1194</v>
      </c>
      <c r="RJM663" s="305" t="s">
        <v>1194</v>
      </c>
      <c r="RJN663" s="305" t="s">
        <v>1194</v>
      </c>
      <c r="RJO663" s="305" t="s">
        <v>1194</v>
      </c>
      <c r="RJP663" s="305" t="s">
        <v>1194</v>
      </c>
      <c r="RJQ663" s="305" t="s">
        <v>1194</v>
      </c>
      <c r="RJR663" s="305" t="s">
        <v>1194</v>
      </c>
      <c r="RJS663" s="305" t="s">
        <v>1194</v>
      </c>
      <c r="RJT663" s="305" t="s">
        <v>1194</v>
      </c>
      <c r="RJU663" s="305" t="s">
        <v>1194</v>
      </c>
      <c r="RJV663" s="305" t="s">
        <v>1194</v>
      </c>
      <c r="RJW663" s="305" t="s">
        <v>1194</v>
      </c>
      <c r="RJX663" s="305" t="s">
        <v>1194</v>
      </c>
      <c r="RJY663" s="305" t="s">
        <v>1194</v>
      </c>
      <c r="RJZ663" s="305" t="s">
        <v>1194</v>
      </c>
      <c r="RKA663" s="305" t="s">
        <v>1194</v>
      </c>
      <c r="RKB663" s="305" t="s">
        <v>1194</v>
      </c>
      <c r="RKC663" s="305" t="s">
        <v>1194</v>
      </c>
      <c r="RKD663" s="305" t="s">
        <v>1194</v>
      </c>
      <c r="RKE663" s="305" t="s">
        <v>1194</v>
      </c>
      <c r="RKF663" s="305" t="s">
        <v>1194</v>
      </c>
      <c r="RKG663" s="305" t="s">
        <v>1194</v>
      </c>
      <c r="RKH663" s="305" t="s">
        <v>1194</v>
      </c>
      <c r="RKI663" s="305" t="s">
        <v>1194</v>
      </c>
      <c r="RKJ663" s="305" t="s">
        <v>1194</v>
      </c>
      <c r="RKK663" s="305" t="s">
        <v>1194</v>
      </c>
      <c r="RKL663" s="305" t="s">
        <v>1194</v>
      </c>
      <c r="RKM663" s="305" t="s">
        <v>1194</v>
      </c>
      <c r="RKN663" s="305" t="s">
        <v>1194</v>
      </c>
      <c r="RKO663" s="305" t="s">
        <v>1194</v>
      </c>
      <c r="RKP663" s="305" t="s">
        <v>1194</v>
      </c>
      <c r="RKQ663" s="305" t="s">
        <v>1194</v>
      </c>
      <c r="RKR663" s="305" t="s">
        <v>1194</v>
      </c>
      <c r="RKS663" s="305" t="s">
        <v>1194</v>
      </c>
      <c r="RKT663" s="305" t="s">
        <v>1194</v>
      </c>
      <c r="RKU663" s="305" t="s">
        <v>1194</v>
      </c>
      <c r="RKV663" s="305" t="s">
        <v>1194</v>
      </c>
      <c r="RKW663" s="305" t="s">
        <v>1194</v>
      </c>
      <c r="RKX663" s="305" t="s">
        <v>1194</v>
      </c>
      <c r="RKY663" s="305" t="s">
        <v>1194</v>
      </c>
      <c r="RKZ663" s="305" t="s">
        <v>1194</v>
      </c>
      <c r="RLA663" s="305" t="s">
        <v>1194</v>
      </c>
      <c r="RLB663" s="305" t="s">
        <v>1194</v>
      </c>
      <c r="RLC663" s="305" t="s">
        <v>1194</v>
      </c>
      <c r="RLD663" s="305" t="s">
        <v>1194</v>
      </c>
      <c r="RLE663" s="305" t="s">
        <v>1194</v>
      </c>
      <c r="RLF663" s="305" t="s">
        <v>1194</v>
      </c>
      <c r="RLG663" s="305" t="s">
        <v>1194</v>
      </c>
      <c r="RLH663" s="305" t="s">
        <v>1194</v>
      </c>
      <c r="RLI663" s="305" t="s">
        <v>1194</v>
      </c>
      <c r="RLJ663" s="305" t="s">
        <v>1194</v>
      </c>
      <c r="RLK663" s="305" t="s">
        <v>1194</v>
      </c>
      <c r="RLL663" s="305" t="s">
        <v>1194</v>
      </c>
      <c r="RLM663" s="305" t="s">
        <v>1194</v>
      </c>
      <c r="RLN663" s="305" t="s">
        <v>1194</v>
      </c>
      <c r="RLO663" s="305" t="s">
        <v>1194</v>
      </c>
      <c r="RLP663" s="305" t="s">
        <v>1194</v>
      </c>
      <c r="RLQ663" s="305" t="s">
        <v>1194</v>
      </c>
      <c r="RLR663" s="305" t="s">
        <v>1194</v>
      </c>
      <c r="RLS663" s="305" t="s">
        <v>1194</v>
      </c>
      <c r="RLT663" s="305" t="s">
        <v>1194</v>
      </c>
      <c r="RLU663" s="305" t="s">
        <v>1194</v>
      </c>
      <c r="RLV663" s="305" t="s">
        <v>1194</v>
      </c>
      <c r="RLW663" s="305" t="s">
        <v>1194</v>
      </c>
      <c r="RLX663" s="305" t="s">
        <v>1194</v>
      </c>
      <c r="RLY663" s="305" t="s">
        <v>1194</v>
      </c>
      <c r="RLZ663" s="305" t="s">
        <v>1194</v>
      </c>
      <c r="RMA663" s="305" t="s">
        <v>1194</v>
      </c>
      <c r="RMB663" s="305" t="s">
        <v>1194</v>
      </c>
      <c r="RMC663" s="305" t="s">
        <v>1194</v>
      </c>
      <c r="RMD663" s="305" t="s">
        <v>1194</v>
      </c>
      <c r="RME663" s="305" t="s">
        <v>1194</v>
      </c>
      <c r="RMF663" s="305" t="s">
        <v>1194</v>
      </c>
      <c r="RMG663" s="305" t="s">
        <v>1194</v>
      </c>
      <c r="RMH663" s="305" t="s">
        <v>1194</v>
      </c>
      <c r="RMI663" s="305" t="s">
        <v>1194</v>
      </c>
      <c r="RMJ663" s="305" t="s">
        <v>1194</v>
      </c>
      <c r="RMK663" s="305" t="s">
        <v>1194</v>
      </c>
      <c r="RML663" s="305" t="s">
        <v>1194</v>
      </c>
      <c r="RMM663" s="305" t="s">
        <v>1194</v>
      </c>
      <c r="RMN663" s="305" t="s">
        <v>1194</v>
      </c>
      <c r="RMO663" s="305" t="s">
        <v>1194</v>
      </c>
      <c r="RMP663" s="305" t="s">
        <v>1194</v>
      </c>
      <c r="RMQ663" s="305" t="s">
        <v>1194</v>
      </c>
      <c r="RMR663" s="305" t="s">
        <v>1194</v>
      </c>
      <c r="RMS663" s="305" t="s">
        <v>1194</v>
      </c>
      <c r="RMT663" s="305" t="s">
        <v>1194</v>
      </c>
      <c r="RMU663" s="305" t="s">
        <v>1194</v>
      </c>
      <c r="RMV663" s="305" t="s">
        <v>1194</v>
      </c>
      <c r="RMW663" s="305" t="s">
        <v>1194</v>
      </c>
      <c r="RMX663" s="305" t="s">
        <v>1194</v>
      </c>
      <c r="RMY663" s="305" t="s">
        <v>1194</v>
      </c>
      <c r="RMZ663" s="305" t="s">
        <v>1194</v>
      </c>
      <c r="RNA663" s="305" t="s">
        <v>1194</v>
      </c>
      <c r="RNB663" s="305" t="s">
        <v>1194</v>
      </c>
      <c r="RNC663" s="305" t="s">
        <v>1194</v>
      </c>
      <c r="RND663" s="305" t="s">
        <v>1194</v>
      </c>
      <c r="RNE663" s="305" t="s">
        <v>1194</v>
      </c>
      <c r="RNF663" s="305" t="s">
        <v>1194</v>
      </c>
      <c r="RNG663" s="305" t="s">
        <v>1194</v>
      </c>
      <c r="RNH663" s="305" t="s">
        <v>1194</v>
      </c>
      <c r="RNI663" s="305" t="s">
        <v>1194</v>
      </c>
      <c r="RNJ663" s="305" t="s">
        <v>1194</v>
      </c>
      <c r="RNK663" s="305" t="s">
        <v>1194</v>
      </c>
      <c r="RNL663" s="305" t="s">
        <v>1194</v>
      </c>
      <c r="RNM663" s="305" t="s">
        <v>1194</v>
      </c>
      <c r="RNN663" s="305" t="s">
        <v>1194</v>
      </c>
      <c r="RNO663" s="305" t="s">
        <v>1194</v>
      </c>
      <c r="RNP663" s="305" t="s">
        <v>1194</v>
      </c>
      <c r="RNQ663" s="305" t="s">
        <v>1194</v>
      </c>
      <c r="RNR663" s="305" t="s">
        <v>1194</v>
      </c>
      <c r="RNS663" s="305" t="s">
        <v>1194</v>
      </c>
      <c r="RNT663" s="305" t="s">
        <v>1194</v>
      </c>
      <c r="RNU663" s="305" t="s">
        <v>1194</v>
      </c>
      <c r="RNV663" s="305" t="s">
        <v>1194</v>
      </c>
      <c r="RNW663" s="305" t="s">
        <v>1194</v>
      </c>
      <c r="RNX663" s="305" t="s">
        <v>1194</v>
      </c>
      <c r="RNY663" s="305" t="s">
        <v>1194</v>
      </c>
      <c r="RNZ663" s="305" t="s">
        <v>1194</v>
      </c>
      <c r="ROA663" s="305" t="s">
        <v>1194</v>
      </c>
      <c r="ROB663" s="305" t="s">
        <v>1194</v>
      </c>
      <c r="ROC663" s="305" t="s">
        <v>1194</v>
      </c>
      <c r="ROD663" s="305" t="s">
        <v>1194</v>
      </c>
      <c r="ROE663" s="305" t="s">
        <v>1194</v>
      </c>
      <c r="ROF663" s="305" t="s">
        <v>1194</v>
      </c>
      <c r="ROG663" s="305" t="s">
        <v>1194</v>
      </c>
      <c r="ROH663" s="305" t="s">
        <v>1194</v>
      </c>
      <c r="ROI663" s="305" t="s">
        <v>1194</v>
      </c>
      <c r="ROJ663" s="305" t="s">
        <v>1194</v>
      </c>
      <c r="ROK663" s="305" t="s">
        <v>1194</v>
      </c>
      <c r="ROL663" s="305" t="s">
        <v>1194</v>
      </c>
      <c r="ROM663" s="305" t="s">
        <v>1194</v>
      </c>
      <c r="RON663" s="305" t="s">
        <v>1194</v>
      </c>
      <c r="ROO663" s="305" t="s">
        <v>1194</v>
      </c>
      <c r="ROP663" s="305" t="s">
        <v>1194</v>
      </c>
      <c r="ROQ663" s="305" t="s">
        <v>1194</v>
      </c>
      <c r="ROR663" s="305" t="s">
        <v>1194</v>
      </c>
      <c r="ROS663" s="305" t="s">
        <v>1194</v>
      </c>
      <c r="ROT663" s="305" t="s">
        <v>1194</v>
      </c>
      <c r="ROU663" s="305" t="s">
        <v>1194</v>
      </c>
      <c r="ROV663" s="305" t="s">
        <v>1194</v>
      </c>
      <c r="ROW663" s="305" t="s">
        <v>1194</v>
      </c>
      <c r="ROX663" s="305" t="s">
        <v>1194</v>
      </c>
      <c r="ROY663" s="305" t="s">
        <v>1194</v>
      </c>
      <c r="ROZ663" s="305" t="s">
        <v>1194</v>
      </c>
      <c r="RPA663" s="305" t="s">
        <v>1194</v>
      </c>
      <c r="RPB663" s="305" t="s">
        <v>1194</v>
      </c>
      <c r="RPC663" s="305" t="s">
        <v>1194</v>
      </c>
      <c r="RPD663" s="305" t="s">
        <v>1194</v>
      </c>
      <c r="RPE663" s="305" t="s">
        <v>1194</v>
      </c>
      <c r="RPF663" s="305" t="s">
        <v>1194</v>
      </c>
      <c r="RPG663" s="305" t="s">
        <v>1194</v>
      </c>
      <c r="RPH663" s="305" t="s">
        <v>1194</v>
      </c>
      <c r="RPI663" s="305" t="s">
        <v>1194</v>
      </c>
      <c r="RPJ663" s="305" t="s">
        <v>1194</v>
      </c>
      <c r="RPK663" s="305" t="s">
        <v>1194</v>
      </c>
      <c r="RPL663" s="305" t="s">
        <v>1194</v>
      </c>
      <c r="RPM663" s="305" t="s">
        <v>1194</v>
      </c>
      <c r="RPN663" s="305" t="s">
        <v>1194</v>
      </c>
      <c r="RPO663" s="305" t="s">
        <v>1194</v>
      </c>
      <c r="RPP663" s="305" t="s">
        <v>1194</v>
      </c>
      <c r="RPQ663" s="305" t="s">
        <v>1194</v>
      </c>
      <c r="RPR663" s="305" t="s">
        <v>1194</v>
      </c>
      <c r="RPS663" s="305" t="s">
        <v>1194</v>
      </c>
      <c r="RPT663" s="305" t="s">
        <v>1194</v>
      </c>
      <c r="RPU663" s="305" t="s">
        <v>1194</v>
      </c>
      <c r="RPV663" s="305" t="s">
        <v>1194</v>
      </c>
      <c r="RPW663" s="305" t="s">
        <v>1194</v>
      </c>
      <c r="RPX663" s="305" t="s">
        <v>1194</v>
      </c>
      <c r="RPY663" s="305" t="s">
        <v>1194</v>
      </c>
      <c r="RPZ663" s="305" t="s">
        <v>1194</v>
      </c>
      <c r="RQA663" s="305" t="s">
        <v>1194</v>
      </c>
      <c r="RQB663" s="305" t="s">
        <v>1194</v>
      </c>
      <c r="RQC663" s="305" t="s">
        <v>1194</v>
      </c>
      <c r="RQD663" s="305" t="s">
        <v>1194</v>
      </c>
      <c r="RQE663" s="305" t="s">
        <v>1194</v>
      </c>
      <c r="RQF663" s="305" t="s">
        <v>1194</v>
      </c>
      <c r="RQG663" s="305" t="s">
        <v>1194</v>
      </c>
      <c r="RQH663" s="305" t="s">
        <v>1194</v>
      </c>
      <c r="RQI663" s="305" t="s">
        <v>1194</v>
      </c>
      <c r="RQJ663" s="305" t="s">
        <v>1194</v>
      </c>
      <c r="RQK663" s="305" t="s">
        <v>1194</v>
      </c>
      <c r="RQL663" s="305" t="s">
        <v>1194</v>
      </c>
      <c r="RQM663" s="305" t="s">
        <v>1194</v>
      </c>
      <c r="RQN663" s="305" t="s">
        <v>1194</v>
      </c>
      <c r="RQO663" s="305" t="s">
        <v>1194</v>
      </c>
      <c r="RQP663" s="305" t="s">
        <v>1194</v>
      </c>
      <c r="RQQ663" s="305" t="s">
        <v>1194</v>
      </c>
      <c r="RQR663" s="305" t="s">
        <v>1194</v>
      </c>
      <c r="RQS663" s="305" t="s">
        <v>1194</v>
      </c>
      <c r="RQT663" s="305" t="s">
        <v>1194</v>
      </c>
      <c r="RQU663" s="305" t="s">
        <v>1194</v>
      </c>
      <c r="RQV663" s="305" t="s">
        <v>1194</v>
      </c>
      <c r="RQW663" s="305" t="s">
        <v>1194</v>
      </c>
      <c r="RQX663" s="305" t="s">
        <v>1194</v>
      </c>
      <c r="RQY663" s="305" t="s">
        <v>1194</v>
      </c>
      <c r="RQZ663" s="305" t="s">
        <v>1194</v>
      </c>
      <c r="RRA663" s="305" t="s">
        <v>1194</v>
      </c>
      <c r="RRB663" s="305" t="s">
        <v>1194</v>
      </c>
      <c r="RRC663" s="305" t="s">
        <v>1194</v>
      </c>
      <c r="RRD663" s="305" t="s">
        <v>1194</v>
      </c>
      <c r="RRE663" s="305" t="s">
        <v>1194</v>
      </c>
      <c r="RRF663" s="305" t="s">
        <v>1194</v>
      </c>
      <c r="RRG663" s="305" t="s">
        <v>1194</v>
      </c>
      <c r="RRH663" s="305" t="s">
        <v>1194</v>
      </c>
      <c r="RRI663" s="305" t="s">
        <v>1194</v>
      </c>
      <c r="RRJ663" s="305" t="s">
        <v>1194</v>
      </c>
      <c r="RRK663" s="305" t="s">
        <v>1194</v>
      </c>
      <c r="RRL663" s="305" t="s">
        <v>1194</v>
      </c>
      <c r="RRM663" s="305" t="s">
        <v>1194</v>
      </c>
      <c r="RRN663" s="305" t="s">
        <v>1194</v>
      </c>
      <c r="RRO663" s="305" t="s">
        <v>1194</v>
      </c>
      <c r="RRP663" s="305" t="s">
        <v>1194</v>
      </c>
      <c r="RRQ663" s="305" t="s">
        <v>1194</v>
      </c>
      <c r="RRR663" s="305" t="s">
        <v>1194</v>
      </c>
      <c r="RRS663" s="305" t="s">
        <v>1194</v>
      </c>
      <c r="RRT663" s="305" t="s">
        <v>1194</v>
      </c>
      <c r="RRU663" s="305" t="s">
        <v>1194</v>
      </c>
      <c r="RRV663" s="305" t="s">
        <v>1194</v>
      </c>
      <c r="RRW663" s="305" t="s">
        <v>1194</v>
      </c>
      <c r="RRX663" s="305" t="s">
        <v>1194</v>
      </c>
      <c r="RRY663" s="305" t="s">
        <v>1194</v>
      </c>
      <c r="RRZ663" s="305" t="s">
        <v>1194</v>
      </c>
      <c r="RSA663" s="305" t="s">
        <v>1194</v>
      </c>
      <c r="RSB663" s="305" t="s">
        <v>1194</v>
      </c>
      <c r="RSC663" s="305" t="s">
        <v>1194</v>
      </c>
      <c r="RSD663" s="305" t="s">
        <v>1194</v>
      </c>
      <c r="RSE663" s="305" t="s">
        <v>1194</v>
      </c>
      <c r="RSF663" s="305" t="s">
        <v>1194</v>
      </c>
      <c r="RSG663" s="305" t="s">
        <v>1194</v>
      </c>
      <c r="RSH663" s="305" t="s">
        <v>1194</v>
      </c>
      <c r="RSI663" s="305" t="s">
        <v>1194</v>
      </c>
      <c r="RSJ663" s="305" t="s">
        <v>1194</v>
      </c>
      <c r="RSK663" s="305" t="s">
        <v>1194</v>
      </c>
      <c r="RSL663" s="305" t="s">
        <v>1194</v>
      </c>
      <c r="RSM663" s="305" t="s">
        <v>1194</v>
      </c>
      <c r="RSN663" s="305" t="s">
        <v>1194</v>
      </c>
      <c r="RSO663" s="305" t="s">
        <v>1194</v>
      </c>
      <c r="RSP663" s="305" t="s">
        <v>1194</v>
      </c>
      <c r="RSQ663" s="305" t="s">
        <v>1194</v>
      </c>
      <c r="RSR663" s="305" t="s">
        <v>1194</v>
      </c>
      <c r="RSS663" s="305" t="s">
        <v>1194</v>
      </c>
      <c r="RST663" s="305" t="s">
        <v>1194</v>
      </c>
      <c r="RSU663" s="305" t="s">
        <v>1194</v>
      </c>
      <c r="RSV663" s="305" t="s">
        <v>1194</v>
      </c>
      <c r="RSW663" s="305" t="s">
        <v>1194</v>
      </c>
      <c r="RSX663" s="305" t="s">
        <v>1194</v>
      </c>
      <c r="RSY663" s="305" t="s">
        <v>1194</v>
      </c>
      <c r="RSZ663" s="305" t="s">
        <v>1194</v>
      </c>
      <c r="RTA663" s="305" t="s">
        <v>1194</v>
      </c>
      <c r="RTB663" s="305" t="s">
        <v>1194</v>
      </c>
      <c r="RTC663" s="305" t="s">
        <v>1194</v>
      </c>
      <c r="RTD663" s="305" t="s">
        <v>1194</v>
      </c>
      <c r="RTE663" s="305" t="s">
        <v>1194</v>
      </c>
      <c r="RTF663" s="305" t="s">
        <v>1194</v>
      </c>
      <c r="RTG663" s="305" t="s">
        <v>1194</v>
      </c>
      <c r="RTH663" s="305" t="s">
        <v>1194</v>
      </c>
      <c r="RTI663" s="305" t="s">
        <v>1194</v>
      </c>
      <c r="RTJ663" s="305" t="s">
        <v>1194</v>
      </c>
      <c r="RTK663" s="305" t="s">
        <v>1194</v>
      </c>
      <c r="RTL663" s="305" t="s">
        <v>1194</v>
      </c>
      <c r="RTM663" s="305" t="s">
        <v>1194</v>
      </c>
      <c r="RTN663" s="305" t="s">
        <v>1194</v>
      </c>
      <c r="RTO663" s="305" t="s">
        <v>1194</v>
      </c>
      <c r="RTP663" s="305" t="s">
        <v>1194</v>
      </c>
      <c r="RTQ663" s="305" t="s">
        <v>1194</v>
      </c>
      <c r="RTR663" s="305" t="s">
        <v>1194</v>
      </c>
      <c r="RTS663" s="305" t="s">
        <v>1194</v>
      </c>
      <c r="RTT663" s="305" t="s">
        <v>1194</v>
      </c>
      <c r="RTU663" s="305" t="s">
        <v>1194</v>
      </c>
      <c r="RTV663" s="305" t="s">
        <v>1194</v>
      </c>
      <c r="RTW663" s="305" t="s">
        <v>1194</v>
      </c>
      <c r="RTX663" s="305" t="s">
        <v>1194</v>
      </c>
      <c r="RTY663" s="305" t="s">
        <v>1194</v>
      </c>
      <c r="RTZ663" s="305" t="s">
        <v>1194</v>
      </c>
      <c r="RUA663" s="305" t="s">
        <v>1194</v>
      </c>
      <c r="RUB663" s="305" t="s">
        <v>1194</v>
      </c>
      <c r="RUC663" s="305" t="s">
        <v>1194</v>
      </c>
      <c r="RUD663" s="305" t="s">
        <v>1194</v>
      </c>
      <c r="RUE663" s="305" t="s">
        <v>1194</v>
      </c>
      <c r="RUF663" s="305" t="s">
        <v>1194</v>
      </c>
      <c r="RUG663" s="305" t="s">
        <v>1194</v>
      </c>
      <c r="RUH663" s="305" t="s">
        <v>1194</v>
      </c>
      <c r="RUI663" s="305" t="s">
        <v>1194</v>
      </c>
      <c r="RUJ663" s="305" t="s">
        <v>1194</v>
      </c>
      <c r="RUK663" s="305" t="s">
        <v>1194</v>
      </c>
      <c r="RUL663" s="305" t="s">
        <v>1194</v>
      </c>
      <c r="RUM663" s="305" t="s">
        <v>1194</v>
      </c>
      <c r="RUN663" s="305" t="s">
        <v>1194</v>
      </c>
      <c r="RUO663" s="305" t="s">
        <v>1194</v>
      </c>
      <c r="RUP663" s="305" t="s">
        <v>1194</v>
      </c>
      <c r="RUQ663" s="305" t="s">
        <v>1194</v>
      </c>
      <c r="RUR663" s="305" t="s">
        <v>1194</v>
      </c>
      <c r="RUS663" s="305" t="s">
        <v>1194</v>
      </c>
      <c r="RUT663" s="305" t="s">
        <v>1194</v>
      </c>
      <c r="RUU663" s="305" t="s">
        <v>1194</v>
      </c>
      <c r="RUV663" s="305" t="s">
        <v>1194</v>
      </c>
      <c r="RUW663" s="305" t="s">
        <v>1194</v>
      </c>
      <c r="RUX663" s="305" t="s">
        <v>1194</v>
      </c>
      <c r="RUY663" s="305" t="s">
        <v>1194</v>
      </c>
      <c r="RUZ663" s="305" t="s">
        <v>1194</v>
      </c>
      <c r="RVA663" s="305" t="s">
        <v>1194</v>
      </c>
      <c r="RVB663" s="305" t="s">
        <v>1194</v>
      </c>
      <c r="RVC663" s="305" t="s">
        <v>1194</v>
      </c>
      <c r="RVD663" s="305" t="s">
        <v>1194</v>
      </c>
      <c r="RVE663" s="305" t="s">
        <v>1194</v>
      </c>
      <c r="RVF663" s="305" t="s">
        <v>1194</v>
      </c>
      <c r="RVG663" s="305" t="s">
        <v>1194</v>
      </c>
      <c r="RVH663" s="305" t="s">
        <v>1194</v>
      </c>
      <c r="RVI663" s="305" t="s">
        <v>1194</v>
      </c>
      <c r="RVJ663" s="305" t="s">
        <v>1194</v>
      </c>
      <c r="RVK663" s="305" t="s">
        <v>1194</v>
      </c>
      <c r="RVL663" s="305" t="s">
        <v>1194</v>
      </c>
      <c r="RVM663" s="305" t="s">
        <v>1194</v>
      </c>
      <c r="RVN663" s="305" t="s">
        <v>1194</v>
      </c>
      <c r="RVO663" s="305" t="s">
        <v>1194</v>
      </c>
      <c r="RVP663" s="305" t="s">
        <v>1194</v>
      </c>
      <c r="RVQ663" s="305" t="s">
        <v>1194</v>
      </c>
      <c r="RVR663" s="305" t="s">
        <v>1194</v>
      </c>
      <c r="RVS663" s="305" t="s">
        <v>1194</v>
      </c>
      <c r="RVT663" s="305" t="s">
        <v>1194</v>
      </c>
      <c r="RVU663" s="305" t="s">
        <v>1194</v>
      </c>
      <c r="RVV663" s="305" t="s">
        <v>1194</v>
      </c>
      <c r="RVW663" s="305" t="s">
        <v>1194</v>
      </c>
      <c r="RVX663" s="305" t="s">
        <v>1194</v>
      </c>
      <c r="RVY663" s="305" t="s">
        <v>1194</v>
      </c>
      <c r="RVZ663" s="305" t="s">
        <v>1194</v>
      </c>
      <c r="RWA663" s="305" t="s">
        <v>1194</v>
      </c>
      <c r="RWB663" s="305" t="s">
        <v>1194</v>
      </c>
      <c r="RWC663" s="305" t="s">
        <v>1194</v>
      </c>
      <c r="RWD663" s="305" t="s">
        <v>1194</v>
      </c>
      <c r="RWE663" s="305" t="s">
        <v>1194</v>
      </c>
      <c r="RWF663" s="305" t="s">
        <v>1194</v>
      </c>
      <c r="RWG663" s="305" t="s">
        <v>1194</v>
      </c>
      <c r="RWH663" s="305" t="s">
        <v>1194</v>
      </c>
      <c r="RWI663" s="305" t="s">
        <v>1194</v>
      </c>
      <c r="RWJ663" s="305" t="s">
        <v>1194</v>
      </c>
      <c r="RWK663" s="305" t="s">
        <v>1194</v>
      </c>
      <c r="RWL663" s="305" t="s">
        <v>1194</v>
      </c>
      <c r="RWM663" s="305" t="s">
        <v>1194</v>
      </c>
      <c r="RWN663" s="305" t="s">
        <v>1194</v>
      </c>
      <c r="RWO663" s="305" t="s">
        <v>1194</v>
      </c>
      <c r="RWP663" s="305" t="s">
        <v>1194</v>
      </c>
      <c r="RWQ663" s="305" t="s">
        <v>1194</v>
      </c>
      <c r="RWR663" s="305" t="s">
        <v>1194</v>
      </c>
      <c r="RWS663" s="305" t="s">
        <v>1194</v>
      </c>
      <c r="RWT663" s="305" t="s">
        <v>1194</v>
      </c>
      <c r="RWU663" s="305" t="s">
        <v>1194</v>
      </c>
      <c r="RWV663" s="305" t="s">
        <v>1194</v>
      </c>
      <c r="RWW663" s="305" t="s">
        <v>1194</v>
      </c>
      <c r="RWX663" s="305" t="s">
        <v>1194</v>
      </c>
      <c r="RWY663" s="305" t="s">
        <v>1194</v>
      </c>
      <c r="RWZ663" s="305" t="s">
        <v>1194</v>
      </c>
      <c r="RXA663" s="305" t="s">
        <v>1194</v>
      </c>
      <c r="RXB663" s="305" t="s">
        <v>1194</v>
      </c>
      <c r="RXC663" s="305" t="s">
        <v>1194</v>
      </c>
      <c r="RXD663" s="305" t="s">
        <v>1194</v>
      </c>
      <c r="RXE663" s="305" t="s">
        <v>1194</v>
      </c>
      <c r="RXF663" s="305" t="s">
        <v>1194</v>
      </c>
      <c r="RXG663" s="305" t="s">
        <v>1194</v>
      </c>
      <c r="RXH663" s="305" t="s">
        <v>1194</v>
      </c>
      <c r="RXI663" s="305" t="s">
        <v>1194</v>
      </c>
      <c r="RXJ663" s="305" t="s">
        <v>1194</v>
      </c>
      <c r="RXK663" s="305" t="s">
        <v>1194</v>
      </c>
      <c r="RXL663" s="305" t="s">
        <v>1194</v>
      </c>
      <c r="RXM663" s="305" t="s">
        <v>1194</v>
      </c>
      <c r="RXN663" s="305" t="s">
        <v>1194</v>
      </c>
      <c r="RXO663" s="305" t="s">
        <v>1194</v>
      </c>
      <c r="RXP663" s="305" t="s">
        <v>1194</v>
      </c>
      <c r="RXQ663" s="305" t="s">
        <v>1194</v>
      </c>
      <c r="RXR663" s="305" t="s">
        <v>1194</v>
      </c>
      <c r="RXS663" s="305" t="s">
        <v>1194</v>
      </c>
      <c r="RXT663" s="305" t="s">
        <v>1194</v>
      </c>
      <c r="RXU663" s="305" t="s">
        <v>1194</v>
      </c>
      <c r="RXV663" s="305" t="s">
        <v>1194</v>
      </c>
      <c r="RXW663" s="305" t="s">
        <v>1194</v>
      </c>
      <c r="RXX663" s="305" t="s">
        <v>1194</v>
      </c>
      <c r="RXY663" s="305" t="s">
        <v>1194</v>
      </c>
      <c r="RXZ663" s="305" t="s">
        <v>1194</v>
      </c>
      <c r="RYA663" s="305" t="s">
        <v>1194</v>
      </c>
      <c r="RYB663" s="305" t="s">
        <v>1194</v>
      </c>
      <c r="RYC663" s="305" t="s">
        <v>1194</v>
      </c>
      <c r="RYD663" s="305" t="s">
        <v>1194</v>
      </c>
      <c r="RYE663" s="305" t="s">
        <v>1194</v>
      </c>
      <c r="RYF663" s="305" t="s">
        <v>1194</v>
      </c>
      <c r="RYG663" s="305" t="s">
        <v>1194</v>
      </c>
      <c r="RYH663" s="305" t="s">
        <v>1194</v>
      </c>
      <c r="RYI663" s="305" t="s">
        <v>1194</v>
      </c>
      <c r="RYJ663" s="305" t="s">
        <v>1194</v>
      </c>
      <c r="RYK663" s="305" t="s">
        <v>1194</v>
      </c>
      <c r="RYL663" s="305" t="s">
        <v>1194</v>
      </c>
      <c r="RYM663" s="305" t="s">
        <v>1194</v>
      </c>
      <c r="RYN663" s="305" t="s">
        <v>1194</v>
      </c>
      <c r="RYO663" s="305" t="s">
        <v>1194</v>
      </c>
      <c r="RYP663" s="305" t="s">
        <v>1194</v>
      </c>
      <c r="RYQ663" s="305" t="s">
        <v>1194</v>
      </c>
      <c r="RYR663" s="305" t="s">
        <v>1194</v>
      </c>
      <c r="RYS663" s="305" t="s">
        <v>1194</v>
      </c>
      <c r="RYT663" s="305" t="s">
        <v>1194</v>
      </c>
      <c r="RYU663" s="305" t="s">
        <v>1194</v>
      </c>
      <c r="RYV663" s="305" t="s">
        <v>1194</v>
      </c>
      <c r="RYW663" s="305" t="s">
        <v>1194</v>
      </c>
      <c r="RYX663" s="305" t="s">
        <v>1194</v>
      </c>
      <c r="RYY663" s="305" t="s">
        <v>1194</v>
      </c>
      <c r="RYZ663" s="305" t="s">
        <v>1194</v>
      </c>
      <c r="RZA663" s="305" t="s">
        <v>1194</v>
      </c>
      <c r="RZB663" s="305" t="s">
        <v>1194</v>
      </c>
      <c r="RZC663" s="305" t="s">
        <v>1194</v>
      </c>
      <c r="RZD663" s="305" t="s">
        <v>1194</v>
      </c>
      <c r="RZE663" s="305" t="s">
        <v>1194</v>
      </c>
      <c r="RZF663" s="305" t="s">
        <v>1194</v>
      </c>
      <c r="RZG663" s="305" t="s">
        <v>1194</v>
      </c>
      <c r="RZH663" s="305" t="s">
        <v>1194</v>
      </c>
      <c r="RZI663" s="305" t="s">
        <v>1194</v>
      </c>
      <c r="RZJ663" s="305" t="s">
        <v>1194</v>
      </c>
      <c r="RZK663" s="305" t="s">
        <v>1194</v>
      </c>
      <c r="RZL663" s="305" t="s">
        <v>1194</v>
      </c>
      <c r="RZM663" s="305" t="s">
        <v>1194</v>
      </c>
      <c r="RZN663" s="305" t="s">
        <v>1194</v>
      </c>
      <c r="RZO663" s="305" t="s">
        <v>1194</v>
      </c>
      <c r="RZP663" s="305" t="s">
        <v>1194</v>
      </c>
      <c r="RZQ663" s="305" t="s">
        <v>1194</v>
      </c>
      <c r="RZR663" s="305" t="s">
        <v>1194</v>
      </c>
      <c r="RZS663" s="305" t="s">
        <v>1194</v>
      </c>
      <c r="RZT663" s="305" t="s">
        <v>1194</v>
      </c>
      <c r="RZU663" s="305" t="s">
        <v>1194</v>
      </c>
      <c r="RZV663" s="305" t="s">
        <v>1194</v>
      </c>
      <c r="RZW663" s="305" t="s">
        <v>1194</v>
      </c>
      <c r="RZX663" s="305" t="s">
        <v>1194</v>
      </c>
      <c r="RZY663" s="305" t="s">
        <v>1194</v>
      </c>
      <c r="RZZ663" s="305" t="s">
        <v>1194</v>
      </c>
      <c r="SAA663" s="305" t="s">
        <v>1194</v>
      </c>
      <c r="SAB663" s="305" t="s">
        <v>1194</v>
      </c>
      <c r="SAC663" s="305" t="s">
        <v>1194</v>
      </c>
      <c r="SAD663" s="305" t="s">
        <v>1194</v>
      </c>
      <c r="SAE663" s="305" t="s">
        <v>1194</v>
      </c>
      <c r="SAF663" s="305" t="s">
        <v>1194</v>
      </c>
      <c r="SAG663" s="305" t="s">
        <v>1194</v>
      </c>
      <c r="SAH663" s="305" t="s">
        <v>1194</v>
      </c>
      <c r="SAI663" s="305" t="s">
        <v>1194</v>
      </c>
      <c r="SAJ663" s="305" t="s">
        <v>1194</v>
      </c>
      <c r="SAK663" s="305" t="s">
        <v>1194</v>
      </c>
      <c r="SAL663" s="305" t="s">
        <v>1194</v>
      </c>
      <c r="SAM663" s="305" t="s">
        <v>1194</v>
      </c>
      <c r="SAN663" s="305" t="s">
        <v>1194</v>
      </c>
      <c r="SAO663" s="305" t="s">
        <v>1194</v>
      </c>
      <c r="SAP663" s="305" t="s">
        <v>1194</v>
      </c>
      <c r="SAQ663" s="305" t="s">
        <v>1194</v>
      </c>
      <c r="SAR663" s="305" t="s">
        <v>1194</v>
      </c>
      <c r="SAS663" s="305" t="s">
        <v>1194</v>
      </c>
      <c r="SAT663" s="305" t="s">
        <v>1194</v>
      </c>
      <c r="SAU663" s="305" t="s">
        <v>1194</v>
      </c>
      <c r="SAV663" s="305" t="s">
        <v>1194</v>
      </c>
      <c r="SAW663" s="305" t="s">
        <v>1194</v>
      </c>
      <c r="SAX663" s="305" t="s">
        <v>1194</v>
      </c>
      <c r="SAY663" s="305" t="s">
        <v>1194</v>
      </c>
      <c r="SAZ663" s="305" t="s">
        <v>1194</v>
      </c>
      <c r="SBA663" s="305" t="s">
        <v>1194</v>
      </c>
      <c r="SBB663" s="305" t="s">
        <v>1194</v>
      </c>
      <c r="SBC663" s="305" t="s">
        <v>1194</v>
      </c>
      <c r="SBD663" s="305" t="s">
        <v>1194</v>
      </c>
      <c r="SBE663" s="305" t="s">
        <v>1194</v>
      </c>
      <c r="SBF663" s="305" t="s">
        <v>1194</v>
      </c>
      <c r="SBG663" s="305" t="s">
        <v>1194</v>
      </c>
      <c r="SBH663" s="305" t="s">
        <v>1194</v>
      </c>
      <c r="SBI663" s="305" t="s">
        <v>1194</v>
      </c>
      <c r="SBJ663" s="305" t="s">
        <v>1194</v>
      </c>
      <c r="SBK663" s="305" t="s">
        <v>1194</v>
      </c>
      <c r="SBL663" s="305" t="s">
        <v>1194</v>
      </c>
      <c r="SBM663" s="305" t="s">
        <v>1194</v>
      </c>
      <c r="SBN663" s="305" t="s">
        <v>1194</v>
      </c>
      <c r="SBO663" s="305" t="s">
        <v>1194</v>
      </c>
      <c r="SBP663" s="305" t="s">
        <v>1194</v>
      </c>
      <c r="SBQ663" s="305" t="s">
        <v>1194</v>
      </c>
      <c r="SBR663" s="305" t="s">
        <v>1194</v>
      </c>
      <c r="SBS663" s="305" t="s">
        <v>1194</v>
      </c>
      <c r="SBT663" s="305" t="s">
        <v>1194</v>
      </c>
      <c r="SBU663" s="305" t="s">
        <v>1194</v>
      </c>
      <c r="SBV663" s="305" t="s">
        <v>1194</v>
      </c>
      <c r="SBW663" s="305" t="s">
        <v>1194</v>
      </c>
      <c r="SBX663" s="305" t="s">
        <v>1194</v>
      </c>
      <c r="SBY663" s="305" t="s">
        <v>1194</v>
      </c>
      <c r="SBZ663" s="305" t="s">
        <v>1194</v>
      </c>
      <c r="SCA663" s="305" t="s">
        <v>1194</v>
      </c>
      <c r="SCB663" s="305" t="s">
        <v>1194</v>
      </c>
      <c r="SCC663" s="305" t="s">
        <v>1194</v>
      </c>
      <c r="SCD663" s="305" t="s">
        <v>1194</v>
      </c>
      <c r="SCE663" s="305" t="s">
        <v>1194</v>
      </c>
      <c r="SCF663" s="305" t="s">
        <v>1194</v>
      </c>
      <c r="SCG663" s="305" t="s">
        <v>1194</v>
      </c>
      <c r="SCH663" s="305" t="s">
        <v>1194</v>
      </c>
      <c r="SCI663" s="305" t="s">
        <v>1194</v>
      </c>
      <c r="SCJ663" s="305" t="s">
        <v>1194</v>
      </c>
      <c r="SCK663" s="305" t="s">
        <v>1194</v>
      </c>
      <c r="SCL663" s="305" t="s">
        <v>1194</v>
      </c>
      <c r="SCM663" s="305" t="s">
        <v>1194</v>
      </c>
      <c r="SCN663" s="305" t="s">
        <v>1194</v>
      </c>
      <c r="SCO663" s="305" t="s">
        <v>1194</v>
      </c>
      <c r="SCP663" s="305" t="s">
        <v>1194</v>
      </c>
      <c r="SCQ663" s="305" t="s">
        <v>1194</v>
      </c>
      <c r="SCR663" s="305" t="s">
        <v>1194</v>
      </c>
      <c r="SCS663" s="305" t="s">
        <v>1194</v>
      </c>
      <c r="SCT663" s="305" t="s">
        <v>1194</v>
      </c>
      <c r="SCU663" s="305" t="s">
        <v>1194</v>
      </c>
      <c r="SCV663" s="305" t="s">
        <v>1194</v>
      </c>
      <c r="SCW663" s="305" t="s">
        <v>1194</v>
      </c>
      <c r="SCX663" s="305" t="s">
        <v>1194</v>
      </c>
      <c r="SCY663" s="305" t="s">
        <v>1194</v>
      </c>
      <c r="SCZ663" s="305" t="s">
        <v>1194</v>
      </c>
      <c r="SDA663" s="305" t="s">
        <v>1194</v>
      </c>
      <c r="SDB663" s="305" t="s">
        <v>1194</v>
      </c>
      <c r="SDC663" s="305" t="s">
        <v>1194</v>
      </c>
      <c r="SDD663" s="305" t="s">
        <v>1194</v>
      </c>
      <c r="SDE663" s="305" t="s">
        <v>1194</v>
      </c>
      <c r="SDF663" s="305" t="s">
        <v>1194</v>
      </c>
      <c r="SDG663" s="305" t="s">
        <v>1194</v>
      </c>
      <c r="SDH663" s="305" t="s">
        <v>1194</v>
      </c>
      <c r="SDI663" s="305" t="s">
        <v>1194</v>
      </c>
      <c r="SDJ663" s="305" t="s">
        <v>1194</v>
      </c>
      <c r="SDK663" s="305" t="s">
        <v>1194</v>
      </c>
      <c r="SDL663" s="305" t="s">
        <v>1194</v>
      </c>
      <c r="SDM663" s="305" t="s">
        <v>1194</v>
      </c>
      <c r="SDN663" s="305" t="s">
        <v>1194</v>
      </c>
      <c r="SDO663" s="305" t="s">
        <v>1194</v>
      </c>
      <c r="SDP663" s="305" t="s">
        <v>1194</v>
      </c>
      <c r="SDQ663" s="305" t="s">
        <v>1194</v>
      </c>
      <c r="SDR663" s="305" t="s">
        <v>1194</v>
      </c>
      <c r="SDS663" s="305" t="s">
        <v>1194</v>
      </c>
      <c r="SDT663" s="305" t="s">
        <v>1194</v>
      </c>
      <c r="SDU663" s="305" t="s">
        <v>1194</v>
      </c>
      <c r="SDV663" s="305" t="s">
        <v>1194</v>
      </c>
      <c r="SDW663" s="305" t="s">
        <v>1194</v>
      </c>
      <c r="SDX663" s="305" t="s">
        <v>1194</v>
      </c>
      <c r="SDY663" s="305" t="s">
        <v>1194</v>
      </c>
      <c r="SDZ663" s="305" t="s">
        <v>1194</v>
      </c>
      <c r="SEA663" s="305" t="s">
        <v>1194</v>
      </c>
      <c r="SEB663" s="305" t="s">
        <v>1194</v>
      </c>
      <c r="SEC663" s="305" t="s">
        <v>1194</v>
      </c>
      <c r="SED663" s="305" t="s">
        <v>1194</v>
      </c>
      <c r="SEE663" s="305" t="s">
        <v>1194</v>
      </c>
      <c r="SEF663" s="305" t="s">
        <v>1194</v>
      </c>
      <c r="SEG663" s="305" t="s">
        <v>1194</v>
      </c>
      <c r="SEH663" s="305" t="s">
        <v>1194</v>
      </c>
      <c r="SEI663" s="305" t="s">
        <v>1194</v>
      </c>
      <c r="SEJ663" s="305" t="s">
        <v>1194</v>
      </c>
      <c r="SEK663" s="305" t="s">
        <v>1194</v>
      </c>
      <c r="SEL663" s="305" t="s">
        <v>1194</v>
      </c>
      <c r="SEM663" s="305" t="s">
        <v>1194</v>
      </c>
      <c r="SEN663" s="305" t="s">
        <v>1194</v>
      </c>
      <c r="SEO663" s="305" t="s">
        <v>1194</v>
      </c>
      <c r="SEP663" s="305" t="s">
        <v>1194</v>
      </c>
      <c r="SEQ663" s="305" t="s">
        <v>1194</v>
      </c>
      <c r="SER663" s="305" t="s">
        <v>1194</v>
      </c>
      <c r="SES663" s="305" t="s">
        <v>1194</v>
      </c>
      <c r="SET663" s="305" t="s">
        <v>1194</v>
      </c>
      <c r="SEU663" s="305" t="s">
        <v>1194</v>
      </c>
      <c r="SEV663" s="305" t="s">
        <v>1194</v>
      </c>
      <c r="SEW663" s="305" t="s">
        <v>1194</v>
      </c>
      <c r="SEX663" s="305" t="s">
        <v>1194</v>
      </c>
      <c r="SEY663" s="305" t="s">
        <v>1194</v>
      </c>
      <c r="SEZ663" s="305" t="s">
        <v>1194</v>
      </c>
      <c r="SFA663" s="305" t="s">
        <v>1194</v>
      </c>
      <c r="SFB663" s="305" t="s">
        <v>1194</v>
      </c>
      <c r="SFC663" s="305" t="s">
        <v>1194</v>
      </c>
      <c r="SFD663" s="305" t="s">
        <v>1194</v>
      </c>
      <c r="SFE663" s="305" t="s">
        <v>1194</v>
      </c>
      <c r="SFF663" s="305" t="s">
        <v>1194</v>
      </c>
      <c r="SFG663" s="305" t="s">
        <v>1194</v>
      </c>
      <c r="SFH663" s="305" t="s">
        <v>1194</v>
      </c>
      <c r="SFI663" s="305" t="s">
        <v>1194</v>
      </c>
      <c r="SFJ663" s="305" t="s">
        <v>1194</v>
      </c>
      <c r="SFK663" s="305" t="s">
        <v>1194</v>
      </c>
      <c r="SFL663" s="305" t="s">
        <v>1194</v>
      </c>
      <c r="SFM663" s="305" t="s">
        <v>1194</v>
      </c>
      <c r="SFN663" s="305" t="s">
        <v>1194</v>
      </c>
      <c r="SFO663" s="305" t="s">
        <v>1194</v>
      </c>
      <c r="SFP663" s="305" t="s">
        <v>1194</v>
      </c>
      <c r="SFQ663" s="305" t="s">
        <v>1194</v>
      </c>
      <c r="SFR663" s="305" t="s">
        <v>1194</v>
      </c>
      <c r="SFS663" s="305" t="s">
        <v>1194</v>
      </c>
      <c r="SFT663" s="305" t="s">
        <v>1194</v>
      </c>
      <c r="SFU663" s="305" t="s">
        <v>1194</v>
      </c>
      <c r="SFV663" s="305" t="s">
        <v>1194</v>
      </c>
      <c r="SFW663" s="305" t="s">
        <v>1194</v>
      </c>
      <c r="SFX663" s="305" t="s">
        <v>1194</v>
      </c>
      <c r="SFY663" s="305" t="s">
        <v>1194</v>
      </c>
      <c r="SFZ663" s="305" t="s">
        <v>1194</v>
      </c>
      <c r="SGA663" s="305" t="s">
        <v>1194</v>
      </c>
      <c r="SGB663" s="305" t="s">
        <v>1194</v>
      </c>
      <c r="SGC663" s="305" t="s">
        <v>1194</v>
      </c>
      <c r="SGD663" s="305" t="s">
        <v>1194</v>
      </c>
      <c r="SGE663" s="305" t="s">
        <v>1194</v>
      </c>
      <c r="SGF663" s="305" t="s">
        <v>1194</v>
      </c>
      <c r="SGG663" s="305" t="s">
        <v>1194</v>
      </c>
      <c r="SGH663" s="305" t="s">
        <v>1194</v>
      </c>
      <c r="SGI663" s="305" t="s">
        <v>1194</v>
      </c>
      <c r="SGJ663" s="305" t="s">
        <v>1194</v>
      </c>
      <c r="SGK663" s="305" t="s">
        <v>1194</v>
      </c>
      <c r="SGL663" s="305" t="s">
        <v>1194</v>
      </c>
      <c r="SGM663" s="305" t="s">
        <v>1194</v>
      </c>
      <c r="SGN663" s="305" t="s">
        <v>1194</v>
      </c>
      <c r="SGO663" s="305" t="s">
        <v>1194</v>
      </c>
      <c r="SGP663" s="305" t="s">
        <v>1194</v>
      </c>
      <c r="SGQ663" s="305" t="s">
        <v>1194</v>
      </c>
      <c r="SGR663" s="305" t="s">
        <v>1194</v>
      </c>
      <c r="SGS663" s="305" t="s">
        <v>1194</v>
      </c>
      <c r="SGT663" s="305" t="s">
        <v>1194</v>
      </c>
      <c r="SGU663" s="305" t="s">
        <v>1194</v>
      </c>
      <c r="SGV663" s="305" t="s">
        <v>1194</v>
      </c>
      <c r="SGW663" s="305" t="s">
        <v>1194</v>
      </c>
      <c r="SGX663" s="305" t="s">
        <v>1194</v>
      </c>
      <c r="SGY663" s="305" t="s">
        <v>1194</v>
      </c>
      <c r="SGZ663" s="305" t="s">
        <v>1194</v>
      </c>
      <c r="SHA663" s="305" t="s">
        <v>1194</v>
      </c>
      <c r="SHB663" s="305" t="s">
        <v>1194</v>
      </c>
      <c r="SHC663" s="305" t="s">
        <v>1194</v>
      </c>
      <c r="SHD663" s="305" t="s">
        <v>1194</v>
      </c>
      <c r="SHE663" s="305" t="s">
        <v>1194</v>
      </c>
      <c r="SHF663" s="305" t="s">
        <v>1194</v>
      </c>
      <c r="SHG663" s="305" t="s">
        <v>1194</v>
      </c>
      <c r="SHH663" s="305" t="s">
        <v>1194</v>
      </c>
      <c r="SHI663" s="305" t="s">
        <v>1194</v>
      </c>
      <c r="SHJ663" s="305" t="s">
        <v>1194</v>
      </c>
      <c r="SHK663" s="305" t="s">
        <v>1194</v>
      </c>
      <c r="SHL663" s="305" t="s">
        <v>1194</v>
      </c>
      <c r="SHM663" s="305" t="s">
        <v>1194</v>
      </c>
      <c r="SHN663" s="305" t="s">
        <v>1194</v>
      </c>
      <c r="SHO663" s="305" t="s">
        <v>1194</v>
      </c>
      <c r="SHP663" s="305" t="s">
        <v>1194</v>
      </c>
      <c r="SHQ663" s="305" t="s">
        <v>1194</v>
      </c>
      <c r="SHR663" s="305" t="s">
        <v>1194</v>
      </c>
      <c r="SHS663" s="305" t="s">
        <v>1194</v>
      </c>
      <c r="SHT663" s="305" t="s">
        <v>1194</v>
      </c>
      <c r="SHU663" s="305" t="s">
        <v>1194</v>
      </c>
      <c r="SHV663" s="305" t="s">
        <v>1194</v>
      </c>
      <c r="SHW663" s="305" t="s">
        <v>1194</v>
      </c>
      <c r="SHX663" s="305" t="s">
        <v>1194</v>
      </c>
      <c r="SHY663" s="305" t="s">
        <v>1194</v>
      </c>
      <c r="SHZ663" s="305" t="s">
        <v>1194</v>
      </c>
      <c r="SIA663" s="305" t="s">
        <v>1194</v>
      </c>
      <c r="SIB663" s="305" t="s">
        <v>1194</v>
      </c>
      <c r="SIC663" s="305" t="s">
        <v>1194</v>
      </c>
      <c r="SID663" s="305" t="s">
        <v>1194</v>
      </c>
      <c r="SIE663" s="305" t="s">
        <v>1194</v>
      </c>
      <c r="SIF663" s="305" t="s">
        <v>1194</v>
      </c>
      <c r="SIG663" s="305" t="s">
        <v>1194</v>
      </c>
      <c r="SIH663" s="305" t="s">
        <v>1194</v>
      </c>
      <c r="SII663" s="305" t="s">
        <v>1194</v>
      </c>
      <c r="SIJ663" s="305" t="s">
        <v>1194</v>
      </c>
      <c r="SIK663" s="305" t="s">
        <v>1194</v>
      </c>
      <c r="SIL663" s="305" t="s">
        <v>1194</v>
      </c>
      <c r="SIM663" s="305" t="s">
        <v>1194</v>
      </c>
      <c r="SIN663" s="305" t="s">
        <v>1194</v>
      </c>
      <c r="SIO663" s="305" t="s">
        <v>1194</v>
      </c>
      <c r="SIP663" s="305" t="s">
        <v>1194</v>
      </c>
      <c r="SIQ663" s="305" t="s">
        <v>1194</v>
      </c>
      <c r="SIR663" s="305" t="s">
        <v>1194</v>
      </c>
      <c r="SIS663" s="305" t="s">
        <v>1194</v>
      </c>
      <c r="SIT663" s="305" t="s">
        <v>1194</v>
      </c>
      <c r="SIU663" s="305" t="s">
        <v>1194</v>
      </c>
      <c r="SIV663" s="305" t="s">
        <v>1194</v>
      </c>
      <c r="SIW663" s="305" t="s">
        <v>1194</v>
      </c>
      <c r="SIX663" s="305" t="s">
        <v>1194</v>
      </c>
      <c r="SIY663" s="305" t="s">
        <v>1194</v>
      </c>
      <c r="SIZ663" s="305" t="s">
        <v>1194</v>
      </c>
      <c r="SJA663" s="305" t="s">
        <v>1194</v>
      </c>
      <c r="SJB663" s="305" t="s">
        <v>1194</v>
      </c>
      <c r="SJC663" s="305" t="s">
        <v>1194</v>
      </c>
      <c r="SJD663" s="305" t="s">
        <v>1194</v>
      </c>
      <c r="SJE663" s="305" t="s">
        <v>1194</v>
      </c>
      <c r="SJF663" s="305" t="s">
        <v>1194</v>
      </c>
      <c r="SJG663" s="305" t="s">
        <v>1194</v>
      </c>
      <c r="SJH663" s="305" t="s">
        <v>1194</v>
      </c>
      <c r="SJI663" s="305" t="s">
        <v>1194</v>
      </c>
      <c r="SJJ663" s="305" t="s">
        <v>1194</v>
      </c>
      <c r="SJK663" s="305" t="s">
        <v>1194</v>
      </c>
      <c r="SJL663" s="305" t="s">
        <v>1194</v>
      </c>
      <c r="SJM663" s="305" t="s">
        <v>1194</v>
      </c>
      <c r="SJN663" s="305" t="s">
        <v>1194</v>
      </c>
      <c r="SJO663" s="305" t="s">
        <v>1194</v>
      </c>
      <c r="SJP663" s="305" t="s">
        <v>1194</v>
      </c>
      <c r="SJQ663" s="305" t="s">
        <v>1194</v>
      </c>
      <c r="SJR663" s="305" t="s">
        <v>1194</v>
      </c>
      <c r="SJS663" s="305" t="s">
        <v>1194</v>
      </c>
      <c r="SJT663" s="305" t="s">
        <v>1194</v>
      </c>
      <c r="SJU663" s="305" t="s">
        <v>1194</v>
      </c>
      <c r="SJV663" s="305" t="s">
        <v>1194</v>
      </c>
      <c r="SJW663" s="305" t="s">
        <v>1194</v>
      </c>
      <c r="SJX663" s="305" t="s">
        <v>1194</v>
      </c>
      <c r="SJY663" s="305" t="s">
        <v>1194</v>
      </c>
      <c r="SJZ663" s="305" t="s">
        <v>1194</v>
      </c>
      <c r="SKA663" s="305" t="s">
        <v>1194</v>
      </c>
      <c r="SKB663" s="305" t="s">
        <v>1194</v>
      </c>
      <c r="SKC663" s="305" t="s">
        <v>1194</v>
      </c>
      <c r="SKD663" s="305" t="s">
        <v>1194</v>
      </c>
      <c r="SKE663" s="305" t="s">
        <v>1194</v>
      </c>
      <c r="SKF663" s="305" t="s">
        <v>1194</v>
      </c>
      <c r="SKG663" s="305" t="s">
        <v>1194</v>
      </c>
      <c r="SKH663" s="305" t="s">
        <v>1194</v>
      </c>
      <c r="SKI663" s="305" t="s">
        <v>1194</v>
      </c>
      <c r="SKJ663" s="305" t="s">
        <v>1194</v>
      </c>
      <c r="SKK663" s="305" t="s">
        <v>1194</v>
      </c>
      <c r="SKL663" s="305" t="s">
        <v>1194</v>
      </c>
      <c r="SKM663" s="305" t="s">
        <v>1194</v>
      </c>
      <c r="SKN663" s="305" t="s">
        <v>1194</v>
      </c>
      <c r="SKO663" s="305" t="s">
        <v>1194</v>
      </c>
      <c r="SKP663" s="305" t="s">
        <v>1194</v>
      </c>
      <c r="SKQ663" s="305" t="s">
        <v>1194</v>
      </c>
      <c r="SKR663" s="305" t="s">
        <v>1194</v>
      </c>
      <c r="SKS663" s="305" t="s">
        <v>1194</v>
      </c>
      <c r="SKT663" s="305" t="s">
        <v>1194</v>
      </c>
      <c r="SKU663" s="305" t="s">
        <v>1194</v>
      </c>
      <c r="SKV663" s="305" t="s">
        <v>1194</v>
      </c>
      <c r="SKW663" s="305" t="s">
        <v>1194</v>
      </c>
      <c r="SKX663" s="305" t="s">
        <v>1194</v>
      </c>
      <c r="SKY663" s="305" t="s">
        <v>1194</v>
      </c>
      <c r="SKZ663" s="305" t="s">
        <v>1194</v>
      </c>
      <c r="SLA663" s="305" t="s">
        <v>1194</v>
      </c>
      <c r="SLB663" s="305" t="s">
        <v>1194</v>
      </c>
      <c r="SLC663" s="305" t="s">
        <v>1194</v>
      </c>
      <c r="SLD663" s="305" t="s">
        <v>1194</v>
      </c>
      <c r="SLE663" s="305" t="s">
        <v>1194</v>
      </c>
      <c r="SLF663" s="305" t="s">
        <v>1194</v>
      </c>
      <c r="SLG663" s="305" t="s">
        <v>1194</v>
      </c>
      <c r="SLH663" s="305" t="s">
        <v>1194</v>
      </c>
      <c r="SLI663" s="305" t="s">
        <v>1194</v>
      </c>
      <c r="SLJ663" s="305" t="s">
        <v>1194</v>
      </c>
      <c r="SLK663" s="305" t="s">
        <v>1194</v>
      </c>
      <c r="SLL663" s="305" t="s">
        <v>1194</v>
      </c>
      <c r="SLM663" s="305" t="s">
        <v>1194</v>
      </c>
      <c r="SLN663" s="305" t="s">
        <v>1194</v>
      </c>
      <c r="SLO663" s="305" t="s">
        <v>1194</v>
      </c>
      <c r="SLP663" s="305" t="s">
        <v>1194</v>
      </c>
      <c r="SLQ663" s="305" t="s">
        <v>1194</v>
      </c>
      <c r="SLR663" s="305" t="s">
        <v>1194</v>
      </c>
      <c r="SLS663" s="305" t="s">
        <v>1194</v>
      </c>
      <c r="SLT663" s="305" t="s">
        <v>1194</v>
      </c>
      <c r="SLU663" s="305" t="s">
        <v>1194</v>
      </c>
      <c r="SLV663" s="305" t="s">
        <v>1194</v>
      </c>
      <c r="SLW663" s="305" t="s">
        <v>1194</v>
      </c>
      <c r="SLX663" s="305" t="s">
        <v>1194</v>
      </c>
      <c r="SLY663" s="305" t="s">
        <v>1194</v>
      </c>
      <c r="SLZ663" s="305" t="s">
        <v>1194</v>
      </c>
      <c r="SMA663" s="305" t="s">
        <v>1194</v>
      </c>
      <c r="SMB663" s="305" t="s">
        <v>1194</v>
      </c>
      <c r="SMC663" s="305" t="s">
        <v>1194</v>
      </c>
      <c r="SMD663" s="305" t="s">
        <v>1194</v>
      </c>
      <c r="SME663" s="305" t="s">
        <v>1194</v>
      </c>
      <c r="SMF663" s="305" t="s">
        <v>1194</v>
      </c>
      <c r="SMG663" s="305" t="s">
        <v>1194</v>
      </c>
      <c r="SMH663" s="305" t="s">
        <v>1194</v>
      </c>
      <c r="SMI663" s="305" t="s">
        <v>1194</v>
      </c>
      <c r="SMJ663" s="305" t="s">
        <v>1194</v>
      </c>
      <c r="SMK663" s="305" t="s">
        <v>1194</v>
      </c>
      <c r="SML663" s="305" t="s">
        <v>1194</v>
      </c>
      <c r="SMM663" s="305" t="s">
        <v>1194</v>
      </c>
      <c r="SMN663" s="305" t="s">
        <v>1194</v>
      </c>
      <c r="SMO663" s="305" t="s">
        <v>1194</v>
      </c>
      <c r="SMP663" s="305" t="s">
        <v>1194</v>
      </c>
      <c r="SMQ663" s="305" t="s">
        <v>1194</v>
      </c>
      <c r="SMR663" s="305" t="s">
        <v>1194</v>
      </c>
      <c r="SMS663" s="305" t="s">
        <v>1194</v>
      </c>
      <c r="SMT663" s="305" t="s">
        <v>1194</v>
      </c>
      <c r="SMU663" s="305" t="s">
        <v>1194</v>
      </c>
      <c r="SMV663" s="305" t="s">
        <v>1194</v>
      </c>
      <c r="SMW663" s="305" t="s">
        <v>1194</v>
      </c>
      <c r="SMX663" s="305" t="s">
        <v>1194</v>
      </c>
      <c r="SMY663" s="305" t="s">
        <v>1194</v>
      </c>
      <c r="SMZ663" s="305" t="s">
        <v>1194</v>
      </c>
      <c r="SNA663" s="305" t="s">
        <v>1194</v>
      </c>
      <c r="SNB663" s="305" t="s">
        <v>1194</v>
      </c>
      <c r="SNC663" s="305" t="s">
        <v>1194</v>
      </c>
      <c r="SND663" s="305" t="s">
        <v>1194</v>
      </c>
      <c r="SNE663" s="305" t="s">
        <v>1194</v>
      </c>
      <c r="SNF663" s="305" t="s">
        <v>1194</v>
      </c>
      <c r="SNG663" s="305" t="s">
        <v>1194</v>
      </c>
      <c r="SNH663" s="305" t="s">
        <v>1194</v>
      </c>
      <c r="SNI663" s="305" t="s">
        <v>1194</v>
      </c>
      <c r="SNJ663" s="305" t="s">
        <v>1194</v>
      </c>
      <c r="SNK663" s="305" t="s">
        <v>1194</v>
      </c>
      <c r="SNL663" s="305" t="s">
        <v>1194</v>
      </c>
      <c r="SNM663" s="305" t="s">
        <v>1194</v>
      </c>
      <c r="SNN663" s="305" t="s">
        <v>1194</v>
      </c>
      <c r="SNO663" s="305" t="s">
        <v>1194</v>
      </c>
      <c r="SNP663" s="305" t="s">
        <v>1194</v>
      </c>
      <c r="SNQ663" s="305" t="s">
        <v>1194</v>
      </c>
      <c r="SNR663" s="305" t="s">
        <v>1194</v>
      </c>
      <c r="SNS663" s="305" t="s">
        <v>1194</v>
      </c>
      <c r="SNT663" s="305" t="s">
        <v>1194</v>
      </c>
      <c r="SNU663" s="305" t="s">
        <v>1194</v>
      </c>
      <c r="SNV663" s="305" t="s">
        <v>1194</v>
      </c>
      <c r="SNW663" s="305" t="s">
        <v>1194</v>
      </c>
      <c r="SNX663" s="305" t="s">
        <v>1194</v>
      </c>
      <c r="SNY663" s="305" t="s">
        <v>1194</v>
      </c>
      <c r="SNZ663" s="305" t="s">
        <v>1194</v>
      </c>
      <c r="SOA663" s="305" t="s">
        <v>1194</v>
      </c>
      <c r="SOB663" s="305" t="s">
        <v>1194</v>
      </c>
      <c r="SOC663" s="305" t="s">
        <v>1194</v>
      </c>
      <c r="SOD663" s="305" t="s">
        <v>1194</v>
      </c>
      <c r="SOE663" s="305" t="s">
        <v>1194</v>
      </c>
      <c r="SOF663" s="305" t="s">
        <v>1194</v>
      </c>
      <c r="SOG663" s="305" t="s">
        <v>1194</v>
      </c>
      <c r="SOH663" s="305" t="s">
        <v>1194</v>
      </c>
      <c r="SOI663" s="305" t="s">
        <v>1194</v>
      </c>
      <c r="SOJ663" s="305" t="s">
        <v>1194</v>
      </c>
      <c r="SOK663" s="305" t="s">
        <v>1194</v>
      </c>
      <c r="SOL663" s="305" t="s">
        <v>1194</v>
      </c>
      <c r="SOM663" s="305" t="s">
        <v>1194</v>
      </c>
      <c r="SON663" s="305" t="s">
        <v>1194</v>
      </c>
      <c r="SOO663" s="305" t="s">
        <v>1194</v>
      </c>
      <c r="SOP663" s="305" t="s">
        <v>1194</v>
      </c>
      <c r="SOQ663" s="305" t="s">
        <v>1194</v>
      </c>
      <c r="SOR663" s="305" t="s">
        <v>1194</v>
      </c>
      <c r="SOS663" s="305" t="s">
        <v>1194</v>
      </c>
      <c r="SOT663" s="305" t="s">
        <v>1194</v>
      </c>
      <c r="SOU663" s="305" t="s">
        <v>1194</v>
      </c>
      <c r="SOV663" s="305" t="s">
        <v>1194</v>
      </c>
      <c r="SOW663" s="305" t="s">
        <v>1194</v>
      </c>
      <c r="SOX663" s="305" t="s">
        <v>1194</v>
      </c>
      <c r="SOY663" s="305" t="s">
        <v>1194</v>
      </c>
      <c r="SOZ663" s="305" t="s">
        <v>1194</v>
      </c>
      <c r="SPA663" s="305" t="s">
        <v>1194</v>
      </c>
      <c r="SPB663" s="305" t="s">
        <v>1194</v>
      </c>
      <c r="SPC663" s="305" t="s">
        <v>1194</v>
      </c>
      <c r="SPD663" s="305" t="s">
        <v>1194</v>
      </c>
      <c r="SPE663" s="305" t="s">
        <v>1194</v>
      </c>
      <c r="SPF663" s="305" t="s">
        <v>1194</v>
      </c>
      <c r="SPG663" s="305" t="s">
        <v>1194</v>
      </c>
      <c r="SPH663" s="305" t="s">
        <v>1194</v>
      </c>
      <c r="SPI663" s="305" t="s">
        <v>1194</v>
      </c>
      <c r="SPJ663" s="305" t="s">
        <v>1194</v>
      </c>
      <c r="SPK663" s="305" t="s">
        <v>1194</v>
      </c>
      <c r="SPL663" s="305" t="s">
        <v>1194</v>
      </c>
      <c r="SPM663" s="305" t="s">
        <v>1194</v>
      </c>
      <c r="SPN663" s="305" t="s">
        <v>1194</v>
      </c>
      <c r="SPO663" s="305" t="s">
        <v>1194</v>
      </c>
      <c r="SPP663" s="305" t="s">
        <v>1194</v>
      </c>
      <c r="SPQ663" s="305" t="s">
        <v>1194</v>
      </c>
      <c r="SPR663" s="305" t="s">
        <v>1194</v>
      </c>
      <c r="SPS663" s="305" t="s">
        <v>1194</v>
      </c>
      <c r="SPT663" s="305" t="s">
        <v>1194</v>
      </c>
      <c r="SPU663" s="305" t="s">
        <v>1194</v>
      </c>
      <c r="SPV663" s="305" t="s">
        <v>1194</v>
      </c>
      <c r="SPW663" s="305" t="s">
        <v>1194</v>
      </c>
      <c r="SPX663" s="305" t="s">
        <v>1194</v>
      </c>
      <c r="SPY663" s="305" t="s">
        <v>1194</v>
      </c>
      <c r="SPZ663" s="305" t="s">
        <v>1194</v>
      </c>
      <c r="SQA663" s="305" t="s">
        <v>1194</v>
      </c>
      <c r="SQB663" s="305" t="s">
        <v>1194</v>
      </c>
      <c r="SQC663" s="305" t="s">
        <v>1194</v>
      </c>
      <c r="SQD663" s="305" t="s">
        <v>1194</v>
      </c>
      <c r="SQE663" s="305" t="s">
        <v>1194</v>
      </c>
      <c r="SQF663" s="305" t="s">
        <v>1194</v>
      </c>
      <c r="SQG663" s="305" t="s">
        <v>1194</v>
      </c>
      <c r="SQH663" s="305" t="s">
        <v>1194</v>
      </c>
      <c r="SQI663" s="305" t="s">
        <v>1194</v>
      </c>
      <c r="SQJ663" s="305" t="s">
        <v>1194</v>
      </c>
      <c r="SQK663" s="305" t="s">
        <v>1194</v>
      </c>
      <c r="SQL663" s="305" t="s">
        <v>1194</v>
      </c>
      <c r="SQM663" s="305" t="s">
        <v>1194</v>
      </c>
      <c r="SQN663" s="305" t="s">
        <v>1194</v>
      </c>
      <c r="SQO663" s="305" t="s">
        <v>1194</v>
      </c>
      <c r="SQP663" s="305" t="s">
        <v>1194</v>
      </c>
      <c r="SQQ663" s="305" t="s">
        <v>1194</v>
      </c>
      <c r="SQR663" s="305" t="s">
        <v>1194</v>
      </c>
      <c r="SQS663" s="305" t="s">
        <v>1194</v>
      </c>
      <c r="SQT663" s="305" t="s">
        <v>1194</v>
      </c>
      <c r="SQU663" s="305" t="s">
        <v>1194</v>
      </c>
      <c r="SQV663" s="305" t="s">
        <v>1194</v>
      </c>
      <c r="SQW663" s="305" t="s">
        <v>1194</v>
      </c>
      <c r="SQX663" s="305" t="s">
        <v>1194</v>
      </c>
      <c r="SQY663" s="305" t="s">
        <v>1194</v>
      </c>
      <c r="SQZ663" s="305" t="s">
        <v>1194</v>
      </c>
      <c r="SRA663" s="305" t="s">
        <v>1194</v>
      </c>
      <c r="SRB663" s="305" t="s">
        <v>1194</v>
      </c>
      <c r="SRC663" s="305" t="s">
        <v>1194</v>
      </c>
      <c r="SRD663" s="305" t="s">
        <v>1194</v>
      </c>
      <c r="SRE663" s="305" t="s">
        <v>1194</v>
      </c>
      <c r="SRF663" s="305" t="s">
        <v>1194</v>
      </c>
      <c r="SRG663" s="305" t="s">
        <v>1194</v>
      </c>
      <c r="SRH663" s="305" t="s">
        <v>1194</v>
      </c>
      <c r="SRI663" s="305" t="s">
        <v>1194</v>
      </c>
      <c r="SRJ663" s="305" t="s">
        <v>1194</v>
      </c>
      <c r="SRK663" s="305" t="s">
        <v>1194</v>
      </c>
      <c r="SRL663" s="305" t="s">
        <v>1194</v>
      </c>
      <c r="SRM663" s="305" t="s">
        <v>1194</v>
      </c>
      <c r="SRN663" s="305" t="s">
        <v>1194</v>
      </c>
      <c r="SRO663" s="305" t="s">
        <v>1194</v>
      </c>
      <c r="SRP663" s="305" t="s">
        <v>1194</v>
      </c>
      <c r="SRQ663" s="305" t="s">
        <v>1194</v>
      </c>
      <c r="SRR663" s="305" t="s">
        <v>1194</v>
      </c>
      <c r="SRS663" s="305" t="s">
        <v>1194</v>
      </c>
      <c r="SRT663" s="305" t="s">
        <v>1194</v>
      </c>
      <c r="SRU663" s="305" t="s">
        <v>1194</v>
      </c>
      <c r="SRV663" s="305" t="s">
        <v>1194</v>
      </c>
      <c r="SRW663" s="305" t="s">
        <v>1194</v>
      </c>
      <c r="SRX663" s="305" t="s">
        <v>1194</v>
      </c>
      <c r="SRY663" s="305" t="s">
        <v>1194</v>
      </c>
      <c r="SRZ663" s="305" t="s">
        <v>1194</v>
      </c>
      <c r="SSA663" s="305" t="s">
        <v>1194</v>
      </c>
      <c r="SSB663" s="305" t="s">
        <v>1194</v>
      </c>
      <c r="SSC663" s="305" t="s">
        <v>1194</v>
      </c>
      <c r="SSD663" s="305" t="s">
        <v>1194</v>
      </c>
      <c r="SSE663" s="305" t="s">
        <v>1194</v>
      </c>
      <c r="SSF663" s="305" t="s">
        <v>1194</v>
      </c>
      <c r="SSG663" s="305" t="s">
        <v>1194</v>
      </c>
      <c r="SSH663" s="305" t="s">
        <v>1194</v>
      </c>
      <c r="SSI663" s="305" t="s">
        <v>1194</v>
      </c>
      <c r="SSJ663" s="305" t="s">
        <v>1194</v>
      </c>
      <c r="SSK663" s="305" t="s">
        <v>1194</v>
      </c>
      <c r="SSL663" s="305" t="s">
        <v>1194</v>
      </c>
      <c r="SSM663" s="305" t="s">
        <v>1194</v>
      </c>
      <c r="SSN663" s="305" t="s">
        <v>1194</v>
      </c>
      <c r="SSO663" s="305" t="s">
        <v>1194</v>
      </c>
      <c r="SSP663" s="305" t="s">
        <v>1194</v>
      </c>
      <c r="SSQ663" s="305" t="s">
        <v>1194</v>
      </c>
      <c r="SSR663" s="305" t="s">
        <v>1194</v>
      </c>
      <c r="SSS663" s="305" t="s">
        <v>1194</v>
      </c>
      <c r="SST663" s="305" t="s">
        <v>1194</v>
      </c>
      <c r="SSU663" s="305" t="s">
        <v>1194</v>
      </c>
      <c r="SSV663" s="305" t="s">
        <v>1194</v>
      </c>
      <c r="SSW663" s="305" t="s">
        <v>1194</v>
      </c>
      <c r="SSX663" s="305" t="s">
        <v>1194</v>
      </c>
      <c r="SSY663" s="305" t="s">
        <v>1194</v>
      </c>
      <c r="SSZ663" s="305" t="s">
        <v>1194</v>
      </c>
      <c r="STA663" s="305" t="s">
        <v>1194</v>
      </c>
      <c r="STB663" s="305" t="s">
        <v>1194</v>
      </c>
      <c r="STC663" s="305" t="s">
        <v>1194</v>
      </c>
      <c r="STD663" s="305" t="s">
        <v>1194</v>
      </c>
      <c r="STE663" s="305" t="s">
        <v>1194</v>
      </c>
      <c r="STF663" s="305" t="s">
        <v>1194</v>
      </c>
      <c r="STG663" s="305" t="s">
        <v>1194</v>
      </c>
      <c r="STH663" s="305" t="s">
        <v>1194</v>
      </c>
      <c r="STI663" s="305" t="s">
        <v>1194</v>
      </c>
      <c r="STJ663" s="305" t="s">
        <v>1194</v>
      </c>
      <c r="STK663" s="305" t="s">
        <v>1194</v>
      </c>
      <c r="STL663" s="305" t="s">
        <v>1194</v>
      </c>
      <c r="STM663" s="305" t="s">
        <v>1194</v>
      </c>
      <c r="STN663" s="305" t="s">
        <v>1194</v>
      </c>
      <c r="STO663" s="305" t="s">
        <v>1194</v>
      </c>
      <c r="STP663" s="305" t="s">
        <v>1194</v>
      </c>
      <c r="STQ663" s="305" t="s">
        <v>1194</v>
      </c>
      <c r="STR663" s="305" t="s">
        <v>1194</v>
      </c>
      <c r="STS663" s="305" t="s">
        <v>1194</v>
      </c>
      <c r="STT663" s="305" t="s">
        <v>1194</v>
      </c>
      <c r="STU663" s="305" t="s">
        <v>1194</v>
      </c>
      <c r="STV663" s="305" t="s">
        <v>1194</v>
      </c>
      <c r="STW663" s="305" t="s">
        <v>1194</v>
      </c>
      <c r="STX663" s="305" t="s">
        <v>1194</v>
      </c>
      <c r="STY663" s="305" t="s">
        <v>1194</v>
      </c>
      <c r="STZ663" s="305" t="s">
        <v>1194</v>
      </c>
      <c r="SUA663" s="305" t="s">
        <v>1194</v>
      </c>
      <c r="SUB663" s="305" t="s">
        <v>1194</v>
      </c>
      <c r="SUC663" s="305" t="s">
        <v>1194</v>
      </c>
      <c r="SUD663" s="305" t="s">
        <v>1194</v>
      </c>
      <c r="SUE663" s="305" t="s">
        <v>1194</v>
      </c>
      <c r="SUF663" s="305" t="s">
        <v>1194</v>
      </c>
      <c r="SUG663" s="305" t="s">
        <v>1194</v>
      </c>
      <c r="SUH663" s="305" t="s">
        <v>1194</v>
      </c>
      <c r="SUI663" s="305" t="s">
        <v>1194</v>
      </c>
      <c r="SUJ663" s="305" t="s">
        <v>1194</v>
      </c>
      <c r="SUK663" s="305" t="s">
        <v>1194</v>
      </c>
      <c r="SUL663" s="305" t="s">
        <v>1194</v>
      </c>
      <c r="SUM663" s="305" t="s">
        <v>1194</v>
      </c>
      <c r="SUN663" s="305" t="s">
        <v>1194</v>
      </c>
      <c r="SUO663" s="305" t="s">
        <v>1194</v>
      </c>
      <c r="SUP663" s="305" t="s">
        <v>1194</v>
      </c>
      <c r="SUQ663" s="305" t="s">
        <v>1194</v>
      </c>
      <c r="SUR663" s="305" t="s">
        <v>1194</v>
      </c>
      <c r="SUS663" s="305" t="s">
        <v>1194</v>
      </c>
      <c r="SUT663" s="305" t="s">
        <v>1194</v>
      </c>
      <c r="SUU663" s="305" t="s">
        <v>1194</v>
      </c>
      <c r="SUV663" s="305" t="s">
        <v>1194</v>
      </c>
      <c r="SUW663" s="305" t="s">
        <v>1194</v>
      </c>
      <c r="SUX663" s="305" t="s">
        <v>1194</v>
      </c>
      <c r="SUY663" s="305" t="s">
        <v>1194</v>
      </c>
      <c r="SUZ663" s="305" t="s">
        <v>1194</v>
      </c>
      <c r="SVA663" s="305" t="s">
        <v>1194</v>
      </c>
      <c r="SVB663" s="305" t="s">
        <v>1194</v>
      </c>
      <c r="SVC663" s="305" t="s">
        <v>1194</v>
      </c>
      <c r="SVD663" s="305" t="s">
        <v>1194</v>
      </c>
      <c r="SVE663" s="305" t="s">
        <v>1194</v>
      </c>
      <c r="SVF663" s="305" t="s">
        <v>1194</v>
      </c>
      <c r="SVG663" s="305" t="s">
        <v>1194</v>
      </c>
      <c r="SVH663" s="305" t="s">
        <v>1194</v>
      </c>
      <c r="SVI663" s="305" t="s">
        <v>1194</v>
      </c>
      <c r="SVJ663" s="305" t="s">
        <v>1194</v>
      </c>
      <c r="SVK663" s="305" t="s">
        <v>1194</v>
      </c>
      <c r="SVL663" s="305" t="s">
        <v>1194</v>
      </c>
      <c r="SVM663" s="305" t="s">
        <v>1194</v>
      </c>
      <c r="SVN663" s="305" t="s">
        <v>1194</v>
      </c>
      <c r="SVO663" s="305" t="s">
        <v>1194</v>
      </c>
      <c r="SVP663" s="305" t="s">
        <v>1194</v>
      </c>
      <c r="SVQ663" s="305" t="s">
        <v>1194</v>
      </c>
      <c r="SVR663" s="305" t="s">
        <v>1194</v>
      </c>
      <c r="SVS663" s="305" t="s">
        <v>1194</v>
      </c>
      <c r="SVT663" s="305" t="s">
        <v>1194</v>
      </c>
      <c r="SVU663" s="305" t="s">
        <v>1194</v>
      </c>
      <c r="SVV663" s="305" t="s">
        <v>1194</v>
      </c>
      <c r="SVW663" s="305" t="s">
        <v>1194</v>
      </c>
      <c r="SVX663" s="305" t="s">
        <v>1194</v>
      </c>
      <c r="SVY663" s="305" t="s">
        <v>1194</v>
      </c>
      <c r="SVZ663" s="305" t="s">
        <v>1194</v>
      </c>
      <c r="SWA663" s="305" t="s">
        <v>1194</v>
      </c>
      <c r="SWB663" s="305" t="s">
        <v>1194</v>
      </c>
      <c r="SWC663" s="305" t="s">
        <v>1194</v>
      </c>
      <c r="SWD663" s="305" t="s">
        <v>1194</v>
      </c>
      <c r="SWE663" s="305" t="s">
        <v>1194</v>
      </c>
      <c r="SWF663" s="305" t="s">
        <v>1194</v>
      </c>
      <c r="SWG663" s="305" t="s">
        <v>1194</v>
      </c>
      <c r="SWH663" s="305" t="s">
        <v>1194</v>
      </c>
      <c r="SWI663" s="305" t="s">
        <v>1194</v>
      </c>
      <c r="SWJ663" s="305" t="s">
        <v>1194</v>
      </c>
      <c r="SWK663" s="305" t="s">
        <v>1194</v>
      </c>
      <c r="SWL663" s="305" t="s">
        <v>1194</v>
      </c>
      <c r="SWM663" s="305" t="s">
        <v>1194</v>
      </c>
      <c r="SWN663" s="305" t="s">
        <v>1194</v>
      </c>
      <c r="SWO663" s="305" t="s">
        <v>1194</v>
      </c>
      <c r="SWP663" s="305" t="s">
        <v>1194</v>
      </c>
      <c r="SWQ663" s="305" t="s">
        <v>1194</v>
      </c>
      <c r="SWR663" s="305" t="s">
        <v>1194</v>
      </c>
      <c r="SWS663" s="305" t="s">
        <v>1194</v>
      </c>
      <c r="SWT663" s="305" t="s">
        <v>1194</v>
      </c>
      <c r="SWU663" s="305" t="s">
        <v>1194</v>
      </c>
      <c r="SWV663" s="305" t="s">
        <v>1194</v>
      </c>
      <c r="SWW663" s="305" t="s">
        <v>1194</v>
      </c>
      <c r="SWX663" s="305" t="s">
        <v>1194</v>
      </c>
      <c r="SWY663" s="305" t="s">
        <v>1194</v>
      </c>
      <c r="SWZ663" s="305" t="s">
        <v>1194</v>
      </c>
      <c r="SXA663" s="305" t="s">
        <v>1194</v>
      </c>
      <c r="SXB663" s="305" t="s">
        <v>1194</v>
      </c>
      <c r="SXC663" s="305" t="s">
        <v>1194</v>
      </c>
      <c r="SXD663" s="305" t="s">
        <v>1194</v>
      </c>
      <c r="SXE663" s="305" t="s">
        <v>1194</v>
      </c>
      <c r="SXF663" s="305" t="s">
        <v>1194</v>
      </c>
      <c r="SXG663" s="305" t="s">
        <v>1194</v>
      </c>
      <c r="SXH663" s="305" t="s">
        <v>1194</v>
      </c>
      <c r="SXI663" s="305" t="s">
        <v>1194</v>
      </c>
      <c r="SXJ663" s="305" t="s">
        <v>1194</v>
      </c>
      <c r="SXK663" s="305" t="s">
        <v>1194</v>
      </c>
      <c r="SXL663" s="305" t="s">
        <v>1194</v>
      </c>
      <c r="SXM663" s="305" t="s">
        <v>1194</v>
      </c>
      <c r="SXN663" s="305" t="s">
        <v>1194</v>
      </c>
      <c r="SXO663" s="305" t="s">
        <v>1194</v>
      </c>
      <c r="SXP663" s="305" t="s">
        <v>1194</v>
      </c>
      <c r="SXQ663" s="305" t="s">
        <v>1194</v>
      </c>
      <c r="SXR663" s="305" t="s">
        <v>1194</v>
      </c>
      <c r="SXS663" s="305" t="s">
        <v>1194</v>
      </c>
      <c r="SXT663" s="305" t="s">
        <v>1194</v>
      </c>
      <c r="SXU663" s="305" t="s">
        <v>1194</v>
      </c>
      <c r="SXV663" s="305" t="s">
        <v>1194</v>
      </c>
      <c r="SXW663" s="305" t="s">
        <v>1194</v>
      </c>
      <c r="SXX663" s="305" t="s">
        <v>1194</v>
      </c>
      <c r="SXY663" s="305" t="s">
        <v>1194</v>
      </c>
      <c r="SXZ663" s="305" t="s">
        <v>1194</v>
      </c>
      <c r="SYA663" s="305" t="s">
        <v>1194</v>
      </c>
      <c r="SYB663" s="305" t="s">
        <v>1194</v>
      </c>
      <c r="SYC663" s="305" t="s">
        <v>1194</v>
      </c>
      <c r="SYD663" s="305" t="s">
        <v>1194</v>
      </c>
      <c r="SYE663" s="305" t="s">
        <v>1194</v>
      </c>
      <c r="SYF663" s="305" t="s">
        <v>1194</v>
      </c>
      <c r="SYG663" s="305" t="s">
        <v>1194</v>
      </c>
      <c r="SYH663" s="305" t="s">
        <v>1194</v>
      </c>
      <c r="SYI663" s="305" t="s">
        <v>1194</v>
      </c>
      <c r="SYJ663" s="305" t="s">
        <v>1194</v>
      </c>
      <c r="SYK663" s="305" t="s">
        <v>1194</v>
      </c>
      <c r="SYL663" s="305" t="s">
        <v>1194</v>
      </c>
      <c r="SYM663" s="305" t="s">
        <v>1194</v>
      </c>
      <c r="SYN663" s="305" t="s">
        <v>1194</v>
      </c>
      <c r="SYO663" s="305" t="s">
        <v>1194</v>
      </c>
      <c r="SYP663" s="305" t="s">
        <v>1194</v>
      </c>
      <c r="SYQ663" s="305" t="s">
        <v>1194</v>
      </c>
      <c r="SYR663" s="305" t="s">
        <v>1194</v>
      </c>
      <c r="SYS663" s="305" t="s">
        <v>1194</v>
      </c>
      <c r="SYT663" s="305" t="s">
        <v>1194</v>
      </c>
      <c r="SYU663" s="305" t="s">
        <v>1194</v>
      </c>
      <c r="SYV663" s="305" t="s">
        <v>1194</v>
      </c>
      <c r="SYW663" s="305" t="s">
        <v>1194</v>
      </c>
      <c r="SYX663" s="305" t="s">
        <v>1194</v>
      </c>
      <c r="SYY663" s="305" t="s">
        <v>1194</v>
      </c>
      <c r="SYZ663" s="305" t="s">
        <v>1194</v>
      </c>
      <c r="SZA663" s="305" t="s">
        <v>1194</v>
      </c>
      <c r="SZB663" s="305" t="s">
        <v>1194</v>
      </c>
      <c r="SZC663" s="305" t="s">
        <v>1194</v>
      </c>
      <c r="SZD663" s="305" t="s">
        <v>1194</v>
      </c>
      <c r="SZE663" s="305" t="s">
        <v>1194</v>
      </c>
      <c r="SZF663" s="305" t="s">
        <v>1194</v>
      </c>
      <c r="SZG663" s="305" t="s">
        <v>1194</v>
      </c>
      <c r="SZH663" s="305" t="s">
        <v>1194</v>
      </c>
      <c r="SZI663" s="305" t="s">
        <v>1194</v>
      </c>
      <c r="SZJ663" s="305" t="s">
        <v>1194</v>
      </c>
      <c r="SZK663" s="305" t="s">
        <v>1194</v>
      </c>
      <c r="SZL663" s="305" t="s">
        <v>1194</v>
      </c>
      <c r="SZM663" s="305" t="s">
        <v>1194</v>
      </c>
      <c r="SZN663" s="305" t="s">
        <v>1194</v>
      </c>
      <c r="SZO663" s="305" t="s">
        <v>1194</v>
      </c>
      <c r="SZP663" s="305" t="s">
        <v>1194</v>
      </c>
      <c r="SZQ663" s="305" t="s">
        <v>1194</v>
      </c>
      <c r="SZR663" s="305" t="s">
        <v>1194</v>
      </c>
      <c r="SZS663" s="305" t="s">
        <v>1194</v>
      </c>
      <c r="SZT663" s="305" t="s">
        <v>1194</v>
      </c>
      <c r="SZU663" s="305" t="s">
        <v>1194</v>
      </c>
      <c r="SZV663" s="305" t="s">
        <v>1194</v>
      </c>
      <c r="SZW663" s="305" t="s">
        <v>1194</v>
      </c>
      <c r="SZX663" s="305" t="s">
        <v>1194</v>
      </c>
      <c r="SZY663" s="305" t="s">
        <v>1194</v>
      </c>
      <c r="SZZ663" s="305" t="s">
        <v>1194</v>
      </c>
      <c r="TAA663" s="305" t="s">
        <v>1194</v>
      </c>
      <c r="TAB663" s="305" t="s">
        <v>1194</v>
      </c>
      <c r="TAC663" s="305" t="s">
        <v>1194</v>
      </c>
      <c r="TAD663" s="305" t="s">
        <v>1194</v>
      </c>
      <c r="TAE663" s="305" t="s">
        <v>1194</v>
      </c>
      <c r="TAF663" s="305" t="s">
        <v>1194</v>
      </c>
      <c r="TAG663" s="305" t="s">
        <v>1194</v>
      </c>
      <c r="TAH663" s="305" t="s">
        <v>1194</v>
      </c>
      <c r="TAI663" s="305" t="s">
        <v>1194</v>
      </c>
      <c r="TAJ663" s="305" t="s">
        <v>1194</v>
      </c>
      <c r="TAK663" s="305" t="s">
        <v>1194</v>
      </c>
      <c r="TAL663" s="305" t="s">
        <v>1194</v>
      </c>
      <c r="TAM663" s="305" t="s">
        <v>1194</v>
      </c>
      <c r="TAN663" s="305" t="s">
        <v>1194</v>
      </c>
      <c r="TAO663" s="305" t="s">
        <v>1194</v>
      </c>
      <c r="TAP663" s="305" t="s">
        <v>1194</v>
      </c>
      <c r="TAQ663" s="305" t="s">
        <v>1194</v>
      </c>
      <c r="TAR663" s="305" t="s">
        <v>1194</v>
      </c>
      <c r="TAS663" s="305" t="s">
        <v>1194</v>
      </c>
      <c r="TAT663" s="305" t="s">
        <v>1194</v>
      </c>
      <c r="TAU663" s="305" t="s">
        <v>1194</v>
      </c>
      <c r="TAV663" s="305" t="s">
        <v>1194</v>
      </c>
      <c r="TAW663" s="305" t="s">
        <v>1194</v>
      </c>
      <c r="TAX663" s="305" t="s">
        <v>1194</v>
      </c>
      <c r="TAY663" s="305" t="s">
        <v>1194</v>
      </c>
      <c r="TAZ663" s="305" t="s">
        <v>1194</v>
      </c>
      <c r="TBA663" s="305" t="s">
        <v>1194</v>
      </c>
      <c r="TBB663" s="305" t="s">
        <v>1194</v>
      </c>
      <c r="TBC663" s="305" t="s">
        <v>1194</v>
      </c>
      <c r="TBD663" s="305" t="s">
        <v>1194</v>
      </c>
      <c r="TBE663" s="305" t="s">
        <v>1194</v>
      </c>
      <c r="TBF663" s="305" t="s">
        <v>1194</v>
      </c>
      <c r="TBG663" s="305" t="s">
        <v>1194</v>
      </c>
      <c r="TBH663" s="305" t="s">
        <v>1194</v>
      </c>
      <c r="TBI663" s="305" t="s">
        <v>1194</v>
      </c>
      <c r="TBJ663" s="305" t="s">
        <v>1194</v>
      </c>
      <c r="TBK663" s="305" t="s">
        <v>1194</v>
      </c>
      <c r="TBL663" s="305" t="s">
        <v>1194</v>
      </c>
      <c r="TBM663" s="305" t="s">
        <v>1194</v>
      </c>
      <c r="TBN663" s="305" t="s">
        <v>1194</v>
      </c>
      <c r="TBO663" s="305" t="s">
        <v>1194</v>
      </c>
      <c r="TBP663" s="305" t="s">
        <v>1194</v>
      </c>
      <c r="TBQ663" s="305" t="s">
        <v>1194</v>
      </c>
      <c r="TBR663" s="305" t="s">
        <v>1194</v>
      </c>
      <c r="TBS663" s="305" t="s">
        <v>1194</v>
      </c>
      <c r="TBT663" s="305" t="s">
        <v>1194</v>
      </c>
      <c r="TBU663" s="305" t="s">
        <v>1194</v>
      </c>
      <c r="TBV663" s="305" t="s">
        <v>1194</v>
      </c>
      <c r="TBW663" s="305" t="s">
        <v>1194</v>
      </c>
      <c r="TBX663" s="305" t="s">
        <v>1194</v>
      </c>
      <c r="TBY663" s="305" t="s">
        <v>1194</v>
      </c>
      <c r="TBZ663" s="305" t="s">
        <v>1194</v>
      </c>
      <c r="TCA663" s="305" t="s">
        <v>1194</v>
      </c>
      <c r="TCB663" s="305" t="s">
        <v>1194</v>
      </c>
      <c r="TCC663" s="305" t="s">
        <v>1194</v>
      </c>
      <c r="TCD663" s="305" t="s">
        <v>1194</v>
      </c>
      <c r="TCE663" s="305" t="s">
        <v>1194</v>
      </c>
      <c r="TCF663" s="305" t="s">
        <v>1194</v>
      </c>
      <c r="TCG663" s="305" t="s">
        <v>1194</v>
      </c>
      <c r="TCH663" s="305" t="s">
        <v>1194</v>
      </c>
      <c r="TCI663" s="305" t="s">
        <v>1194</v>
      </c>
      <c r="TCJ663" s="305" t="s">
        <v>1194</v>
      </c>
      <c r="TCK663" s="305" t="s">
        <v>1194</v>
      </c>
      <c r="TCL663" s="305" t="s">
        <v>1194</v>
      </c>
      <c r="TCM663" s="305" t="s">
        <v>1194</v>
      </c>
      <c r="TCN663" s="305" t="s">
        <v>1194</v>
      </c>
      <c r="TCO663" s="305" t="s">
        <v>1194</v>
      </c>
      <c r="TCP663" s="305" t="s">
        <v>1194</v>
      </c>
      <c r="TCQ663" s="305" t="s">
        <v>1194</v>
      </c>
      <c r="TCR663" s="305" t="s">
        <v>1194</v>
      </c>
      <c r="TCS663" s="305" t="s">
        <v>1194</v>
      </c>
      <c r="TCT663" s="305" t="s">
        <v>1194</v>
      </c>
      <c r="TCU663" s="305" t="s">
        <v>1194</v>
      </c>
      <c r="TCV663" s="305" t="s">
        <v>1194</v>
      </c>
      <c r="TCW663" s="305" t="s">
        <v>1194</v>
      </c>
      <c r="TCX663" s="305" t="s">
        <v>1194</v>
      </c>
      <c r="TCY663" s="305" t="s">
        <v>1194</v>
      </c>
      <c r="TCZ663" s="305" t="s">
        <v>1194</v>
      </c>
      <c r="TDA663" s="305" t="s">
        <v>1194</v>
      </c>
      <c r="TDB663" s="305" t="s">
        <v>1194</v>
      </c>
      <c r="TDC663" s="305" t="s">
        <v>1194</v>
      </c>
      <c r="TDD663" s="305" t="s">
        <v>1194</v>
      </c>
      <c r="TDE663" s="305" t="s">
        <v>1194</v>
      </c>
      <c r="TDF663" s="305" t="s">
        <v>1194</v>
      </c>
      <c r="TDG663" s="305" t="s">
        <v>1194</v>
      </c>
      <c r="TDH663" s="305" t="s">
        <v>1194</v>
      </c>
      <c r="TDI663" s="305" t="s">
        <v>1194</v>
      </c>
      <c r="TDJ663" s="305" t="s">
        <v>1194</v>
      </c>
      <c r="TDK663" s="305" t="s">
        <v>1194</v>
      </c>
      <c r="TDL663" s="305" t="s">
        <v>1194</v>
      </c>
      <c r="TDM663" s="305" t="s">
        <v>1194</v>
      </c>
      <c r="TDN663" s="305" t="s">
        <v>1194</v>
      </c>
      <c r="TDO663" s="305" t="s">
        <v>1194</v>
      </c>
      <c r="TDP663" s="305" t="s">
        <v>1194</v>
      </c>
      <c r="TDQ663" s="305" t="s">
        <v>1194</v>
      </c>
      <c r="TDR663" s="305" t="s">
        <v>1194</v>
      </c>
      <c r="TDS663" s="305" t="s">
        <v>1194</v>
      </c>
      <c r="TDT663" s="305" t="s">
        <v>1194</v>
      </c>
      <c r="TDU663" s="305" t="s">
        <v>1194</v>
      </c>
      <c r="TDV663" s="305" t="s">
        <v>1194</v>
      </c>
      <c r="TDW663" s="305" t="s">
        <v>1194</v>
      </c>
      <c r="TDX663" s="305" t="s">
        <v>1194</v>
      </c>
      <c r="TDY663" s="305" t="s">
        <v>1194</v>
      </c>
      <c r="TDZ663" s="305" t="s">
        <v>1194</v>
      </c>
      <c r="TEA663" s="305" t="s">
        <v>1194</v>
      </c>
      <c r="TEB663" s="305" t="s">
        <v>1194</v>
      </c>
      <c r="TEC663" s="305" t="s">
        <v>1194</v>
      </c>
      <c r="TED663" s="305" t="s">
        <v>1194</v>
      </c>
      <c r="TEE663" s="305" t="s">
        <v>1194</v>
      </c>
      <c r="TEF663" s="305" t="s">
        <v>1194</v>
      </c>
      <c r="TEG663" s="305" t="s">
        <v>1194</v>
      </c>
      <c r="TEH663" s="305" t="s">
        <v>1194</v>
      </c>
      <c r="TEI663" s="305" t="s">
        <v>1194</v>
      </c>
      <c r="TEJ663" s="305" t="s">
        <v>1194</v>
      </c>
      <c r="TEK663" s="305" t="s">
        <v>1194</v>
      </c>
      <c r="TEL663" s="305" t="s">
        <v>1194</v>
      </c>
      <c r="TEM663" s="305" t="s">
        <v>1194</v>
      </c>
      <c r="TEN663" s="305" t="s">
        <v>1194</v>
      </c>
      <c r="TEO663" s="305" t="s">
        <v>1194</v>
      </c>
      <c r="TEP663" s="305" t="s">
        <v>1194</v>
      </c>
      <c r="TEQ663" s="305" t="s">
        <v>1194</v>
      </c>
      <c r="TER663" s="305" t="s">
        <v>1194</v>
      </c>
      <c r="TES663" s="305" t="s">
        <v>1194</v>
      </c>
      <c r="TET663" s="305" t="s">
        <v>1194</v>
      </c>
      <c r="TEU663" s="305" t="s">
        <v>1194</v>
      </c>
      <c r="TEV663" s="305" t="s">
        <v>1194</v>
      </c>
      <c r="TEW663" s="305" t="s">
        <v>1194</v>
      </c>
      <c r="TEX663" s="305" t="s">
        <v>1194</v>
      </c>
      <c r="TEY663" s="305" t="s">
        <v>1194</v>
      </c>
      <c r="TEZ663" s="305" t="s">
        <v>1194</v>
      </c>
      <c r="TFA663" s="305" t="s">
        <v>1194</v>
      </c>
      <c r="TFB663" s="305" t="s">
        <v>1194</v>
      </c>
      <c r="TFC663" s="305" t="s">
        <v>1194</v>
      </c>
      <c r="TFD663" s="305" t="s">
        <v>1194</v>
      </c>
      <c r="TFE663" s="305" t="s">
        <v>1194</v>
      </c>
      <c r="TFF663" s="305" t="s">
        <v>1194</v>
      </c>
      <c r="TFG663" s="305" t="s">
        <v>1194</v>
      </c>
      <c r="TFH663" s="305" t="s">
        <v>1194</v>
      </c>
      <c r="TFI663" s="305" t="s">
        <v>1194</v>
      </c>
      <c r="TFJ663" s="305" t="s">
        <v>1194</v>
      </c>
      <c r="TFK663" s="305" t="s">
        <v>1194</v>
      </c>
      <c r="TFL663" s="305" t="s">
        <v>1194</v>
      </c>
      <c r="TFM663" s="305" t="s">
        <v>1194</v>
      </c>
      <c r="TFN663" s="305" t="s">
        <v>1194</v>
      </c>
      <c r="TFO663" s="305" t="s">
        <v>1194</v>
      </c>
      <c r="TFP663" s="305" t="s">
        <v>1194</v>
      </c>
      <c r="TFQ663" s="305" t="s">
        <v>1194</v>
      </c>
      <c r="TFR663" s="305" t="s">
        <v>1194</v>
      </c>
      <c r="TFS663" s="305" t="s">
        <v>1194</v>
      </c>
      <c r="TFT663" s="305" t="s">
        <v>1194</v>
      </c>
      <c r="TFU663" s="305" t="s">
        <v>1194</v>
      </c>
      <c r="TFV663" s="305" t="s">
        <v>1194</v>
      </c>
      <c r="TFW663" s="305" t="s">
        <v>1194</v>
      </c>
      <c r="TFX663" s="305" t="s">
        <v>1194</v>
      </c>
      <c r="TFY663" s="305" t="s">
        <v>1194</v>
      </c>
      <c r="TFZ663" s="305" t="s">
        <v>1194</v>
      </c>
      <c r="TGA663" s="305" t="s">
        <v>1194</v>
      </c>
      <c r="TGB663" s="305" t="s">
        <v>1194</v>
      </c>
      <c r="TGC663" s="305" t="s">
        <v>1194</v>
      </c>
      <c r="TGD663" s="305" t="s">
        <v>1194</v>
      </c>
      <c r="TGE663" s="305" t="s">
        <v>1194</v>
      </c>
      <c r="TGF663" s="305" t="s">
        <v>1194</v>
      </c>
      <c r="TGG663" s="305" t="s">
        <v>1194</v>
      </c>
      <c r="TGH663" s="305" t="s">
        <v>1194</v>
      </c>
      <c r="TGI663" s="305" t="s">
        <v>1194</v>
      </c>
      <c r="TGJ663" s="305" t="s">
        <v>1194</v>
      </c>
      <c r="TGK663" s="305" t="s">
        <v>1194</v>
      </c>
      <c r="TGL663" s="305" t="s">
        <v>1194</v>
      </c>
      <c r="TGM663" s="305" t="s">
        <v>1194</v>
      </c>
      <c r="TGN663" s="305" t="s">
        <v>1194</v>
      </c>
      <c r="TGO663" s="305" t="s">
        <v>1194</v>
      </c>
      <c r="TGP663" s="305" t="s">
        <v>1194</v>
      </c>
      <c r="TGQ663" s="305" t="s">
        <v>1194</v>
      </c>
      <c r="TGR663" s="305" t="s">
        <v>1194</v>
      </c>
      <c r="TGS663" s="305" t="s">
        <v>1194</v>
      </c>
      <c r="TGT663" s="305" t="s">
        <v>1194</v>
      </c>
      <c r="TGU663" s="305" t="s">
        <v>1194</v>
      </c>
      <c r="TGV663" s="305" t="s">
        <v>1194</v>
      </c>
      <c r="TGW663" s="305" t="s">
        <v>1194</v>
      </c>
      <c r="TGX663" s="305" t="s">
        <v>1194</v>
      </c>
      <c r="TGY663" s="305" t="s">
        <v>1194</v>
      </c>
      <c r="TGZ663" s="305" t="s">
        <v>1194</v>
      </c>
      <c r="THA663" s="305" t="s">
        <v>1194</v>
      </c>
      <c r="THB663" s="305" t="s">
        <v>1194</v>
      </c>
      <c r="THC663" s="305" t="s">
        <v>1194</v>
      </c>
      <c r="THD663" s="305" t="s">
        <v>1194</v>
      </c>
      <c r="THE663" s="305" t="s">
        <v>1194</v>
      </c>
      <c r="THF663" s="305" t="s">
        <v>1194</v>
      </c>
      <c r="THG663" s="305" t="s">
        <v>1194</v>
      </c>
      <c r="THH663" s="305" t="s">
        <v>1194</v>
      </c>
      <c r="THI663" s="305" t="s">
        <v>1194</v>
      </c>
      <c r="THJ663" s="305" t="s">
        <v>1194</v>
      </c>
      <c r="THK663" s="305" t="s">
        <v>1194</v>
      </c>
      <c r="THL663" s="305" t="s">
        <v>1194</v>
      </c>
      <c r="THM663" s="305" t="s">
        <v>1194</v>
      </c>
      <c r="THN663" s="305" t="s">
        <v>1194</v>
      </c>
      <c r="THO663" s="305" t="s">
        <v>1194</v>
      </c>
      <c r="THP663" s="305" t="s">
        <v>1194</v>
      </c>
      <c r="THQ663" s="305" t="s">
        <v>1194</v>
      </c>
      <c r="THR663" s="305" t="s">
        <v>1194</v>
      </c>
      <c r="THS663" s="305" t="s">
        <v>1194</v>
      </c>
      <c r="THT663" s="305" t="s">
        <v>1194</v>
      </c>
      <c r="THU663" s="305" t="s">
        <v>1194</v>
      </c>
      <c r="THV663" s="305" t="s">
        <v>1194</v>
      </c>
      <c r="THW663" s="305" t="s">
        <v>1194</v>
      </c>
      <c r="THX663" s="305" t="s">
        <v>1194</v>
      </c>
      <c r="THY663" s="305" t="s">
        <v>1194</v>
      </c>
      <c r="THZ663" s="305" t="s">
        <v>1194</v>
      </c>
      <c r="TIA663" s="305" t="s">
        <v>1194</v>
      </c>
      <c r="TIB663" s="305" t="s">
        <v>1194</v>
      </c>
      <c r="TIC663" s="305" t="s">
        <v>1194</v>
      </c>
      <c r="TID663" s="305" t="s">
        <v>1194</v>
      </c>
      <c r="TIE663" s="305" t="s">
        <v>1194</v>
      </c>
      <c r="TIF663" s="305" t="s">
        <v>1194</v>
      </c>
      <c r="TIG663" s="305" t="s">
        <v>1194</v>
      </c>
      <c r="TIH663" s="305" t="s">
        <v>1194</v>
      </c>
      <c r="TII663" s="305" t="s">
        <v>1194</v>
      </c>
      <c r="TIJ663" s="305" t="s">
        <v>1194</v>
      </c>
      <c r="TIK663" s="305" t="s">
        <v>1194</v>
      </c>
      <c r="TIL663" s="305" t="s">
        <v>1194</v>
      </c>
      <c r="TIM663" s="305" t="s">
        <v>1194</v>
      </c>
      <c r="TIN663" s="305" t="s">
        <v>1194</v>
      </c>
      <c r="TIO663" s="305" t="s">
        <v>1194</v>
      </c>
      <c r="TIP663" s="305" t="s">
        <v>1194</v>
      </c>
      <c r="TIQ663" s="305" t="s">
        <v>1194</v>
      </c>
      <c r="TIR663" s="305" t="s">
        <v>1194</v>
      </c>
      <c r="TIS663" s="305" t="s">
        <v>1194</v>
      </c>
      <c r="TIT663" s="305" t="s">
        <v>1194</v>
      </c>
      <c r="TIU663" s="305" t="s">
        <v>1194</v>
      </c>
      <c r="TIV663" s="305" t="s">
        <v>1194</v>
      </c>
      <c r="TIW663" s="305" t="s">
        <v>1194</v>
      </c>
      <c r="TIX663" s="305" t="s">
        <v>1194</v>
      </c>
      <c r="TIY663" s="305" t="s">
        <v>1194</v>
      </c>
      <c r="TIZ663" s="305" t="s">
        <v>1194</v>
      </c>
      <c r="TJA663" s="305" t="s">
        <v>1194</v>
      </c>
      <c r="TJB663" s="305" t="s">
        <v>1194</v>
      </c>
      <c r="TJC663" s="305" t="s">
        <v>1194</v>
      </c>
      <c r="TJD663" s="305" t="s">
        <v>1194</v>
      </c>
      <c r="TJE663" s="305" t="s">
        <v>1194</v>
      </c>
      <c r="TJF663" s="305" t="s">
        <v>1194</v>
      </c>
      <c r="TJG663" s="305" t="s">
        <v>1194</v>
      </c>
      <c r="TJH663" s="305" t="s">
        <v>1194</v>
      </c>
      <c r="TJI663" s="305" t="s">
        <v>1194</v>
      </c>
      <c r="TJJ663" s="305" t="s">
        <v>1194</v>
      </c>
      <c r="TJK663" s="305" t="s">
        <v>1194</v>
      </c>
      <c r="TJL663" s="305" t="s">
        <v>1194</v>
      </c>
      <c r="TJM663" s="305" t="s">
        <v>1194</v>
      </c>
      <c r="TJN663" s="305" t="s">
        <v>1194</v>
      </c>
      <c r="TJO663" s="305" t="s">
        <v>1194</v>
      </c>
      <c r="TJP663" s="305" t="s">
        <v>1194</v>
      </c>
      <c r="TJQ663" s="305" t="s">
        <v>1194</v>
      </c>
      <c r="TJR663" s="305" t="s">
        <v>1194</v>
      </c>
      <c r="TJS663" s="305" t="s">
        <v>1194</v>
      </c>
      <c r="TJT663" s="305" t="s">
        <v>1194</v>
      </c>
      <c r="TJU663" s="305" t="s">
        <v>1194</v>
      </c>
      <c r="TJV663" s="305" t="s">
        <v>1194</v>
      </c>
      <c r="TJW663" s="305" t="s">
        <v>1194</v>
      </c>
      <c r="TJX663" s="305" t="s">
        <v>1194</v>
      </c>
      <c r="TJY663" s="305" t="s">
        <v>1194</v>
      </c>
      <c r="TJZ663" s="305" t="s">
        <v>1194</v>
      </c>
      <c r="TKA663" s="305" t="s">
        <v>1194</v>
      </c>
      <c r="TKB663" s="305" t="s">
        <v>1194</v>
      </c>
      <c r="TKC663" s="305" t="s">
        <v>1194</v>
      </c>
      <c r="TKD663" s="305" t="s">
        <v>1194</v>
      </c>
      <c r="TKE663" s="305" t="s">
        <v>1194</v>
      </c>
      <c r="TKF663" s="305" t="s">
        <v>1194</v>
      </c>
      <c r="TKG663" s="305" t="s">
        <v>1194</v>
      </c>
      <c r="TKH663" s="305" t="s">
        <v>1194</v>
      </c>
      <c r="TKI663" s="305" t="s">
        <v>1194</v>
      </c>
      <c r="TKJ663" s="305" t="s">
        <v>1194</v>
      </c>
      <c r="TKK663" s="305" t="s">
        <v>1194</v>
      </c>
      <c r="TKL663" s="305" t="s">
        <v>1194</v>
      </c>
      <c r="TKM663" s="305" t="s">
        <v>1194</v>
      </c>
      <c r="TKN663" s="305" t="s">
        <v>1194</v>
      </c>
      <c r="TKO663" s="305" t="s">
        <v>1194</v>
      </c>
      <c r="TKP663" s="305" t="s">
        <v>1194</v>
      </c>
      <c r="TKQ663" s="305" t="s">
        <v>1194</v>
      </c>
      <c r="TKR663" s="305" t="s">
        <v>1194</v>
      </c>
      <c r="TKS663" s="305" t="s">
        <v>1194</v>
      </c>
      <c r="TKT663" s="305" t="s">
        <v>1194</v>
      </c>
      <c r="TKU663" s="305" t="s">
        <v>1194</v>
      </c>
      <c r="TKV663" s="305" t="s">
        <v>1194</v>
      </c>
      <c r="TKW663" s="305" t="s">
        <v>1194</v>
      </c>
      <c r="TKX663" s="305" t="s">
        <v>1194</v>
      </c>
      <c r="TKY663" s="305" t="s">
        <v>1194</v>
      </c>
      <c r="TKZ663" s="305" t="s">
        <v>1194</v>
      </c>
      <c r="TLA663" s="305" t="s">
        <v>1194</v>
      </c>
      <c r="TLB663" s="305" t="s">
        <v>1194</v>
      </c>
      <c r="TLC663" s="305" t="s">
        <v>1194</v>
      </c>
      <c r="TLD663" s="305" t="s">
        <v>1194</v>
      </c>
      <c r="TLE663" s="305" t="s">
        <v>1194</v>
      </c>
      <c r="TLF663" s="305" t="s">
        <v>1194</v>
      </c>
      <c r="TLG663" s="305" t="s">
        <v>1194</v>
      </c>
      <c r="TLH663" s="305" t="s">
        <v>1194</v>
      </c>
      <c r="TLI663" s="305" t="s">
        <v>1194</v>
      </c>
      <c r="TLJ663" s="305" t="s">
        <v>1194</v>
      </c>
      <c r="TLK663" s="305" t="s">
        <v>1194</v>
      </c>
      <c r="TLL663" s="305" t="s">
        <v>1194</v>
      </c>
      <c r="TLM663" s="305" t="s">
        <v>1194</v>
      </c>
      <c r="TLN663" s="305" t="s">
        <v>1194</v>
      </c>
      <c r="TLO663" s="305" t="s">
        <v>1194</v>
      </c>
      <c r="TLP663" s="305" t="s">
        <v>1194</v>
      </c>
      <c r="TLQ663" s="305" t="s">
        <v>1194</v>
      </c>
      <c r="TLR663" s="305" t="s">
        <v>1194</v>
      </c>
      <c r="TLS663" s="305" t="s">
        <v>1194</v>
      </c>
      <c r="TLT663" s="305" t="s">
        <v>1194</v>
      </c>
      <c r="TLU663" s="305" t="s">
        <v>1194</v>
      </c>
      <c r="TLV663" s="305" t="s">
        <v>1194</v>
      </c>
      <c r="TLW663" s="305" t="s">
        <v>1194</v>
      </c>
      <c r="TLX663" s="305" t="s">
        <v>1194</v>
      </c>
      <c r="TLY663" s="305" t="s">
        <v>1194</v>
      </c>
      <c r="TLZ663" s="305" t="s">
        <v>1194</v>
      </c>
      <c r="TMA663" s="305" t="s">
        <v>1194</v>
      </c>
      <c r="TMB663" s="305" t="s">
        <v>1194</v>
      </c>
      <c r="TMC663" s="305" t="s">
        <v>1194</v>
      </c>
      <c r="TMD663" s="305" t="s">
        <v>1194</v>
      </c>
      <c r="TME663" s="305" t="s">
        <v>1194</v>
      </c>
      <c r="TMF663" s="305" t="s">
        <v>1194</v>
      </c>
      <c r="TMG663" s="305" t="s">
        <v>1194</v>
      </c>
      <c r="TMH663" s="305" t="s">
        <v>1194</v>
      </c>
      <c r="TMI663" s="305" t="s">
        <v>1194</v>
      </c>
      <c r="TMJ663" s="305" t="s">
        <v>1194</v>
      </c>
      <c r="TMK663" s="305" t="s">
        <v>1194</v>
      </c>
      <c r="TML663" s="305" t="s">
        <v>1194</v>
      </c>
      <c r="TMM663" s="305" t="s">
        <v>1194</v>
      </c>
      <c r="TMN663" s="305" t="s">
        <v>1194</v>
      </c>
      <c r="TMO663" s="305" t="s">
        <v>1194</v>
      </c>
      <c r="TMP663" s="305" t="s">
        <v>1194</v>
      </c>
      <c r="TMQ663" s="305" t="s">
        <v>1194</v>
      </c>
      <c r="TMR663" s="305" t="s">
        <v>1194</v>
      </c>
      <c r="TMS663" s="305" t="s">
        <v>1194</v>
      </c>
      <c r="TMT663" s="305" t="s">
        <v>1194</v>
      </c>
      <c r="TMU663" s="305" t="s">
        <v>1194</v>
      </c>
      <c r="TMV663" s="305" t="s">
        <v>1194</v>
      </c>
      <c r="TMW663" s="305" t="s">
        <v>1194</v>
      </c>
      <c r="TMX663" s="305" t="s">
        <v>1194</v>
      </c>
      <c r="TMY663" s="305" t="s">
        <v>1194</v>
      </c>
      <c r="TMZ663" s="305" t="s">
        <v>1194</v>
      </c>
      <c r="TNA663" s="305" t="s">
        <v>1194</v>
      </c>
      <c r="TNB663" s="305" t="s">
        <v>1194</v>
      </c>
      <c r="TNC663" s="305" t="s">
        <v>1194</v>
      </c>
      <c r="TND663" s="305" t="s">
        <v>1194</v>
      </c>
      <c r="TNE663" s="305" t="s">
        <v>1194</v>
      </c>
      <c r="TNF663" s="305" t="s">
        <v>1194</v>
      </c>
      <c r="TNG663" s="305" t="s">
        <v>1194</v>
      </c>
      <c r="TNH663" s="305" t="s">
        <v>1194</v>
      </c>
      <c r="TNI663" s="305" t="s">
        <v>1194</v>
      </c>
      <c r="TNJ663" s="305" t="s">
        <v>1194</v>
      </c>
      <c r="TNK663" s="305" t="s">
        <v>1194</v>
      </c>
      <c r="TNL663" s="305" t="s">
        <v>1194</v>
      </c>
      <c r="TNM663" s="305" t="s">
        <v>1194</v>
      </c>
      <c r="TNN663" s="305" t="s">
        <v>1194</v>
      </c>
      <c r="TNO663" s="305" t="s">
        <v>1194</v>
      </c>
      <c r="TNP663" s="305" t="s">
        <v>1194</v>
      </c>
      <c r="TNQ663" s="305" t="s">
        <v>1194</v>
      </c>
      <c r="TNR663" s="305" t="s">
        <v>1194</v>
      </c>
      <c r="TNS663" s="305" t="s">
        <v>1194</v>
      </c>
      <c r="TNT663" s="305" t="s">
        <v>1194</v>
      </c>
      <c r="TNU663" s="305" t="s">
        <v>1194</v>
      </c>
      <c r="TNV663" s="305" t="s">
        <v>1194</v>
      </c>
      <c r="TNW663" s="305" t="s">
        <v>1194</v>
      </c>
      <c r="TNX663" s="305" t="s">
        <v>1194</v>
      </c>
      <c r="TNY663" s="305" t="s">
        <v>1194</v>
      </c>
      <c r="TNZ663" s="305" t="s">
        <v>1194</v>
      </c>
      <c r="TOA663" s="305" t="s">
        <v>1194</v>
      </c>
      <c r="TOB663" s="305" t="s">
        <v>1194</v>
      </c>
      <c r="TOC663" s="305" t="s">
        <v>1194</v>
      </c>
      <c r="TOD663" s="305" t="s">
        <v>1194</v>
      </c>
      <c r="TOE663" s="305" t="s">
        <v>1194</v>
      </c>
      <c r="TOF663" s="305" t="s">
        <v>1194</v>
      </c>
      <c r="TOG663" s="305" t="s">
        <v>1194</v>
      </c>
      <c r="TOH663" s="305" t="s">
        <v>1194</v>
      </c>
      <c r="TOI663" s="305" t="s">
        <v>1194</v>
      </c>
      <c r="TOJ663" s="305" t="s">
        <v>1194</v>
      </c>
      <c r="TOK663" s="305" t="s">
        <v>1194</v>
      </c>
      <c r="TOL663" s="305" t="s">
        <v>1194</v>
      </c>
      <c r="TOM663" s="305" t="s">
        <v>1194</v>
      </c>
      <c r="TON663" s="305" t="s">
        <v>1194</v>
      </c>
      <c r="TOO663" s="305" t="s">
        <v>1194</v>
      </c>
      <c r="TOP663" s="305" t="s">
        <v>1194</v>
      </c>
      <c r="TOQ663" s="305" t="s">
        <v>1194</v>
      </c>
      <c r="TOR663" s="305" t="s">
        <v>1194</v>
      </c>
      <c r="TOS663" s="305" t="s">
        <v>1194</v>
      </c>
      <c r="TOT663" s="305" t="s">
        <v>1194</v>
      </c>
      <c r="TOU663" s="305" t="s">
        <v>1194</v>
      </c>
      <c r="TOV663" s="305" t="s">
        <v>1194</v>
      </c>
      <c r="TOW663" s="305" t="s">
        <v>1194</v>
      </c>
      <c r="TOX663" s="305" t="s">
        <v>1194</v>
      </c>
      <c r="TOY663" s="305" t="s">
        <v>1194</v>
      </c>
      <c r="TOZ663" s="305" t="s">
        <v>1194</v>
      </c>
      <c r="TPA663" s="305" t="s">
        <v>1194</v>
      </c>
      <c r="TPB663" s="305" t="s">
        <v>1194</v>
      </c>
      <c r="TPC663" s="305" t="s">
        <v>1194</v>
      </c>
      <c r="TPD663" s="305" t="s">
        <v>1194</v>
      </c>
      <c r="TPE663" s="305" t="s">
        <v>1194</v>
      </c>
      <c r="TPF663" s="305" t="s">
        <v>1194</v>
      </c>
      <c r="TPG663" s="305" t="s">
        <v>1194</v>
      </c>
      <c r="TPH663" s="305" t="s">
        <v>1194</v>
      </c>
      <c r="TPI663" s="305" t="s">
        <v>1194</v>
      </c>
      <c r="TPJ663" s="305" t="s">
        <v>1194</v>
      </c>
      <c r="TPK663" s="305" t="s">
        <v>1194</v>
      </c>
      <c r="TPL663" s="305" t="s">
        <v>1194</v>
      </c>
      <c r="TPM663" s="305" t="s">
        <v>1194</v>
      </c>
      <c r="TPN663" s="305" t="s">
        <v>1194</v>
      </c>
      <c r="TPO663" s="305" t="s">
        <v>1194</v>
      </c>
      <c r="TPP663" s="305" t="s">
        <v>1194</v>
      </c>
      <c r="TPQ663" s="305" t="s">
        <v>1194</v>
      </c>
      <c r="TPR663" s="305" t="s">
        <v>1194</v>
      </c>
      <c r="TPS663" s="305" t="s">
        <v>1194</v>
      </c>
      <c r="TPT663" s="305" t="s">
        <v>1194</v>
      </c>
      <c r="TPU663" s="305" t="s">
        <v>1194</v>
      </c>
      <c r="TPV663" s="305" t="s">
        <v>1194</v>
      </c>
      <c r="TPW663" s="305" t="s">
        <v>1194</v>
      </c>
      <c r="TPX663" s="305" t="s">
        <v>1194</v>
      </c>
      <c r="TPY663" s="305" t="s">
        <v>1194</v>
      </c>
      <c r="TPZ663" s="305" t="s">
        <v>1194</v>
      </c>
      <c r="TQA663" s="305" t="s">
        <v>1194</v>
      </c>
      <c r="TQB663" s="305" t="s">
        <v>1194</v>
      </c>
      <c r="TQC663" s="305" t="s">
        <v>1194</v>
      </c>
      <c r="TQD663" s="305" t="s">
        <v>1194</v>
      </c>
      <c r="TQE663" s="305" t="s">
        <v>1194</v>
      </c>
      <c r="TQF663" s="305" t="s">
        <v>1194</v>
      </c>
      <c r="TQG663" s="305" t="s">
        <v>1194</v>
      </c>
      <c r="TQH663" s="305" t="s">
        <v>1194</v>
      </c>
      <c r="TQI663" s="305" t="s">
        <v>1194</v>
      </c>
      <c r="TQJ663" s="305" t="s">
        <v>1194</v>
      </c>
      <c r="TQK663" s="305" t="s">
        <v>1194</v>
      </c>
      <c r="TQL663" s="305" t="s">
        <v>1194</v>
      </c>
      <c r="TQM663" s="305" t="s">
        <v>1194</v>
      </c>
      <c r="TQN663" s="305" t="s">
        <v>1194</v>
      </c>
      <c r="TQO663" s="305" t="s">
        <v>1194</v>
      </c>
      <c r="TQP663" s="305" t="s">
        <v>1194</v>
      </c>
      <c r="TQQ663" s="305" t="s">
        <v>1194</v>
      </c>
      <c r="TQR663" s="305" t="s">
        <v>1194</v>
      </c>
      <c r="TQS663" s="305" t="s">
        <v>1194</v>
      </c>
      <c r="TQT663" s="305" t="s">
        <v>1194</v>
      </c>
      <c r="TQU663" s="305" t="s">
        <v>1194</v>
      </c>
      <c r="TQV663" s="305" t="s">
        <v>1194</v>
      </c>
      <c r="TQW663" s="305" t="s">
        <v>1194</v>
      </c>
      <c r="TQX663" s="305" t="s">
        <v>1194</v>
      </c>
      <c r="TQY663" s="305" t="s">
        <v>1194</v>
      </c>
      <c r="TQZ663" s="305" t="s">
        <v>1194</v>
      </c>
      <c r="TRA663" s="305" t="s">
        <v>1194</v>
      </c>
      <c r="TRB663" s="305" t="s">
        <v>1194</v>
      </c>
      <c r="TRC663" s="305" t="s">
        <v>1194</v>
      </c>
      <c r="TRD663" s="305" t="s">
        <v>1194</v>
      </c>
      <c r="TRE663" s="305" t="s">
        <v>1194</v>
      </c>
      <c r="TRF663" s="305" t="s">
        <v>1194</v>
      </c>
      <c r="TRG663" s="305" t="s">
        <v>1194</v>
      </c>
      <c r="TRH663" s="305" t="s">
        <v>1194</v>
      </c>
      <c r="TRI663" s="305" t="s">
        <v>1194</v>
      </c>
      <c r="TRJ663" s="305" t="s">
        <v>1194</v>
      </c>
      <c r="TRK663" s="305" t="s">
        <v>1194</v>
      </c>
      <c r="TRL663" s="305" t="s">
        <v>1194</v>
      </c>
      <c r="TRM663" s="305" t="s">
        <v>1194</v>
      </c>
      <c r="TRN663" s="305" t="s">
        <v>1194</v>
      </c>
      <c r="TRO663" s="305" t="s">
        <v>1194</v>
      </c>
      <c r="TRP663" s="305" t="s">
        <v>1194</v>
      </c>
      <c r="TRQ663" s="305" t="s">
        <v>1194</v>
      </c>
      <c r="TRR663" s="305" t="s">
        <v>1194</v>
      </c>
      <c r="TRS663" s="305" t="s">
        <v>1194</v>
      </c>
      <c r="TRT663" s="305" t="s">
        <v>1194</v>
      </c>
      <c r="TRU663" s="305" t="s">
        <v>1194</v>
      </c>
      <c r="TRV663" s="305" t="s">
        <v>1194</v>
      </c>
      <c r="TRW663" s="305" t="s">
        <v>1194</v>
      </c>
      <c r="TRX663" s="305" t="s">
        <v>1194</v>
      </c>
      <c r="TRY663" s="305" t="s">
        <v>1194</v>
      </c>
      <c r="TRZ663" s="305" t="s">
        <v>1194</v>
      </c>
      <c r="TSA663" s="305" t="s">
        <v>1194</v>
      </c>
      <c r="TSB663" s="305" t="s">
        <v>1194</v>
      </c>
      <c r="TSC663" s="305" t="s">
        <v>1194</v>
      </c>
      <c r="TSD663" s="305" t="s">
        <v>1194</v>
      </c>
      <c r="TSE663" s="305" t="s">
        <v>1194</v>
      </c>
      <c r="TSF663" s="305" t="s">
        <v>1194</v>
      </c>
      <c r="TSG663" s="305" t="s">
        <v>1194</v>
      </c>
      <c r="TSH663" s="305" t="s">
        <v>1194</v>
      </c>
      <c r="TSI663" s="305" t="s">
        <v>1194</v>
      </c>
      <c r="TSJ663" s="305" t="s">
        <v>1194</v>
      </c>
      <c r="TSK663" s="305" t="s">
        <v>1194</v>
      </c>
      <c r="TSL663" s="305" t="s">
        <v>1194</v>
      </c>
      <c r="TSM663" s="305" t="s">
        <v>1194</v>
      </c>
      <c r="TSN663" s="305" t="s">
        <v>1194</v>
      </c>
      <c r="TSO663" s="305" t="s">
        <v>1194</v>
      </c>
      <c r="TSP663" s="305" t="s">
        <v>1194</v>
      </c>
      <c r="TSQ663" s="305" t="s">
        <v>1194</v>
      </c>
      <c r="TSR663" s="305" t="s">
        <v>1194</v>
      </c>
      <c r="TSS663" s="305" t="s">
        <v>1194</v>
      </c>
      <c r="TST663" s="305" t="s">
        <v>1194</v>
      </c>
      <c r="TSU663" s="305" t="s">
        <v>1194</v>
      </c>
      <c r="TSV663" s="305" t="s">
        <v>1194</v>
      </c>
      <c r="TSW663" s="305" t="s">
        <v>1194</v>
      </c>
      <c r="TSX663" s="305" t="s">
        <v>1194</v>
      </c>
      <c r="TSY663" s="305" t="s">
        <v>1194</v>
      </c>
      <c r="TSZ663" s="305" t="s">
        <v>1194</v>
      </c>
      <c r="TTA663" s="305" t="s">
        <v>1194</v>
      </c>
      <c r="TTB663" s="305" t="s">
        <v>1194</v>
      </c>
      <c r="TTC663" s="305" t="s">
        <v>1194</v>
      </c>
      <c r="TTD663" s="305" t="s">
        <v>1194</v>
      </c>
      <c r="TTE663" s="305" t="s">
        <v>1194</v>
      </c>
      <c r="TTF663" s="305" t="s">
        <v>1194</v>
      </c>
      <c r="TTG663" s="305" t="s">
        <v>1194</v>
      </c>
      <c r="TTH663" s="305" t="s">
        <v>1194</v>
      </c>
      <c r="TTI663" s="305" t="s">
        <v>1194</v>
      </c>
      <c r="TTJ663" s="305" t="s">
        <v>1194</v>
      </c>
      <c r="TTK663" s="305" t="s">
        <v>1194</v>
      </c>
      <c r="TTL663" s="305" t="s">
        <v>1194</v>
      </c>
      <c r="TTM663" s="305" t="s">
        <v>1194</v>
      </c>
      <c r="TTN663" s="305" t="s">
        <v>1194</v>
      </c>
      <c r="TTO663" s="305" t="s">
        <v>1194</v>
      </c>
      <c r="TTP663" s="305" t="s">
        <v>1194</v>
      </c>
      <c r="TTQ663" s="305" t="s">
        <v>1194</v>
      </c>
      <c r="TTR663" s="305" t="s">
        <v>1194</v>
      </c>
      <c r="TTS663" s="305" t="s">
        <v>1194</v>
      </c>
      <c r="TTT663" s="305" t="s">
        <v>1194</v>
      </c>
      <c r="TTU663" s="305" t="s">
        <v>1194</v>
      </c>
      <c r="TTV663" s="305" t="s">
        <v>1194</v>
      </c>
      <c r="TTW663" s="305" t="s">
        <v>1194</v>
      </c>
      <c r="TTX663" s="305" t="s">
        <v>1194</v>
      </c>
      <c r="TTY663" s="305" t="s">
        <v>1194</v>
      </c>
      <c r="TTZ663" s="305" t="s">
        <v>1194</v>
      </c>
      <c r="TUA663" s="305" t="s">
        <v>1194</v>
      </c>
      <c r="TUB663" s="305" t="s">
        <v>1194</v>
      </c>
      <c r="TUC663" s="305" t="s">
        <v>1194</v>
      </c>
      <c r="TUD663" s="305" t="s">
        <v>1194</v>
      </c>
      <c r="TUE663" s="305" t="s">
        <v>1194</v>
      </c>
      <c r="TUF663" s="305" t="s">
        <v>1194</v>
      </c>
      <c r="TUG663" s="305" t="s">
        <v>1194</v>
      </c>
      <c r="TUH663" s="305" t="s">
        <v>1194</v>
      </c>
      <c r="TUI663" s="305" t="s">
        <v>1194</v>
      </c>
      <c r="TUJ663" s="305" t="s">
        <v>1194</v>
      </c>
      <c r="TUK663" s="305" t="s">
        <v>1194</v>
      </c>
      <c r="TUL663" s="305" t="s">
        <v>1194</v>
      </c>
      <c r="TUM663" s="305" t="s">
        <v>1194</v>
      </c>
      <c r="TUN663" s="305" t="s">
        <v>1194</v>
      </c>
      <c r="TUO663" s="305" t="s">
        <v>1194</v>
      </c>
      <c r="TUP663" s="305" t="s">
        <v>1194</v>
      </c>
      <c r="TUQ663" s="305" t="s">
        <v>1194</v>
      </c>
      <c r="TUR663" s="305" t="s">
        <v>1194</v>
      </c>
      <c r="TUS663" s="305" t="s">
        <v>1194</v>
      </c>
      <c r="TUT663" s="305" t="s">
        <v>1194</v>
      </c>
      <c r="TUU663" s="305" t="s">
        <v>1194</v>
      </c>
      <c r="TUV663" s="305" t="s">
        <v>1194</v>
      </c>
      <c r="TUW663" s="305" t="s">
        <v>1194</v>
      </c>
      <c r="TUX663" s="305" t="s">
        <v>1194</v>
      </c>
      <c r="TUY663" s="305" t="s">
        <v>1194</v>
      </c>
      <c r="TUZ663" s="305" t="s">
        <v>1194</v>
      </c>
      <c r="TVA663" s="305" t="s">
        <v>1194</v>
      </c>
      <c r="TVB663" s="305" t="s">
        <v>1194</v>
      </c>
      <c r="TVC663" s="305" t="s">
        <v>1194</v>
      </c>
      <c r="TVD663" s="305" t="s">
        <v>1194</v>
      </c>
      <c r="TVE663" s="305" t="s">
        <v>1194</v>
      </c>
      <c r="TVF663" s="305" t="s">
        <v>1194</v>
      </c>
      <c r="TVG663" s="305" t="s">
        <v>1194</v>
      </c>
      <c r="TVH663" s="305" t="s">
        <v>1194</v>
      </c>
      <c r="TVI663" s="305" t="s">
        <v>1194</v>
      </c>
      <c r="TVJ663" s="305" t="s">
        <v>1194</v>
      </c>
      <c r="TVK663" s="305" t="s">
        <v>1194</v>
      </c>
      <c r="TVL663" s="305" t="s">
        <v>1194</v>
      </c>
      <c r="TVM663" s="305" t="s">
        <v>1194</v>
      </c>
      <c r="TVN663" s="305" t="s">
        <v>1194</v>
      </c>
      <c r="TVO663" s="305" t="s">
        <v>1194</v>
      </c>
      <c r="TVP663" s="305" t="s">
        <v>1194</v>
      </c>
      <c r="TVQ663" s="305" t="s">
        <v>1194</v>
      </c>
      <c r="TVR663" s="305" t="s">
        <v>1194</v>
      </c>
      <c r="TVS663" s="305" t="s">
        <v>1194</v>
      </c>
      <c r="TVT663" s="305" t="s">
        <v>1194</v>
      </c>
      <c r="TVU663" s="305" t="s">
        <v>1194</v>
      </c>
      <c r="TVV663" s="305" t="s">
        <v>1194</v>
      </c>
      <c r="TVW663" s="305" t="s">
        <v>1194</v>
      </c>
      <c r="TVX663" s="305" t="s">
        <v>1194</v>
      </c>
      <c r="TVY663" s="305" t="s">
        <v>1194</v>
      </c>
      <c r="TVZ663" s="305" t="s">
        <v>1194</v>
      </c>
      <c r="TWA663" s="305" t="s">
        <v>1194</v>
      </c>
      <c r="TWB663" s="305" t="s">
        <v>1194</v>
      </c>
      <c r="TWC663" s="305" t="s">
        <v>1194</v>
      </c>
      <c r="TWD663" s="305" t="s">
        <v>1194</v>
      </c>
      <c r="TWE663" s="305" t="s">
        <v>1194</v>
      </c>
      <c r="TWF663" s="305" t="s">
        <v>1194</v>
      </c>
      <c r="TWG663" s="305" t="s">
        <v>1194</v>
      </c>
      <c r="TWH663" s="305" t="s">
        <v>1194</v>
      </c>
      <c r="TWI663" s="305" t="s">
        <v>1194</v>
      </c>
      <c r="TWJ663" s="305" t="s">
        <v>1194</v>
      </c>
      <c r="TWK663" s="305" t="s">
        <v>1194</v>
      </c>
      <c r="TWL663" s="305" t="s">
        <v>1194</v>
      </c>
      <c r="TWM663" s="305" t="s">
        <v>1194</v>
      </c>
      <c r="TWN663" s="305" t="s">
        <v>1194</v>
      </c>
      <c r="TWO663" s="305" t="s">
        <v>1194</v>
      </c>
      <c r="TWP663" s="305" t="s">
        <v>1194</v>
      </c>
      <c r="TWQ663" s="305" t="s">
        <v>1194</v>
      </c>
      <c r="TWR663" s="305" t="s">
        <v>1194</v>
      </c>
      <c r="TWS663" s="305" t="s">
        <v>1194</v>
      </c>
      <c r="TWT663" s="305" t="s">
        <v>1194</v>
      </c>
      <c r="TWU663" s="305" t="s">
        <v>1194</v>
      </c>
      <c r="TWV663" s="305" t="s">
        <v>1194</v>
      </c>
      <c r="TWW663" s="305" t="s">
        <v>1194</v>
      </c>
      <c r="TWX663" s="305" t="s">
        <v>1194</v>
      </c>
      <c r="TWY663" s="305" t="s">
        <v>1194</v>
      </c>
      <c r="TWZ663" s="305" t="s">
        <v>1194</v>
      </c>
      <c r="TXA663" s="305" t="s">
        <v>1194</v>
      </c>
      <c r="TXB663" s="305" t="s">
        <v>1194</v>
      </c>
      <c r="TXC663" s="305" t="s">
        <v>1194</v>
      </c>
      <c r="TXD663" s="305" t="s">
        <v>1194</v>
      </c>
      <c r="TXE663" s="305" t="s">
        <v>1194</v>
      </c>
      <c r="TXF663" s="305" t="s">
        <v>1194</v>
      </c>
      <c r="TXG663" s="305" t="s">
        <v>1194</v>
      </c>
      <c r="TXH663" s="305" t="s">
        <v>1194</v>
      </c>
      <c r="TXI663" s="305" t="s">
        <v>1194</v>
      </c>
      <c r="TXJ663" s="305" t="s">
        <v>1194</v>
      </c>
      <c r="TXK663" s="305" t="s">
        <v>1194</v>
      </c>
      <c r="TXL663" s="305" t="s">
        <v>1194</v>
      </c>
      <c r="TXM663" s="305" t="s">
        <v>1194</v>
      </c>
      <c r="TXN663" s="305" t="s">
        <v>1194</v>
      </c>
      <c r="TXO663" s="305" t="s">
        <v>1194</v>
      </c>
      <c r="TXP663" s="305" t="s">
        <v>1194</v>
      </c>
      <c r="TXQ663" s="305" t="s">
        <v>1194</v>
      </c>
      <c r="TXR663" s="305" t="s">
        <v>1194</v>
      </c>
      <c r="TXS663" s="305" t="s">
        <v>1194</v>
      </c>
      <c r="TXT663" s="305" t="s">
        <v>1194</v>
      </c>
      <c r="TXU663" s="305" t="s">
        <v>1194</v>
      </c>
      <c r="TXV663" s="305" t="s">
        <v>1194</v>
      </c>
      <c r="TXW663" s="305" t="s">
        <v>1194</v>
      </c>
      <c r="TXX663" s="305" t="s">
        <v>1194</v>
      </c>
      <c r="TXY663" s="305" t="s">
        <v>1194</v>
      </c>
      <c r="TXZ663" s="305" t="s">
        <v>1194</v>
      </c>
      <c r="TYA663" s="305" t="s">
        <v>1194</v>
      </c>
      <c r="TYB663" s="305" t="s">
        <v>1194</v>
      </c>
      <c r="TYC663" s="305" t="s">
        <v>1194</v>
      </c>
      <c r="TYD663" s="305" t="s">
        <v>1194</v>
      </c>
      <c r="TYE663" s="305" t="s">
        <v>1194</v>
      </c>
      <c r="TYF663" s="305" t="s">
        <v>1194</v>
      </c>
      <c r="TYG663" s="305" t="s">
        <v>1194</v>
      </c>
      <c r="TYH663" s="305" t="s">
        <v>1194</v>
      </c>
      <c r="TYI663" s="305" t="s">
        <v>1194</v>
      </c>
      <c r="TYJ663" s="305" t="s">
        <v>1194</v>
      </c>
      <c r="TYK663" s="305" t="s">
        <v>1194</v>
      </c>
      <c r="TYL663" s="305" t="s">
        <v>1194</v>
      </c>
      <c r="TYM663" s="305" t="s">
        <v>1194</v>
      </c>
      <c r="TYN663" s="305" t="s">
        <v>1194</v>
      </c>
      <c r="TYO663" s="305" t="s">
        <v>1194</v>
      </c>
      <c r="TYP663" s="305" t="s">
        <v>1194</v>
      </c>
      <c r="TYQ663" s="305" t="s">
        <v>1194</v>
      </c>
      <c r="TYR663" s="305" t="s">
        <v>1194</v>
      </c>
      <c r="TYS663" s="305" t="s">
        <v>1194</v>
      </c>
      <c r="TYT663" s="305" t="s">
        <v>1194</v>
      </c>
      <c r="TYU663" s="305" t="s">
        <v>1194</v>
      </c>
      <c r="TYV663" s="305" t="s">
        <v>1194</v>
      </c>
      <c r="TYW663" s="305" t="s">
        <v>1194</v>
      </c>
      <c r="TYX663" s="305" t="s">
        <v>1194</v>
      </c>
      <c r="TYY663" s="305" t="s">
        <v>1194</v>
      </c>
      <c r="TYZ663" s="305" t="s">
        <v>1194</v>
      </c>
      <c r="TZA663" s="305" t="s">
        <v>1194</v>
      </c>
      <c r="TZB663" s="305" t="s">
        <v>1194</v>
      </c>
      <c r="TZC663" s="305" t="s">
        <v>1194</v>
      </c>
      <c r="TZD663" s="305" t="s">
        <v>1194</v>
      </c>
      <c r="TZE663" s="305" t="s">
        <v>1194</v>
      </c>
      <c r="TZF663" s="305" t="s">
        <v>1194</v>
      </c>
      <c r="TZG663" s="305" t="s">
        <v>1194</v>
      </c>
      <c r="TZH663" s="305" t="s">
        <v>1194</v>
      </c>
      <c r="TZI663" s="305" t="s">
        <v>1194</v>
      </c>
      <c r="TZJ663" s="305" t="s">
        <v>1194</v>
      </c>
      <c r="TZK663" s="305" t="s">
        <v>1194</v>
      </c>
      <c r="TZL663" s="305" t="s">
        <v>1194</v>
      </c>
      <c r="TZM663" s="305" t="s">
        <v>1194</v>
      </c>
      <c r="TZN663" s="305" t="s">
        <v>1194</v>
      </c>
      <c r="TZO663" s="305" t="s">
        <v>1194</v>
      </c>
      <c r="TZP663" s="305" t="s">
        <v>1194</v>
      </c>
      <c r="TZQ663" s="305" t="s">
        <v>1194</v>
      </c>
      <c r="TZR663" s="305" t="s">
        <v>1194</v>
      </c>
      <c r="TZS663" s="305" t="s">
        <v>1194</v>
      </c>
      <c r="TZT663" s="305" t="s">
        <v>1194</v>
      </c>
      <c r="TZU663" s="305" t="s">
        <v>1194</v>
      </c>
      <c r="TZV663" s="305" t="s">
        <v>1194</v>
      </c>
      <c r="TZW663" s="305" t="s">
        <v>1194</v>
      </c>
      <c r="TZX663" s="305" t="s">
        <v>1194</v>
      </c>
      <c r="TZY663" s="305" t="s">
        <v>1194</v>
      </c>
      <c r="TZZ663" s="305" t="s">
        <v>1194</v>
      </c>
      <c r="UAA663" s="305" t="s">
        <v>1194</v>
      </c>
      <c r="UAB663" s="305" t="s">
        <v>1194</v>
      </c>
      <c r="UAC663" s="305" t="s">
        <v>1194</v>
      </c>
      <c r="UAD663" s="305" t="s">
        <v>1194</v>
      </c>
      <c r="UAE663" s="305" t="s">
        <v>1194</v>
      </c>
      <c r="UAF663" s="305" t="s">
        <v>1194</v>
      </c>
      <c r="UAG663" s="305" t="s">
        <v>1194</v>
      </c>
      <c r="UAH663" s="305" t="s">
        <v>1194</v>
      </c>
      <c r="UAI663" s="305" t="s">
        <v>1194</v>
      </c>
      <c r="UAJ663" s="305" t="s">
        <v>1194</v>
      </c>
      <c r="UAK663" s="305" t="s">
        <v>1194</v>
      </c>
      <c r="UAL663" s="305" t="s">
        <v>1194</v>
      </c>
      <c r="UAM663" s="305" t="s">
        <v>1194</v>
      </c>
      <c r="UAN663" s="305" t="s">
        <v>1194</v>
      </c>
      <c r="UAO663" s="305" t="s">
        <v>1194</v>
      </c>
      <c r="UAP663" s="305" t="s">
        <v>1194</v>
      </c>
      <c r="UAQ663" s="305" t="s">
        <v>1194</v>
      </c>
      <c r="UAR663" s="305" t="s">
        <v>1194</v>
      </c>
      <c r="UAS663" s="305" t="s">
        <v>1194</v>
      </c>
      <c r="UAT663" s="305" t="s">
        <v>1194</v>
      </c>
      <c r="UAU663" s="305" t="s">
        <v>1194</v>
      </c>
      <c r="UAV663" s="305" t="s">
        <v>1194</v>
      </c>
      <c r="UAW663" s="305" t="s">
        <v>1194</v>
      </c>
      <c r="UAX663" s="305" t="s">
        <v>1194</v>
      </c>
      <c r="UAY663" s="305" t="s">
        <v>1194</v>
      </c>
      <c r="UAZ663" s="305" t="s">
        <v>1194</v>
      </c>
      <c r="UBA663" s="305" t="s">
        <v>1194</v>
      </c>
      <c r="UBB663" s="305" t="s">
        <v>1194</v>
      </c>
      <c r="UBC663" s="305" t="s">
        <v>1194</v>
      </c>
      <c r="UBD663" s="305" t="s">
        <v>1194</v>
      </c>
      <c r="UBE663" s="305" t="s">
        <v>1194</v>
      </c>
      <c r="UBF663" s="305" t="s">
        <v>1194</v>
      </c>
      <c r="UBG663" s="305" t="s">
        <v>1194</v>
      </c>
      <c r="UBH663" s="305" t="s">
        <v>1194</v>
      </c>
      <c r="UBI663" s="305" t="s">
        <v>1194</v>
      </c>
      <c r="UBJ663" s="305" t="s">
        <v>1194</v>
      </c>
      <c r="UBK663" s="305" t="s">
        <v>1194</v>
      </c>
      <c r="UBL663" s="305" t="s">
        <v>1194</v>
      </c>
      <c r="UBM663" s="305" t="s">
        <v>1194</v>
      </c>
      <c r="UBN663" s="305" t="s">
        <v>1194</v>
      </c>
      <c r="UBO663" s="305" t="s">
        <v>1194</v>
      </c>
      <c r="UBP663" s="305" t="s">
        <v>1194</v>
      </c>
      <c r="UBQ663" s="305" t="s">
        <v>1194</v>
      </c>
      <c r="UBR663" s="305" t="s">
        <v>1194</v>
      </c>
      <c r="UBS663" s="305" t="s">
        <v>1194</v>
      </c>
      <c r="UBT663" s="305" t="s">
        <v>1194</v>
      </c>
      <c r="UBU663" s="305" t="s">
        <v>1194</v>
      </c>
      <c r="UBV663" s="305" t="s">
        <v>1194</v>
      </c>
      <c r="UBW663" s="305" t="s">
        <v>1194</v>
      </c>
      <c r="UBX663" s="305" t="s">
        <v>1194</v>
      </c>
      <c r="UBY663" s="305" t="s">
        <v>1194</v>
      </c>
      <c r="UBZ663" s="305" t="s">
        <v>1194</v>
      </c>
      <c r="UCA663" s="305" t="s">
        <v>1194</v>
      </c>
      <c r="UCB663" s="305" t="s">
        <v>1194</v>
      </c>
      <c r="UCC663" s="305" t="s">
        <v>1194</v>
      </c>
      <c r="UCD663" s="305" t="s">
        <v>1194</v>
      </c>
      <c r="UCE663" s="305" t="s">
        <v>1194</v>
      </c>
      <c r="UCF663" s="305" t="s">
        <v>1194</v>
      </c>
      <c r="UCG663" s="305" t="s">
        <v>1194</v>
      </c>
      <c r="UCH663" s="305" t="s">
        <v>1194</v>
      </c>
      <c r="UCI663" s="305" t="s">
        <v>1194</v>
      </c>
      <c r="UCJ663" s="305" t="s">
        <v>1194</v>
      </c>
      <c r="UCK663" s="305" t="s">
        <v>1194</v>
      </c>
      <c r="UCL663" s="305" t="s">
        <v>1194</v>
      </c>
      <c r="UCM663" s="305" t="s">
        <v>1194</v>
      </c>
      <c r="UCN663" s="305" t="s">
        <v>1194</v>
      </c>
      <c r="UCO663" s="305" t="s">
        <v>1194</v>
      </c>
      <c r="UCP663" s="305" t="s">
        <v>1194</v>
      </c>
      <c r="UCQ663" s="305" t="s">
        <v>1194</v>
      </c>
      <c r="UCR663" s="305" t="s">
        <v>1194</v>
      </c>
      <c r="UCS663" s="305" t="s">
        <v>1194</v>
      </c>
      <c r="UCT663" s="305" t="s">
        <v>1194</v>
      </c>
      <c r="UCU663" s="305" t="s">
        <v>1194</v>
      </c>
      <c r="UCV663" s="305" t="s">
        <v>1194</v>
      </c>
      <c r="UCW663" s="305" t="s">
        <v>1194</v>
      </c>
      <c r="UCX663" s="305" t="s">
        <v>1194</v>
      </c>
      <c r="UCY663" s="305" t="s">
        <v>1194</v>
      </c>
      <c r="UCZ663" s="305" t="s">
        <v>1194</v>
      </c>
      <c r="UDA663" s="305" t="s">
        <v>1194</v>
      </c>
      <c r="UDB663" s="305" t="s">
        <v>1194</v>
      </c>
      <c r="UDC663" s="305" t="s">
        <v>1194</v>
      </c>
      <c r="UDD663" s="305" t="s">
        <v>1194</v>
      </c>
      <c r="UDE663" s="305" t="s">
        <v>1194</v>
      </c>
      <c r="UDF663" s="305" t="s">
        <v>1194</v>
      </c>
      <c r="UDG663" s="305" t="s">
        <v>1194</v>
      </c>
      <c r="UDH663" s="305" t="s">
        <v>1194</v>
      </c>
      <c r="UDI663" s="305" t="s">
        <v>1194</v>
      </c>
      <c r="UDJ663" s="305" t="s">
        <v>1194</v>
      </c>
      <c r="UDK663" s="305" t="s">
        <v>1194</v>
      </c>
      <c r="UDL663" s="305" t="s">
        <v>1194</v>
      </c>
      <c r="UDM663" s="305" t="s">
        <v>1194</v>
      </c>
      <c r="UDN663" s="305" t="s">
        <v>1194</v>
      </c>
      <c r="UDO663" s="305" t="s">
        <v>1194</v>
      </c>
      <c r="UDP663" s="305" t="s">
        <v>1194</v>
      </c>
      <c r="UDQ663" s="305" t="s">
        <v>1194</v>
      </c>
      <c r="UDR663" s="305" t="s">
        <v>1194</v>
      </c>
      <c r="UDS663" s="305" t="s">
        <v>1194</v>
      </c>
      <c r="UDT663" s="305" t="s">
        <v>1194</v>
      </c>
      <c r="UDU663" s="305" t="s">
        <v>1194</v>
      </c>
      <c r="UDV663" s="305" t="s">
        <v>1194</v>
      </c>
      <c r="UDW663" s="305" t="s">
        <v>1194</v>
      </c>
      <c r="UDX663" s="305" t="s">
        <v>1194</v>
      </c>
      <c r="UDY663" s="305" t="s">
        <v>1194</v>
      </c>
      <c r="UDZ663" s="305" t="s">
        <v>1194</v>
      </c>
      <c r="UEA663" s="305" t="s">
        <v>1194</v>
      </c>
      <c r="UEB663" s="305" t="s">
        <v>1194</v>
      </c>
      <c r="UEC663" s="305" t="s">
        <v>1194</v>
      </c>
      <c r="UED663" s="305" t="s">
        <v>1194</v>
      </c>
      <c r="UEE663" s="305" t="s">
        <v>1194</v>
      </c>
      <c r="UEF663" s="305" t="s">
        <v>1194</v>
      </c>
      <c r="UEG663" s="305" t="s">
        <v>1194</v>
      </c>
      <c r="UEH663" s="305" t="s">
        <v>1194</v>
      </c>
      <c r="UEI663" s="305" t="s">
        <v>1194</v>
      </c>
      <c r="UEJ663" s="305" t="s">
        <v>1194</v>
      </c>
      <c r="UEK663" s="305" t="s">
        <v>1194</v>
      </c>
      <c r="UEL663" s="305" t="s">
        <v>1194</v>
      </c>
      <c r="UEM663" s="305" t="s">
        <v>1194</v>
      </c>
      <c r="UEN663" s="305" t="s">
        <v>1194</v>
      </c>
      <c r="UEO663" s="305" t="s">
        <v>1194</v>
      </c>
      <c r="UEP663" s="305" t="s">
        <v>1194</v>
      </c>
      <c r="UEQ663" s="305" t="s">
        <v>1194</v>
      </c>
      <c r="UER663" s="305" t="s">
        <v>1194</v>
      </c>
      <c r="UES663" s="305" t="s">
        <v>1194</v>
      </c>
      <c r="UET663" s="305" t="s">
        <v>1194</v>
      </c>
      <c r="UEU663" s="305" t="s">
        <v>1194</v>
      </c>
      <c r="UEV663" s="305" t="s">
        <v>1194</v>
      </c>
      <c r="UEW663" s="305" t="s">
        <v>1194</v>
      </c>
      <c r="UEX663" s="305" t="s">
        <v>1194</v>
      </c>
      <c r="UEY663" s="305" t="s">
        <v>1194</v>
      </c>
      <c r="UEZ663" s="305" t="s">
        <v>1194</v>
      </c>
      <c r="UFA663" s="305" t="s">
        <v>1194</v>
      </c>
      <c r="UFB663" s="305" t="s">
        <v>1194</v>
      </c>
      <c r="UFC663" s="305" t="s">
        <v>1194</v>
      </c>
      <c r="UFD663" s="305" t="s">
        <v>1194</v>
      </c>
      <c r="UFE663" s="305" t="s">
        <v>1194</v>
      </c>
      <c r="UFF663" s="305" t="s">
        <v>1194</v>
      </c>
      <c r="UFG663" s="305" t="s">
        <v>1194</v>
      </c>
      <c r="UFH663" s="305" t="s">
        <v>1194</v>
      </c>
      <c r="UFI663" s="305" t="s">
        <v>1194</v>
      </c>
      <c r="UFJ663" s="305" t="s">
        <v>1194</v>
      </c>
      <c r="UFK663" s="305" t="s">
        <v>1194</v>
      </c>
      <c r="UFL663" s="305" t="s">
        <v>1194</v>
      </c>
      <c r="UFM663" s="305" t="s">
        <v>1194</v>
      </c>
      <c r="UFN663" s="305" t="s">
        <v>1194</v>
      </c>
      <c r="UFO663" s="305" t="s">
        <v>1194</v>
      </c>
      <c r="UFP663" s="305" t="s">
        <v>1194</v>
      </c>
      <c r="UFQ663" s="305" t="s">
        <v>1194</v>
      </c>
      <c r="UFR663" s="305" t="s">
        <v>1194</v>
      </c>
      <c r="UFS663" s="305" t="s">
        <v>1194</v>
      </c>
      <c r="UFT663" s="305" t="s">
        <v>1194</v>
      </c>
      <c r="UFU663" s="305" t="s">
        <v>1194</v>
      </c>
      <c r="UFV663" s="305" t="s">
        <v>1194</v>
      </c>
      <c r="UFW663" s="305" t="s">
        <v>1194</v>
      </c>
      <c r="UFX663" s="305" t="s">
        <v>1194</v>
      </c>
      <c r="UFY663" s="305" t="s">
        <v>1194</v>
      </c>
      <c r="UFZ663" s="305" t="s">
        <v>1194</v>
      </c>
      <c r="UGA663" s="305" t="s">
        <v>1194</v>
      </c>
      <c r="UGB663" s="305" t="s">
        <v>1194</v>
      </c>
      <c r="UGC663" s="305" t="s">
        <v>1194</v>
      </c>
      <c r="UGD663" s="305" t="s">
        <v>1194</v>
      </c>
      <c r="UGE663" s="305" t="s">
        <v>1194</v>
      </c>
      <c r="UGF663" s="305" t="s">
        <v>1194</v>
      </c>
      <c r="UGG663" s="305" t="s">
        <v>1194</v>
      </c>
      <c r="UGH663" s="305" t="s">
        <v>1194</v>
      </c>
      <c r="UGI663" s="305" t="s">
        <v>1194</v>
      </c>
      <c r="UGJ663" s="305" t="s">
        <v>1194</v>
      </c>
      <c r="UGK663" s="305" t="s">
        <v>1194</v>
      </c>
      <c r="UGL663" s="305" t="s">
        <v>1194</v>
      </c>
      <c r="UGM663" s="305" t="s">
        <v>1194</v>
      </c>
      <c r="UGN663" s="305" t="s">
        <v>1194</v>
      </c>
      <c r="UGO663" s="305" t="s">
        <v>1194</v>
      </c>
      <c r="UGP663" s="305" t="s">
        <v>1194</v>
      </c>
      <c r="UGQ663" s="305" t="s">
        <v>1194</v>
      </c>
      <c r="UGR663" s="305" t="s">
        <v>1194</v>
      </c>
      <c r="UGS663" s="305" t="s">
        <v>1194</v>
      </c>
      <c r="UGT663" s="305" t="s">
        <v>1194</v>
      </c>
      <c r="UGU663" s="305" t="s">
        <v>1194</v>
      </c>
      <c r="UGV663" s="305" t="s">
        <v>1194</v>
      </c>
      <c r="UGW663" s="305" t="s">
        <v>1194</v>
      </c>
      <c r="UGX663" s="305" t="s">
        <v>1194</v>
      </c>
      <c r="UGY663" s="305" t="s">
        <v>1194</v>
      </c>
      <c r="UGZ663" s="305" t="s">
        <v>1194</v>
      </c>
      <c r="UHA663" s="305" t="s">
        <v>1194</v>
      </c>
      <c r="UHB663" s="305" t="s">
        <v>1194</v>
      </c>
      <c r="UHC663" s="305" t="s">
        <v>1194</v>
      </c>
      <c r="UHD663" s="305" t="s">
        <v>1194</v>
      </c>
      <c r="UHE663" s="305" t="s">
        <v>1194</v>
      </c>
      <c r="UHF663" s="305" t="s">
        <v>1194</v>
      </c>
      <c r="UHG663" s="305" t="s">
        <v>1194</v>
      </c>
      <c r="UHH663" s="305" t="s">
        <v>1194</v>
      </c>
      <c r="UHI663" s="305" t="s">
        <v>1194</v>
      </c>
      <c r="UHJ663" s="305" t="s">
        <v>1194</v>
      </c>
      <c r="UHK663" s="305" t="s">
        <v>1194</v>
      </c>
      <c r="UHL663" s="305" t="s">
        <v>1194</v>
      </c>
      <c r="UHM663" s="305" t="s">
        <v>1194</v>
      </c>
      <c r="UHN663" s="305" t="s">
        <v>1194</v>
      </c>
      <c r="UHO663" s="305" t="s">
        <v>1194</v>
      </c>
      <c r="UHP663" s="305" t="s">
        <v>1194</v>
      </c>
      <c r="UHQ663" s="305" t="s">
        <v>1194</v>
      </c>
      <c r="UHR663" s="305" t="s">
        <v>1194</v>
      </c>
      <c r="UHS663" s="305" t="s">
        <v>1194</v>
      </c>
      <c r="UHT663" s="305" t="s">
        <v>1194</v>
      </c>
      <c r="UHU663" s="305" t="s">
        <v>1194</v>
      </c>
      <c r="UHV663" s="305" t="s">
        <v>1194</v>
      </c>
      <c r="UHW663" s="305" t="s">
        <v>1194</v>
      </c>
      <c r="UHX663" s="305" t="s">
        <v>1194</v>
      </c>
      <c r="UHY663" s="305" t="s">
        <v>1194</v>
      </c>
      <c r="UHZ663" s="305" t="s">
        <v>1194</v>
      </c>
      <c r="UIA663" s="305" t="s">
        <v>1194</v>
      </c>
      <c r="UIB663" s="305" t="s">
        <v>1194</v>
      </c>
      <c r="UIC663" s="305" t="s">
        <v>1194</v>
      </c>
      <c r="UID663" s="305" t="s">
        <v>1194</v>
      </c>
      <c r="UIE663" s="305" t="s">
        <v>1194</v>
      </c>
      <c r="UIF663" s="305" t="s">
        <v>1194</v>
      </c>
      <c r="UIG663" s="305" t="s">
        <v>1194</v>
      </c>
      <c r="UIH663" s="305" t="s">
        <v>1194</v>
      </c>
      <c r="UII663" s="305" t="s">
        <v>1194</v>
      </c>
      <c r="UIJ663" s="305" t="s">
        <v>1194</v>
      </c>
      <c r="UIK663" s="305" t="s">
        <v>1194</v>
      </c>
      <c r="UIL663" s="305" t="s">
        <v>1194</v>
      </c>
      <c r="UIM663" s="305" t="s">
        <v>1194</v>
      </c>
      <c r="UIN663" s="305" t="s">
        <v>1194</v>
      </c>
      <c r="UIO663" s="305" t="s">
        <v>1194</v>
      </c>
      <c r="UIP663" s="305" t="s">
        <v>1194</v>
      </c>
      <c r="UIQ663" s="305" t="s">
        <v>1194</v>
      </c>
      <c r="UIR663" s="305" t="s">
        <v>1194</v>
      </c>
      <c r="UIS663" s="305" t="s">
        <v>1194</v>
      </c>
      <c r="UIT663" s="305" t="s">
        <v>1194</v>
      </c>
      <c r="UIU663" s="305" t="s">
        <v>1194</v>
      </c>
      <c r="UIV663" s="305" t="s">
        <v>1194</v>
      </c>
      <c r="UIW663" s="305" t="s">
        <v>1194</v>
      </c>
      <c r="UIX663" s="305" t="s">
        <v>1194</v>
      </c>
      <c r="UIY663" s="305" t="s">
        <v>1194</v>
      </c>
      <c r="UIZ663" s="305" t="s">
        <v>1194</v>
      </c>
      <c r="UJA663" s="305" t="s">
        <v>1194</v>
      </c>
      <c r="UJB663" s="305" t="s">
        <v>1194</v>
      </c>
      <c r="UJC663" s="305" t="s">
        <v>1194</v>
      </c>
      <c r="UJD663" s="305" t="s">
        <v>1194</v>
      </c>
      <c r="UJE663" s="305" t="s">
        <v>1194</v>
      </c>
      <c r="UJF663" s="305" t="s">
        <v>1194</v>
      </c>
      <c r="UJG663" s="305" t="s">
        <v>1194</v>
      </c>
      <c r="UJH663" s="305" t="s">
        <v>1194</v>
      </c>
      <c r="UJI663" s="305" t="s">
        <v>1194</v>
      </c>
      <c r="UJJ663" s="305" t="s">
        <v>1194</v>
      </c>
      <c r="UJK663" s="305" t="s">
        <v>1194</v>
      </c>
      <c r="UJL663" s="305" t="s">
        <v>1194</v>
      </c>
      <c r="UJM663" s="305" t="s">
        <v>1194</v>
      </c>
      <c r="UJN663" s="305" t="s">
        <v>1194</v>
      </c>
      <c r="UJO663" s="305" t="s">
        <v>1194</v>
      </c>
      <c r="UJP663" s="305" t="s">
        <v>1194</v>
      </c>
      <c r="UJQ663" s="305" t="s">
        <v>1194</v>
      </c>
      <c r="UJR663" s="305" t="s">
        <v>1194</v>
      </c>
      <c r="UJS663" s="305" t="s">
        <v>1194</v>
      </c>
      <c r="UJT663" s="305" t="s">
        <v>1194</v>
      </c>
      <c r="UJU663" s="305" t="s">
        <v>1194</v>
      </c>
      <c r="UJV663" s="305" t="s">
        <v>1194</v>
      </c>
      <c r="UJW663" s="305" t="s">
        <v>1194</v>
      </c>
      <c r="UJX663" s="305" t="s">
        <v>1194</v>
      </c>
      <c r="UJY663" s="305" t="s">
        <v>1194</v>
      </c>
      <c r="UJZ663" s="305" t="s">
        <v>1194</v>
      </c>
      <c r="UKA663" s="305" t="s">
        <v>1194</v>
      </c>
      <c r="UKB663" s="305" t="s">
        <v>1194</v>
      </c>
      <c r="UKC663" s="305" t="s">
        <v>1194</v>
      </c>
      <c r="UKD663" s="305" t="s">
        <v>1194</v>
      </c>
      <c r="UKE663" s="305" t="s">
        <v>1194</v>
      </c>
      <c r="UKF663" s="305" t="s">
        <v>1194</v>
      </c>
      <c r="UKG663" s="305" t="s">
        <v>1194</v>
      </c>
      <c r="UKH663" s="305" t="s">
        <v>1194</v>
      </c>
      <c r="UKI663" s="305" t="s">
        <v>1194</v>
      </c>
      <c r="UKJ663" s="305" t="s">
        <v>1194</v>
      </c>
      <c r="UKK663" s="305" t="s">
        <v>1194</v>
      </c>
      <c r="UKL663" s="305" t="s">
        <v>1194</v>
      </c>
      <c r="UKM663" s="305" t="s">
        <v>1194</v>
      </c>
      <c r="UKN663" s="305" t="s">
        <v>1194</v>
      </c>
      <c r="UKO663" s="305" t="s">
        <v>1194</v>
      </c>
      <c r="UKP663" s="305" t="s">
        <v>1194</v>
      </c>
      <c r="UKQ663" s="305" t="s">
        <v>1194</v>
      </c>
      <c r="UKR663" s="305" t="s">
        <v>1194</v>
      </c>
      <c r="UKS663" s="305" t="s">
        <v>1194</v>
      </c>
      <c r="UKT663" s="305" t="s">
        <v>1194</v>
      </c>
      <c r="UKU663" s="305" t="s">
        <v>1194</v>
      </c>
      <c r="UKV663" s="305" t="s">
        <v>1194</v>
      </c>
      <c r="UKW663" s="305" t="s">
        <v>1194</v>
      </c>
      <c r="UKX663" s="305" t="s">
        <v>1194</v>
      </c>
      <c r="UKY663" s="305" t="s">
        <v>1194</v>
      </c>
      <c r="UKZ663" s="305" t="s">
        <v>1194</v>
      </c>
      <c r="ULA663" s="305" t="s">
        <v>1194</v>
      </c>
      <c r="ULB663" s="305" t="s">
        <v>1194</v>
      </c>
      <c r="ULC663" s="305" t="s">
        <v>1194</v>
      </c>
      <c r="ULD663" s="305" t="s">
        <v>1194</v>
      </c>
      <c r="ULE663" s="305" t="s">
        <v>1194</v>
      </c>
      <c r="ULF663" s="305" t="s">
        <v>1194</v>
      </c>
      <c r="ULG663" s="305" t="s">
        <v>1194</v>
      </c>
      <c r="ULH663" s="305" t="s">
        <v>1194</v>
      </c>
      <c r="ULI663" s="305" t="s">
        <v>1194</v>
      </c>
      <c r="ULJ663" s="305" t="s">
        <v>1194</v>
      </c>
      <c r="ULK663" s="305" t="s">
        <v>1194</v>
      </c>
      <c r="ULL663" s="305" t="s">
        <v>1194</v>
      </c>
      <c r="ULM663" s="305" t="s">
        <v>1194</v>
      </c>
      <c r="ULN663" s="305" t="s">
        <v>1194</v>
      </c>
      <c r="ULO663" s="305" t="s">
        <v>1194</v>
      </c>
      <c r="ULP663" s="305" t="s">
        <v>1194</v>
      </c>
      <c r="ULQ663" s="305" t="s">
        <v>1194</v>
      </c>
      <c r="ULR663" s="305" t="s">
        <v>1194</v>
      </c>
      <c r="ULS663" s="305" t="s">
        <v>1194</v>
      </c>
      <c r="ULT663" s="305" t="s">
        <v>1194</v>
      </c>
      <c r="ULU663" s="305" t="s">
        <v>1194</v>
      </c>
      <c r="ULV663" s="305" t="s">
        <v>1194</v>
      </c>
      <c r="ULW663" s="305" t="s">
        <v>1194</v>
      </c>
      <c r="ULX663" s="305" t="s">
        <v>1194</v>
      </c>
      <c r="ULY663" s="305" t="s">
        <v>1194</v>
      </c>
      <c r="ULZ663" s="305" t="s">
        <v>1194</v>
      </c>
      <c r="UMA663" s="305" t="s">
        <v>1194</v>
      </c>
      <c r="UMB663" s="305" t="s">
        <v>1194</v>
      </c>
      <c r="UMC663" s="305" t="s">
        <v>1194</v>
      </c>
      <c r="UMD663" s="305" t="s">
        <v>1194</v>
      </c>
      <c r="UME663" s="305" t="s">
        <v>1194</v>
      </c>
      <c r="UMF663" s="305" t="s">
        <v>1194</v>
      </c>
      <c r="UMG663" s="305" t="s">
        <v>1194</v>
      </c>
      <c r="UMH663" s="305" t="s">
        <v>1194</v>
      </c>
      <c r="UMI663" s="305" t="s">
        <v>1194</v>
      </c>
      <c r="UMJ663" s="305" t="s">
        <v>1194</v>
      </c>
      <c r="UMK663" s="305" t="s">
        <v>1194</v>
      </c>
      <c r="UML663" s="305" t="s">
        <v>1194</v>
      </c>
      <c r="UMM663" s="305" t="s">
        <v>1194</v>
      </c>
      <c r="UMN663" s="305" t="s">
        <v>1194</v>
      </c>
      <c r="UMO663" s="305" t="s">
        <v>1194</v>
      </c>
      <c r="UMP663" s="305" t="s">
        <v>1194</v>
      </c>
      <c r="UMQ663" s="305" t="s">
        <v>1194</v>
      </c>
      <c r="UMR663" s="305" t="s">
        <v>1194</v>
      </c>
      <c r="UMS663" s="305" t="s">
        <v>1194</v>
      </c>
      <c r="UMT663" s="305" t="s">
        <v>1194</v>
      </c>
      <c r="UMU663" s="305" t="s">
        <v>1194</v>
      </c>
      <c r="UMV663" s="305" t="s">
        <v>1194</v>
      </c>
      <c r="UMW663" s="305" t="s">
        <v>1194</v>
      </c>
      <c r="UMX663" s="305" t="s">
        <v>1194</v>
      </c>
      <c r="UMY663" s="305" t="s">
        <v>1194</v>
      </c>
      <c r="UMZ663" s="305" t="s">
        <v>1194</v>
      </c>
      <c r="UNA663" s="305" t="s">
        <v>1194</v>
      </c>
      <c r="UNB663" s="305" t="s">
        <v>1194</v>
      </c>
      <c r="UNC663" s="305" t="s">
        <v>1194</v>
      </c>
      <c r="UND663" s="305" t="s">
        <v>1194</v>
      </c>
      <c r="UNE663" s="305" t="s">
        <v>1194</v>
      </c>
      <c r="UNF663" s="305" t="s">
        <v>1194</v>
      </c>
      <c r="UNG663" s="305" t="s">
        <v>1194</v>
      </c>
      <c r="UNH663" s="305" t="s">
        <v>1194</v>
      </c>
      <c r="UNI663" s="305" t="s">
        <v>1194</v>
      </c>
      <c r="UNJ663" s="305" t="s">
        <v>1194</v>
      </c>
      <c r="UNK663" s="305" t="s">
        <v>1194</v>
      </c>
      <c r="UNL663" s="305" t="s">
        <v>1194</v>
      </c>
      <c r="UNM663" s="305" t="s">
        <v>1194</v>
      </c>
      <c r="UNN663" s="305" t="s">
        <v>1194</v>
      </c>
      <c r="UNO663" s="305" t="s">
        <v>1194</v>
      </c>
      <c r="UNP663" s="305" t="s">
        <v>1194</v>
      </c>
      <c r="UNQ663" s="305" t="s">
        <v>1194</v>
      </c>
      <c r="UNR663" s="305" t="s">
        <v>1194</v>
      </c>
      <c r="UNS663" s="305" t="s">
        <v>1194</v>
      </c>
      <c r="UNT663" s="305" t="s">
        <v>1194</v>
      </c>
      <c r="UNU663" s="305" t="s">
        <v>1194</v>
      </c>
      <c r="UNV663" s="305" t="s">
        <v>1194</v>
      </c>
      <c r="UNW663" s="305" t="s">
        <v>1194</v>
      </c>
      <c r="UNX663" s="305" t="s">
        <v>1194</v>
      </c>
      <c r="UNY663" s="305" t="s">
        <v>1194</v>
      </c>
      <c r="UNZ663" s="305" t="s">
        <v>1194</v>
      </c>
      <c r="UOA663" s="305" t="s">
        <v>1194</v>
      </c>
      <c r="UOB663" s="305" t="s">
        <v>1194</v>
      </c>
      <c r="UOC663" s="305" t="s">
        <v>1194</v>
      </c>
      <c r="UOD663" s="305" t="s">
        <v>1194</v>
      </c>
      <c r="UOE663" s="305" t="s">
        <v>1194</v>
      </c>
      <c r="UOF663" s="305" t="s">
        <v>1194</v>
      </c>
      <c r="UOG663" s="305" t="s">
        <v>1194</v>
      </c>
      <c r="UOH663" s="305" t="s">
        <v>1194</v>
      </c>
      <c r="UOI663" s="305" t="s">
        <v>1194</v>
      </c>
      <c r="UOJ663" s="305" t="s">
        <v>1194</v>
      </c>
      <c r="UOK663" s="305" t="s">
        <v>1194</v>
      </c>
      <c r="UOL663" s="305" t="s">
        <v>1194</v>
      </c>
      <c r="UOM663" s="305" t="s">
        <v>1194</v>
      </c>
      <c r="UON663" s="305" t="s">
        <v>1194</v>
      </c>
      <c r="UOO663" s="305" t="s">
        <v>1194</v>
      </c>
      <c r="UOP663" s="305" t="s">
        <v>1194</v>
      </c>
      <c r="UOQ663" s="305" t="s">
        <v>1194</v>
      </c>
      <c r="UOR663" s="305" t="s">
        <v>1194</v>
      </c>
      <c r="UOS663" s="305" t="s">
        <v>1194</v>
      </c>
      <c r="UOT663" s="305" t="s">
        <v>1194</v>
      </c>
      <c r="UOU663" s="305" t="s">
        <v>1194</v>
      </c>
      <c r="UOV663" s="305" t="s">
        <v>1194</v>
      </c>
      <c r="UOW663" s="305" t="s">
        <v>1194</v>
      </c>
      <c r="UOX663" s="305" t="s">
        <v>1194</v>
      </c>
      <c r="UOY663" s="305" t="s">
        <v>1194</v>
      </c>
      <c r="UOZ663" s="305" t="s">
        <v>1194</v>
      </c>
      <c r="UPA663" s="305" t="s">
        <v>1194</v>
      </c>
      <c r="UPB663" s="305" t="s">
        <v>1194</v>
      </c>
      <c r="UPC663" s="305" t="s">
        <v>1194</v>
      </c>
      <c r="UPD663" s="305" t="s">
        <v>1194</v>
      </c>
      <c r="UPE663" s="305" t="s">
        <v>1194</v>
      </c>
      <c r="UPF663" s="305" t="s">
        <v>1194</v>
      </c>
      <c r="UPG663" s="305" t="s">
        <v>1194</v>
      </c>
      <c r="UPH663" s="305" t="s">
        <v>1194</v>
      </c>
      <c r="UPI663" s="305" t="s">
        <v>1194</v>
      </c>
      <c r="UPJ663" s="305" t="s">
        <v>1194</v>
      </c>
      <c r="UPK663" s="305" t="s">
        <v>1194</v>
      </c>
      <c r="UPL663" s="305" t="s">
        <v>1194</v>
      </c>
      <c r="UPM663" s="305" t="s">
        <v>1194</v>
      </c>
      <c r="UPN663" s="305" t="s">
        <v>1194</v>
      </c>
      <c r="UPO663" s="305" t="s">
        <v>1194</v>
      </c>
      <c r="UPP663" s="305" t="s">
        <v>1194</v>
      </c>
      <c r="UPQ663" s="305" t="s">
        <v>1194</v>
      </c>
      <c r="UPR663" s="305" t="s">
        <v>1194</v>
      </c>
      <c r="UPS663" s="305" t="s">
        <v>1194</v>
      </c>
      <c r="UPT663" s="305" t="s">
        <v>1194</v>
      </c>
      <c r="UPU663" s="305" t="s">
        <v>1194</v>
      </c>
      <c r="UPV663" s="305" t="s">
        <v>1194</v>
      </c>
      <c r="UPW663" s="305" t="s">
        <v>1194</v>
      </c>
      <c r="UPX663" s="305" t="s">
        <v>1194</v>
      </c>
      <c r="UPY663" s="305" t="s">
        <v>1194</v>
      </c>
      <c r="UPZ663" s="305" t="s">
        <v>1194</v>
      </c>
      <c r="UQA663" s="305" t="s">
        <v>1194</v>
      </c>
      <c r="UQB663" s="305" t="s">
        <v>1194</v>
      </c>
      <c r="UQC663" s="305" t="s">
        <v>1194</v>
      </c>
      <c r="UQD663" s="305" t="s">
        <v>1194</v>
      </c>
      <c r="UQE663" s="305" t="s">
        <v>1194</v>
      </c>
      <c r="UQF663" s="305" t="s">
        <v>1194</v>
      </c>
      <c r="UQG663" s="305" t="s">
        <v>1194</v>
      </c>
      <c r="UQH663" s="305" t="s">
        <v>1194</v>
      </c>
      <c r="UQI663" s="305" t="s">
        <v>1194</v>
      </c>
      <c r="UQJ663" s="305" t="s">
        <v>1194</v>
      </c>
      <c r="UQK663" s="305" t="s">
        <v>1194</v>
      </c>
      <c r="UQL663" s="305" t="s">
        <v>1194</v>
      </c>
      <c r="UQM663" s="305" t="s">
        <v>1194</v>
      </c>
      <c r="UQN663" s="305" t="s">
        <v>1194</v>
      </c>
      <c r="UQO663" s="305" t="s">
        <v>1194</v>
      </c>
      <c r="UQP663" s="305" t="s">
        <v>1194</v>
      </c>
      <c r="UQQ663" s="305" t="s">
        <v>1194</v>
      </c>
      <c r="UQR663" s="305" t="s">
        <v>1194</v>
      </c>
      <c r="UQS663" s="305" t="s">
        <v>1194</v>
      </c>
      <c r="UQT663" s="305" t="s">
        <v>1194</v>
      </c>
      <c r="UQU663" s="305" t="s">
        <v>1194</v>
      </c>
      <c r="UQV663" s="305" t="s">
        <v>1194</v>
      </c>
      <c r="UQW663" s="305" t="s">
        <v>1194</v>
      </c>
      <c r="UQX663" s="305" t="s">
        <v>1194</v>
      </c>
      <c r="UQY663" s="305" t="s">
        <v>1194</v>
      </c>
      <c r="UQZ663" s="305" t="s">
        <v>1194</v>
      </c>
      <c r="URA663" s="305" t="s">
        <v>1194</v>
      </c>
      <c r="URB663" s="305" t="s">
        <v>1194</v>
      </c>
      <c r="URC663" s="305" t="s">
        <v>1194</v>
      </c>
      <c r="URD663" s="305" t="s">
        <v>1194</v>
      </c>
      <c r="URE663" s="305" t="s">
        <v>1194</v>
      </c>
      <c r="URF663" s="305" t="s">
        <v>1194</v>
      </c>
      <c r="URG663" s="305" t="s">
        <v>1194</v>
      </c>
      <c r="URH663" s="305" t="s">
        <v>1194</v>
      </c>
      <c r="URI663" s="305" t="s">
        <v>1194</v>
      </c>
      <c r="URJ663" s="305" t="s">
        <v>1194</v>
      </c>
      <c r="URK663" s="305" t="s">
        <v>1194</v>
      </c>
      <c r="URL663" s="305" t="s">
        <v>1194</v>
      </c>
      <c r="URM663" s="305" t="s">
        <v>1194</v>
      </c>
      <c r="URN663" s="305" t="s">
        <v>1194</v>
      </c>
      <c r="URO663" s="305" t="s">
        <v>1194</v>
      </c>
      <c r="URP663" s="305" t="s">
        <v>1194</v>
      </c>
      <c r="URQ663" s="305" t="s">
        <v>1194</v>
      </c>
      <c r="URR663" s="305" t="s">
        <v>1194</v>
      </c>
      <c r="URS663" s="305" t="s">
        <v>1194</v>
      </c>
      <c r="URT663" s="305" t="s">
        <v>1194</v>
      </c>
      <c r="URU663" s="305" t="s">
        <v>1194</v>
      </c>
      <c r="URV663" s="305" t="s">
        <v>1194</v>
      </c>
      <c r="URW663" s="305" t="s">
        <v>1194</v>
      </c>
      <c r="URX663" s="305" t="s">
        <v>1194</v>
      </c>
      <c r="URY663" s="305" t="s">
        <v>1194</v>
      </c>
      <c r="URZ663" s="305" t="s">
        <v>1194</v>
      </c>
      <c r="USA663" s="305" t="s">
        <v>1194</v>
      </c>
      <c r="USB663" s="305" t="s">
        <v>1194</v>
      </c>
      <c r="USC663" s="305" t="s">
        <v>1194</v>
      </c>
      <c r="USD663" s="305" t="s">
        <v>1194</v>
      </c>
      <c r="USE663" s="305" t="s">
        <v>1194</v>
      </c>
      <c r="USF663" s="305" t="s">
        <v>1194</v>
      </c>
      <c r="USG663" s="305" t="s">
        <v>1194</v>
      </c>
      <c r="USH663" s="305" t="s">
        <v>1194</v>
      </c>
      <c r="USI663" s="305" t="s">
        <v>1194</v>
      </c>
      <c r="USJ663" s="305" t="s">
        <v>1194</v>
      </c>
      <c r="USK663" s="305" t="s">
        <v>1194</v>
      </c>
      <c r="USL663" s="305" t="s">
        <v>1194</v>
      </c>
      <c r="USM663" s="305" t="s">
        <v>1194</v>
      </c>
      <c r="USN663" s="305" t="s">
        <v>1194</v>
      </c>
      <c r="USO663" s="305" t="s">
        <v>1194</v>
      </c>
      <c r="USP663" s="305" t="s">
        <v>1194</v>
      </c>
      <c r="USQ663" s="305" t="s">
        <v>1194</v>
      </c>
      <c r="USR663" s="305" t="s">
        <v>1194</v>
      </c>
      <c r="USS663" s="305" t="s">
        <v>1194</v>
      </c>
      <c r="UST663" s="305" t="s">
        <v>1194</v>
      </c>
      <c r="USU663" s="305" t="s">
        <v>1194</v>
      </c>
      <c r="USV663" s="305" t="s">
        <v>1194</v>
      </c>
      <c r="USW663" s="305" t="s">
        <v>1194</v>
      </c>
      <c r="USX663" s="305" t="s">
        <v>1194</v>
      </c>
      <c r="USY663" s="305" t="s">
        <v>1194</v>
      </c>
      <c r="USZ663" s="305" t="s">
        <v>1194</v>
      </c>
      <c r="UTA663" s="305" t="s">
        <v>1194</v>
      </c>
      <c r="UTB663" s="305" t="s">
        <v>1194</v>
      </c>
      <c r="UTC663" s="305" t="s">
        <v>1194</v>
      </c>
      <c r="UTD663" s="305" t="s">
        <v>1194</v>
      </c>
      <c r="UTE663" s="305" t="s">
        <v>1194</v>
      </c>
      <c r="UTF663" s="305" t="s">
        <v>1194</v>
      </c>
      <c r="UTG663" s="305" t="s">
        <v>1194</v>
      </c>
      <c r="UTH663" s="305" t="s">
        <v>1194</v>
      </c>
      <c r="UTI663" s="305" t="s">
        <v>1194</v>
      </c>
      <c r="UTJ663" s="305" t="s">
        <v>1194</v>
      </c>
      <c r="UTK663" s="305" t="s">
        <v>1194</v>
      </c>
      <c r="UTL663" s="305" t="s">
        <v>1194</v>
      </c>
      <c r="UTM663" s="305" t="s">
        <v>1194</v>
      </c>
      <c r="UTN663" s="305" t="s">
        <v>1194</v>
      </c>
      <c r="UTO663" s="305" t="s">
        <v>1194</v>
      </c>
      <c r="UTP663" s="305" t="s">
        <v>1194</v>
      </c>
      <c r="UTQ663" s="305" t="s">
        <v>1194</v>
      </c>
      <c r="UTR663" s="305" t="s">
        <v>1194</v>
      </c>
      <c r="UTS663" s="305" t="s">
        <v>1194</v>
      </c>
      <c r="UTT663" s="305" t="s">
        <v>1194</v>
      </c>
      <c r="UTU663" s="305" t="s">
        <v>1194</v>
      </c>
      <c r="UTV663" s="305" t="s">
        <v>1194</v>
      </c>
      <c r="UTW663" s="305" t="s">
        <v>1194</v>
      </c>
      <c r="UTX663" s="305" t="s">
        <v>1194</v>
      </c>
      <c r="UTY663" s="305" t="s">
        <v>1194</v>
      </c>
      <c r="UTZ663" s="305" t="s">
        <v>1194</v>
      </c>
      <c r="UUA663" s="305" t="s">
        <v>1194</v>
      </c>
      <c r="UUB663" s="305" t="s">
        <v>1194</v>
      </c>
      <c r="UUC663" s="305" t="s">
        <v>1194</v>
      </c>
      <c r="UUD663" s="305" t="s">
        <v>1194</v>
      </c>
      <c r="UUE663" s="305" t="s">
        <v>1194</v>
      </c>
      <c r="UUF663" s="305" t="s">
        <v>1194</v>
      </c>
      <c r="UUG663" s="305" t="s">
        <v>1194</v>
      </c>
      <c r="UUH663" s="305" t="s">
        <v>1194</v>
      </c>
      <c r="UUI663" s="305" t="s">
        <v>1194</v>
      </c>
      <c r="UUJ663" s="305" t="s">
        <v>1194</v>
      </c>
      <c r="UUK663" s="305" t="s">
        <v>1194</v>
      </c>
      <c r="UUL663" s="305" t="s">
        <v>1194</v>
      </c>
      <c r="UUM663" s="305" t="s">
        <v>1194</v>
      </c>
      <c r="UUN663" s="305" t="s">
        <v>1194</v>
      </c>
      <c r="UUO663" s="305" t="s">
        <v>1194</v>
      </c>
      <c r="UUP663" s="305" t="s">
        <v>1194</v>
      </c>
      <c r="UUQ663" s="305" t="s">
        <v>1194</v>
      </c>
      <c r="UUR663" s="305" t="s">
        <v>1194</v>
      </c>
      <c r="UUS663" s="305" t="s">
        <v>1194</v>
      </c>
      <c r="UUT663" s="305" t="s">
        <v>1194</v>
      </c>
      <c r="UUU663" s="305" t="s">
        <v>1194</v>
      </c>
      <c r="UUV663" s="305" t="s">
        <v>1194</v>
      </c>
      <c r="UUW663" s="305" t="s">
        <v>1194</v>
      </c>
      <c r="UUX663" s="305" t="s">
        <v>1194</v>
      </c>
      <c r="UUY663" s="305" t="s">
        <v>1194</v>
      </c>
      <c r="UUZ663" s="305" t="s">
        <v>1194</v>
      </c>
      <c r="UVA663" s="305" t="s">
        <v>1194</v>
      </c>
      <c r="UVB663" s="305" t="s">
        <v>1194</v>
      </c>
      <c r="UVC663" s="305" t="s">
        <v>1194</v>
      </c>
      <c r="UVD663" s="305" t="s">
        <v>1194</v>
      </c>
      <c r="UVE663" s="305" t="s">
        <v>1194</v>
      </c>
      <c r="UVF663" s="305" t="s">
        <v>1194</v>
      </c>
      <c r="UVG663" s="305" t="s">
        <v>1194</v>
      </c>
      <c r="UVH663" s="305" t="s">
        <v>1194</v>
      </c>
      <c r="UVI663" s="305" t="s">
        <v>1194</v>
      </c>
      <c r="UVJ663" s="305" t="s">
        <v>1194</v>
      </c>
      <c r="UVK663" s="305" t="s">
        <v>1194</v>
      </c>
      <c r="UVL663" s="305" t="s">
        <v>1194</v>
      </c>
      <c r="UVM663" s="305" t="s">
        <v>1194</v>
      </c>
      <c r="UVN663" s="305" t="s">
        <v>1194</v>
      </c>
      <c r="UVO663" s="305" t="s">
        <v>1194</v>
      </c>
      <c r="UVP663" s="305" t="s">
        <v>1194</v>
      </c>
      <c r="UVQ663" s="305" t="s">
        <v>1194</v>
      </c>
      <c r="UVR663" s="305" t="s">
        <v>1194</v>
      </c>
      <c r="UVS663" s="305" t="s">
        <v>1194</v>
      </c>
      <c r="UVT663" s="305" t="s">
        <v>1194</v>
      </c>
      <c r="UVU663" s="305" t="s">
        <v>1194</v>
      </c>
      <c r="UVV663" s="305" t="s">
        <v>1194</v>
      </c>
      <c r="UVW663" s="305" t="s">
        <v>1194</v>
      </c>
      <c r="UVX663" s="305" t="s">
        <v>1194</v>
      </c>
      <c r="UVY663" s="305" t="s">
        <v>1194</v>
      </c>
      <c r="UVZ663" s="305" t="s">
        <v>1194</v>
      </c>
      <c r="UWA663" s="305" t="s">
        <v>1194</v>
      </c>
      <c r="UWB663" s="305" t="s">
        <v>1194</v>
      </c>
      <c r="UWC663" s="305" t="s">
        <v>1194</v>
      </c>
      <c r="UWD663" s="305" t="s">
        <v>1194</v>
      </c>
      <c r="UWE663" s="305" t="s">
        <v>1194</v>
      </c>
      <c r="UWF663" s="305" t="s">
        <v>1194</v>
      </c>
      <c r="UWG663" s="305" t="s">
        <v>1194</v>
      </c>
      <c r="UWH663" s="305" t="s">
        <v>1194</v>
      </c>
      <c r="UWI663" s="305" t="s">
        <v>1194</v>
      </c>
      <c r="UWJ663" s="305" t="s">
        <v>1194</v>
      </c>
      <c r="UWK663" s="305" t="s">
        <v>1194</v>
      </c>
      <c r="UWL663" s="305" t="s">
        <v>1194</v>
      </c>
      <c r="UWM663" s="305" t="s">
        <v>1194</v>
      </c>
      <c r="UWN663" s="305" t="s">
        <v>1194</v>
      </c>
      <c r="UWO663" s="305" t="s">
        <v>1194</v>
      </c>
      <c r="UWP663" s="305" t="s">
        <v>1194</v>
      </c>
      <c r="UWQ663" s="305" t="s">
        <v>1194</v>
      </c>
      <c r="UWR663" s="305" t="s">
        <v>1194</v>
      </c>
      <c r="UWS663" s="305" t="s">
        <v>1194</v>
      </c>
      <c r="UWT663" s="305" t="s">
        <v>1194</v>
      </c>
      <c r="UWU663" s="305" t="s">
        <v>1194</v>
      </c>
      <c r="UWV663" s="305" t="s">
        <v>1194</v>
      </c>
      <c r="UWW663" s="305" t="s">
        <v>1194</v>
      </c>
      <c r="UWX663" s="305" t="s">
        <v>1194</v>
      </c>
      <c r="UWY663" s="305" t="s">
        <v>1194</v>
      </c>
      <c r="UWZ663" s="305" t="s">
        <v>1194</v>
      </c>
      <c r="UXA663" s="305" t="s">
        <v>1194</v>
      </c>
      <c r="UXB663" s="305" t="s">
        <v>1194</v>
      </c>
      <c r="UXC663" s="305" t="s">
        <v>1194</v>
      </c>
      <c r="UXD663" s="305" t="s">
        <v>1194</v>
      </c>
      <c r="UXE663" s="305" t="s">
        <v>1194</v>
      </c>
      <c r="UXF663" s="305" t="s">
        <v>1194</v>
      </c>
      <c r="UXG663" s="305" t="s">
        <v>1194</v>
      </c>
      <c r="UXH663" s="305" t="s">
        <v>1194</v>
      </c>
      <c r="UXI663" s="305" t="s">
        <v>1194</v>
      </c>
      <c r="UXJ663" s="305" t="s">
        <v>1194</v>
      </c>
      <c r="UXK663" s="305" t="s">
        <v>1194</v>
      </c>
      <c r="UXL663" s="305" t="s">
        <v>1194</v>
      </c>
      <c r="UXM663" s="305" t="s">
        <v>1194</v>
      </c>
      <c r="UXN663" s="305" t="s">
        <v>1194</v>
      </c>
      <c r="UXO663" s="305" t="s">
        <v>1194</v>
      </c>
      <c r="UXP663" s="305" t="s">
        <v>1194</v>
      </c>
      <c r="UXQ663" s="305" t="s">
        <v>1194</v>
      </c>
      <c r="UXR663" s="305" t="s">
        <v>1194</v>
      </c>
      <c r="UXS663" s="305" t="s">
        <v>1194</v>
      </c>
      <c r="UXT663" s="305" t="s">
        <v>1194</v>
      </c>
      <c r="UXU663" s="305" t="s">
        <v>1194</v>
      </c>
      <c r="UXV663" s="305" t="s">
        <v>1194</v>
      </c>
      <c r="UXW663" s="305" t="s">
        <v>1194</v>
      </c>
      <c r="UXX663" s="305" t="s">
        <v>1194</v>
      </c>
      <c r="UXY663" s="305" t="s">
        <v>1194</v>
      </c>
      <c r="UXZ663" s="305" t="s">
        <v>1194</v>
      </c>
      <c r="UYA663" s="305" t="s">
        <v>1194</v>
      </c>
      <c r="UYB663" s="305" t="s">
        <v>1194</v>
      </c>
      <c r="UYC663" s="305" t="s">
        <v>1194</v>
      </c>
      <c r="UYD663" s="305" t="s">
        <v>1194</v>
      </c>
      <c r="UYE663" s="305" t="s">
        <v>1194</v>
      </c>
      <c r="UYF663" s="305" t="s">
        <v>1194</v>
      </c>
      <c r="UYG663" s="305" t="s">
        <v>1194</v>
      </c>
      <c r="UYH663" s="305" t="s">
        <v>1194</v>
      </c>
      <c r="UYI663" s="305" t="s">
        <v>1194</v>
      </c>
      <c r="UYJ663" s="305" t="s">
        <v>1194</v>
      </c>
      <c r="UYK663" s="305" t="s">
        <v>1194</v>
      </c>
      <c r="UYL663" s="305" t="s">
        <v>1194</v>
      </c>
      <c r="UYM663" s="305" t="s">
        <v>1194</v>
      </c>
      <c r="UYN663" s="305" t="s">
        <v>1194</v>
      </c>
      <c r="UYO663" s="305" t="s">
        <v>1194</v>
      </c>
      <c r="UYP663" s="305" t="s">
        <v>1194</v>
      </c>
      <c r="UYQ663" s="305" t="s">
        <v>1194</v>
      </c>
      <c r="UYR663" s="305" t="s">
        <v>1194</v>
      </c>
      <c r="UYS663" s="305" t="s">
        <v>1194</v>
      </c>
      <c r="UYT663" s="305" t="s">
        <v>1194</v>
      </c>
      <c r="UYU663" s="305" t="s">
        <v>1194</v>
      </c>
      <c r="UYV663" s="305" t="s">
        <v>1194</v>
      </c>
      <c r="UYW663" s="305" t="s">
        <v>1194</v>
      </c>
      <c r="UYX663" s="305" t="s">
        <v>1194</v>
      </c>
      <c r="UYY663" s="305" t="s">
        <v>1194</v>
      </c>
      <c r="UYZ663" s="305" t="s">
        <v>1194</v>
      </c>
      <c r="UZA663" s="305" t="s">
        <v>1194</v>
      </c>
      <c r="UZB663" s="305" t="s">
        <v>1194</v>
      </c>
      <c r="UZC663" s="305" t="s">
        <v>1194</v>
      </c>
      <c r="UZD663" s="305" t="s">
        <v>1194</v>
      </c>
      <c r="UZE663" s="305" t="s">
        <v>1194</v>
      </c>
      <c r="UZF663" s="305" t="s">
        <v>1194</v>
      </c>
      <c r="UZG663" s="305" t="s">
        <v>1194</v>
      </c>
      <c r="UZH663" s="305" t="s">
        <v>1194</v>
      </c>
      <c r="UZI663" s="305" t="s">
        <v>1194</v>
      </c>
      <c r="UZJ663" s="305" t="s">
        <v>1194</v>
      </c>
      <c r="UZK663" s="305" t="s">
        <v>1194</v>
      </c>
      <c r="UZL663" s="305" t="s">
        <v>1194</v>
      </c>
      <c r="UZM663" s="305" t="s">
        <v>1194</v>
      </c>
      <c r="UZN663" s="305" t="s">
        <v>1194</v>
      </c>
      <c r="UZO663" s="305" t="s">
        <v>1194</v>
      </c>
      <c r="UZP663" s="305" t="s">
        <v>1194</v>
      </c>
      <c r="UZQ663" s="305" t="s">
        <v>1194</v>
      </c>
      <c r="UZR663" s="305" t="s">
        <v>1194</v>
      </c>
      <c r="UZS663" s="305" t="s">
        <v>1194</v>
      </c>
      <c r="UZT663" s="305" t="s">
        <v>1194</v>
      </c>
      <c r="UZU663" s="305" t="s">
        <v>1194</v>
      </c>
      <c r="UZV663" s="305" t="s">
        <v>1194</v>
      </c>
      <c r="UZW663" s="305" t="s">
        <v>1194</v>
      </c>
      <c r="UZX663" s="305" t="s">
        <v>1194</v>
      </c>
      <c r="UZY663" s="305" t="s">
        <v>1194</v>
      </c>
      <c r="UZZ663" s="305" t="s">
        <v>1194</v>
      </c>
      <c r="VAA663" s="305" t="s">
        <v>1194</v>
      </c>
      <c r="VAB663" s="305" t="s">
        <v>1194</v>
      </c>
      <c r="VAC663" s="305" t="s">
        <v>1194</v>
      </c>
      <c r="VAD663" s="305" t="s">
        <v>1194</v>
      </c>
      <c r="VAE663" s="305" t="s">
        <v>1194</v>
      </c>
      <c r="VAF663" s="305" t="s">
        <v>1194</v>
      </c>
      <c r="VAG663" s="305" t="s">
        <v>1194</v>
      </c>
      <c r="VAH663" s="305" t="s">
        <v>1194</v>
      </c>
      <c r="VAI663" s="305" t="s">
        <v>1194</v>
      </c>
      <c r="VAJ663" s="305" t="s">
        <v>1194</v>
      </c>
      <c r="VAK663" s="305" t="s">
        <v>1194</v>
      </c>
      <c r="VAL663" s="305" t="s">
        <v>1194</v>
      </c>
      <c r="VAM663" s="305" t="s">
        <v>1194</v>
      </c>
      <c r="VAN663" s="305" t="s">
        <v>1194</v>
      </c>
      <c r="VAO663" s="305" t="s">
        <v>1194</v>
      </c>
      <c r="VAP663" s="305" t="s">
        <v>1194</v>
      </c>
      <c r="VAQ663" s="305" t="s">
        <v>1194</v>
      </c>
      <c r="VAR663" s="305" t="s">
        <v>1194</v>
      </c>
      <c r="VAS663" s="305" t="s">
        <v>1194</v>
      </c>
      <c r="VAT663" s="305" t="s">
        <v>1194</v>
      </c>
      <c r="VAU663" s="305" t="s">
        <v>1194</v>
      </c>
      <c r="VAV663" s="305" t="s">
        <v>1194</v>
      </c>
      <c r="VAW663" s="305" t="s">
        <v>1194</v>
      </c>
      <c r="VAX663" s="305" t="s">
        <v>1194</v>
      </c>
      <c r="VAY663" s="305" t="s">
        <v>1194</v>
      </c>
      <c r="VAZ663" s="305" t="s">
        <v>1194</v>
      </c>
      <c r="VBA663" s="305" t="s">
        <v>1194</v>
      </c>
      <c r="VBB663" s="305" t="s">
        <v>1194</v>
      </c>
      <c r="VBC663" s="305" t="s">
        <v>1194</v>
      </c>
      <c r="VBD663" s="305" t="s">
        <v>1194</v>
      </c>
      <c r="VBE663" s="305" t="s">
        <v>1194</v>
      </c>
      <c r="VBF663" s="305" t="s">
        <v>1194</v>
      </c>
      <c r="VBG663" s="305" t="s">
        <v>1194</v>
      </c>
      <c r="VBH663" s="305" t="s">
        <v>1194</v>
      </c>
      <c r="VBI663" s="305" t="s">
        <v>1194</v>
      </c>
      <c r="VBJ663" s="305" t="s">
        <v>1194</v>
      </c>
      <c r="VBK663" s="305" t="s">
        <v>1194</v>
      </c>
      <c r="VBL663" s="305" t="s">
        <v>1194</v>
      </c>
      <c r="VBM663" s="305" t="s">
        <v>1194</v>
      </c>
      <c r="VBN663" s="305" t="s">
        <v>1194</v>
      </c>
      <c r="VBO663" s="305" t="s">
        <v>1194</v>
      </c>
      <c r="VBP663" s="305" t="s">
        <v>1194</v>
      </c>
      <c r="VBQ663" s="305" t="s">
        <v>1194</v>
      </c>
      <c r="VBR663" s="305" t="s">
        <v>1194</v>
      </c>
      <c r="VBS663" s="305" t="s">
        <v>1194</v>
      </c>
      <c r="VBT663" s="305" t="s">
        <v>1194</v>
      </c>
      <c r="VBU663" s="305" t="s">
        <v>1194</v>
      </c>
      <c r="VBV663" s="305" t="s">
        <v>1194</v>
      </c>
      <c r="VBW663" s="305" t="s">
        <v>1194</v>
      </c>
      <c r="VBX663" s="305" t="s">
        <v>1194</v>
      </c>
      <c r="VBY663" s="305" t="s">
        <v>1194</v>
      </c>
      <c r="VBZ663" s="305" t="s">
        <v>1194</v>
      </c>
      <c r="VCA663" s="305" t="s">
        <v>1194</v>
      </c>
      <c r="VCB663" s="305" t="s">
        <v>1194</v>
      </c>
      <c r="VCC663" s="305" t="s">
        <v>1194</v>
      </c>
      <c r="VCD663" s="305" t="s">
        <v>1194</v>
      </c>
      <c r="VCE663" s="305" t="s">
        <v>1194</v>
      </c>
      <c r="VCF663" s="305" t="s">
        <v>1194</v>
      </c>
      <c r="VCG663" s="305" t="s">
        <v>1194</v>
      </c>
      <c r="VCH663" s="305" t="s">
        <v>1194</v>
      </c>
      <c r="VCI663" s="305" t="s">
        <v>1194</v>
      </c>
      <c r="VCJ663" s="305" t="s">
        <v>1194</v>
      </c>
      <c r="VCK663" s="305" t="s">
        <v>1194</v>
      </c>
      <c r="VCL663" s="305" t="s">
        <v>1194</v>
      </c>
      <c r="VCM663" s="305" t="s">
        <v>1194</v>
      </c>
      <c r="VCN663" s="305" t="s">
        <v>1194</v>
      </c>
      <c r="VCO663" s="305" t="s">
        <v>1194</v>
      </c>
      <c r="VCP663" s="305" t="s">
        <v>1194</v>
      </c>
      <c r="VCQ663" s="305" t="s">
        <v>1194</v>
      </c>
      <c r="VCR663" s="305" t="s">
        <v>1194</v>
      </c>
      <c r="VCS663" s="305" t="s">
        <v>1194</v>
      </c>
      <c r="VCT663" s="305" t="s">
        <v>1194</v>
      </c>
      <c r="VCU663" s="305" t="s">
        <v>1194</v>
      </c>
      <c r="VCV663" s="305" t="s">
        <v>1194</v>
      </c>
      <c r="VCW663" s="305" t="s">
        <v>1194</v>
      </c>
      <c r="VCX663" s="305" t="s">
        <v>1194</v>
      </c>
      <c r="VCY663" s="305" t="s">
        <v>1194</v>
      </c>
      <c r="VCZ663" s="305" t="s">
        <v>1194</v>
      </c>
      <c r="VDA663" s="305" t="s">
        <v>1194</v>
      </c>
      <c r="VDB663" s="305" t="s">
        <v>1194</v>
      </c>
      <c r="VDC663" s="305" t="s">
        <v>1194</v>
      </c>
      <c r="VDD663" s="305" t="s">
        <v>1194</v>
      </c>
      <c r="VDE663" s="305" t="s">
        <v>1194</v>
      </c>
      <c r="VDF663" s="305" t="s">
        <v>1194</v>
      </c>
      <c r="VDG663" s="305" t="s">
        <v>1194</v>
      </c>
      <c r="VDH663" s="305" t="s">
        <v>1194</v>
      </c>
      <c r="VDI663" s="305" t="s">
        <v>1194</v>
      </c>
      <c r="VDJ663" s="305" t="s">
        <v>1194</v>
      </c>
      <c r="VDK663" s="305" t="s">
        <v>1194</v>
      </c>
      <c r="VDL663" s="305" t="s">
        <v>1194</v>
      </c>
      <c r="VDM663" s="305" t="s">
        <v>1194</v>
      </c>
      <c r="VDN663" s="305" t="s">
        <v>1194</v>
      </c>
      <c r="VDO663" s="305" t="s">
        <v>1194</v>
      </c>
      <c r="VDP663" s="305" t="s">
        <v>1194</v>
      </c>
      <c r="VDQ663" s="305" t="s">
        <v>1194</v>
      </c>
      <c r="VDR663" s="305" t="s">
        <v>1194</v>
      </c>
      <c r="VDS663" s="305" t="s">
        <v>1194</v>
      </c>
      <c r="VDT663" s="305" t="s">
        <v>1194</v>
      </c>
      <c r="VDU663" s="305" t="s">
        <v>1194</v>
      </c>
      <c r="VDV663" s="305" t="s">
        <v>1194</v>
      </c>
      <c r="VDW663" s="305" t="s">
        <v>1194</v>
      </c>
      <c r="VDX663" s="305" t="s">
        <v>1194</v>
      </c>
      <c r="VDY663" s="305" t="s">
        <v>1194</v>
      </c>
      <c r="VDZ663" s="305" t="s">
        <v>1194</v>
      </c>
      <c r="VEA663" s="305" t="s">
        <v>1194</v>
      </c>
      <c r="VEB663" s="305" t="s">
        <v>1194</v>
      </c>
      <c r="VEC663" s="305" t="s">
        <v>1194</v>
      </c>
      <c r="VED663" s="305" t="s">
        <v>1194</v>
      </c>
      <c r="VEE663" s="305" t="s">
        <v>1194</v>
      </c>
      <c r="VEF663" s="305" t="s">
        <v>1194</v>
      </c>
      <c r="VEG663" s="305" t="s">
        <v>1194</v>
      </c>
      <c r="VEH663" s="305" t="s">
        <v>1194</v>
      </c>
      <c r="VEI663" s="305" t="s">
        <v>1194</v>
      </c>
      <c r="VEJ663" s="305" t="s">
        <v>1194</v>
      </c>
      <c r="VEK663" s="305" t="s">
        <v>1194</v>
      </c>
      <c r="VEL663" s="305" t="s">
        <v>1194</v>
      </c>
      <c r="VEM663" s="305" t="s">
        <v>1194</v>
      </c>
      <c r="VEN663" s="305" t="s">
        <v>1194</v>
      </c>
      <c r="VEO663" s="305" t="s">
        <v>1194</v>
      </c>
      <c r="VEP663" s="305" t="s">
        <v>1194</v>
      </c>
      <c r="VEQ663" s="305" t="s">
        <v>1194</v>
      </c>
      <c r="VER663" s="305" t="s">
        <v>1194</v>
      </c>
      <c r="VES663" s="305" t="s">
        <v>1194</v>
      </c>
      <c r="VET663" s="305" t="s">
        <v>1194</v>
      </c>
      <c r="VEU663" s="305" t="s">
        <v>1194</v>
      </c>
      <c r="VEV663" s="305" t="s">
        <v>1194</v>
      </c>
      <c r="VEW663" s="305" t="s">
        <v>1194</v>
      </c>
      <c r="VEX663" s="305" t="s">
        <v>1194</v>
      </c>
      <c r="VEY663" s="305" t="s">
        <v>1194</v>
      </c>
      <c r="VEZ663" s="305" t="s">
        <v>1194</v>
      </c>
      <c r="VFA663" s="305" t="s">
        <v>1194</v>
      </c>
      <c r="VFB663" s="305" t="s">
        <v>1194</v>
      </c>
      <c r="VFC663" s="305" t="s">
        <v>1194</v>
      </c>
      <c r="VFD663" s="305" t="s">
        <v>1194</v>
      </c>
      <c r="VFE663" s="305" t="s">
        <v>1194</v>
      </c>
      <c r="VFF663" s="305" t="s">
        <v>1194</v>
      </c>
      <c r="VFG663" s="305" t="s">
        <v>1194</v>
      </c>
      <c r="VFH663" s="305" t="s">
        <v>1194</v>
      </c>
      <c r="VFI663" s="305" t="s">
        <v>1194</v>
      </c>
      <c r="VFJ663" s="305" t="s">
        <v>1194</v>
      </c>
      <c r="VFK663" s="305" t="s">
        <v>1194</v>
      </c>
      <c r="VFL663" s="305" t="s">
        <v>1194</v>
      </c>
      <c r="VFM663" s="305" t="s">
        <v>1194</v>
      </c>
      <c r="VFN663" s="305" t="s">
        <v>1194</v>
      </c>
      <c r="VFO663" s="305" t="s">
        <v>1194</v>
      </c>
      <c r="VFP663" s="305" t="s">
        <v>1194</v>
      </c>
      <c r="VFQ663" s="305" t="s">
        <v>1194</v>
      </c>
      <c r="VFR663" s="305" t="s">
        <v>1194</v>
      </c>
      <c r="VFS663" s="305" t="s">
        <v>1194</v>
      </c>
      <c r="VFT663" s="305" t="s">
        <v>1194</v>
      </c>
      <c r="VFU663" s="305" t="s">
        <v>1194</v>
      </c>
      <c r="VFV663" s="305" t="s">
        <v>1194</v>
      </c>
      <c r="VFW663" s="305" t="s">
        <v>1194</v>
      </c>
      <c r="VFX663" s="305" t="s">
        <v>1194</v>
      </c>
      <c r="VFY663" s="305" t="s">
        <v>1194</v>
      </c>
      <c r="VFZ663" s="305" t="s">
        <v>1194</v>
      </c>
      <c r="VGA663" s="305" t="s">
        <v>1194</v>
      </c>
      <c r="VGB663" s="305" t="s">
        <v>1194</v>
      </c>
      <c r="VGC663" s="305" t="s">
        <v>1194</v>
      </c>
      <c r="VGD663" s="305" t="s">
        <v>1194</v>
      </c>
      <c r="VGE663" s="305" t="s">
        <v>1194</v>
      </c>
      <c r="VGF663" s="305" t="s">
        <v>1194</v>
      </c>
      <c r="VGG663" s="305" t="s">
        <v>1194</v>
      </c>
      <c r="VGH663" s="305" t="s">
        <v>1194</v>
      </c>
      <c r="VGI663" s="305" t="s">
        <v>1194</v>
      </c>
      <c r="VGJ663" s="305" t="s">
        <v>1194</v>
      </c>
      <c r="VGK663" s="305" t="s">
        <v>1194</v>
      </c>
      <c r="VGL663" s="305" t="s">
        <v>1194</v>
      </c>
      <c r="VGM663" s="305" t="s">
        <v>1194</v>
      </c>
      <c r="VGN663" s="305" t="s">
        <v>1194</v>
      </c>
      <c r="VGO663" s="305" t="s">
        <v>1194</v>
      </c>
      <c r="VGP663" s="305" t="s">
        <v>1194</v>
      </c>
      <c r="VGQ663" s="305" t="s">
        <v>1194</v>
      </c>
      <c r="VGR663" s="305" t="s">
        <v>1194</v>
      </c>
      <c r="VGS663" s="305" t="s">
        <v>1194</v>
      </c>
      <c r="VGT663" s="305" t="s">
        <v>1194</v>
      </c>
      <c r="VGU663" s="305" t="s">
        <v>1194</v>
      </c>
      <c r="VGV663" s="305" t="s">
        <v>1194</v>
      </c>
      <c r="VGW663" s="305" t="s">
        <v>1194</v>
      </c>
      <c r="VGX663" s="305" t="s">
        <v>1194</v>
      </c>
      <c r="VGY663" s="305" t="s">
        <v>1194</v>
      </c>
      <c r="VGZ663" s="305" t="s">
        <v>1194</v>
      </c>
      <c r="VHA663" s="305" t="s">
        <v>1194</v>
      </c>
      <c r="VHB663" s="305" t="s">
        <v>1194</v>
      </c>
      <c r="VHC663" s="305" t="s">
        <v>1194</v>
      </c>
      <c r="VHD663" s="305" t="s">
        <v>1194</v>
      </c>
      <c r="VHE663" s="305" t="s">
        <v>1194</v>
      </c>
      <c r="VHF663" s="305" t="s">
        <v>1194</v>
      </c>
      <c r="VHG663" s="305" t="s">
        <v>1194</v>
      </c>
      <c r="VHH663" s="305" t="s">
        <v>1194</v>
      </c>
      <c r="VHI663" s="305" t="s">
        <v>1194</v>
      </c>
      <c r="VHJ663" s="305" t="s">
        <v>1194</v>
      </c>
      <c r="VHK663" s="305" t="s">
        <v>1194</v>
      </c>
      <c r="VHL663" s="305" t="s">
        <v>1194</v>
      </c>
      <c r="VHM663" s="305" t="s">
        <v>1194</v>
      </c>
      <c r="VHN663" s="305" t="s">
        <v>1194</v>
      </c>
      <c r="VHO663" s="305" t="s">
        <v>1194</v>
      </c>
      <c r="VHP663" s="305" t="s">
        <v>1194</v>
      </c>
      <c r="VHQ663" s="305" t="s">
        <v>1194</v>
      </c>
      <c r="VHR663" s="305" t="s">
        <v>1194</v>
      </c>
      <c r="VHS663" s="305" t="s">
        <v>1194</v>
      </c>
      <c r="VHT663" s="305" t="s">
        <v>1194</v>
      </c>
      <c r="VHU663" s="305" t="s">
        <v>1194</v>
      </c>
      <c r="VHV663" s="305" t="s">
        <v>1194</v>
      </c>
      <c r="VHW663" s="305" t="s">
        <v>1194</v>
      </c>
      <c r="VHX663" s="305" t="s">
        <v>1194</v>
      </c>
      <c r="VHY663" s="305" t="s">
        <v>1194</v>
      </c>
      <c r="VHZ663" s="305" t="s">
        <v>1194</v>
      </c>
      <c r="VIA663" s="305" t="s">
        <v>1194</v>
      </c>
      <c r="VIB663" s="305" t="s">
        <v>1194</v>
      </c>
      <c r="VIC663" s="305" t="s">
        <v>1194</v>
      </c>
      <c r="VID663" s="305" t="s">
        <v>1194</v>
      </c>
      <c r="VIE663" s="305" t="s">
        <v>1194</v>
      </c>
      <c r="VIF663" s="305" t="s">
        <v>1194</v>
      </c>
      <c r="VIG663" s="305" t="s">
        <v>1194</v>
      </c>
      <c r="VIH663" s="305" t="s">
        <v>1194</v>
      </c>
      <c r="VII663" s="305" t="s">
        <v>1194</v>
      </c>
      <c r="VIJ663" s="305" t="s">
        <v>1194</v>
      </c>
      <c r="VIK663" s="305" t="s">
        <v>1194</v>
      </c>
      <c r="VIL663" s="305" t="s">
        <v>1194</v>
      </c>
      <c r="VIM663" s="305" t="s">
        <v>1194</v>
      </c>
      <c r="VIN663" s="305" t="s">
        <v>1194</v>
      </c>
      <c r="VIO663" s="305" t="s">
        <v>1194</v>
      </c>
      <c r="VIP663" s="305" t="s">
        <v>1194</v>
      </c>
      <c r="VIQ663" s="305" t="s">
        <v>1194</v>
      </c>
      <c r="VIR663" s="305" t="s">
        <v>1194</v>
      </c>
      <c r="VIS663" s="305" t="s">
        <v>1194</v>
      </c>
      <c r="VIT663" s="305" t="s">
        <v>1194</v>
      </c>
      <c r="VIU663" s="305" t="s">
        <v>1194</v>
      </c>
      <c r="VIV663" s="305" t="s">
        <v>1194</v>
      </c>
      <c r="VIW663" s="305" t="s">
        <v>1194</v>
      </c>
      <c r="VIX663" s="305" t="s">
        <v>1194</v>
      </c>
      <c r="VIY663" s="305" t="s">
        <v>1194</v>
      </c>
      <c r="VIZ663" s="305" t="s">
        <v>1194</v>
      </c>
      <c r="VJA663" s="305" t="s">
        <v>1194</v>
      </c>
      <c r="VJB663" s="305" t="s">
        <v>1194</v>
      </c>
      <c r="VJC663" s="305" t="s">
        <v>1194</v>
      </c>
      <c r="VJD663" s="305" t="s">
        <v>1194</v>
      </c>
      <c r="VJE663" s="305" t="s">
        <v>1194</v>
      </c>
      <c r="VJF663" s="305" t="s">
        <v>1194</v>
      </c>
      <c r="VJG663" s="305" t="s">
        <v>1194</v>
      </c>
      <c r="VJH663" s="305" t="s">
        <v>1194</v>
      </c>
      <c r="VJI663" s="305" t="s">
        <v>1194</v>
      </c>
      <c r="VJJ663" s="305" t="s">
        <v>1194</v>
      </c>
      <c r="VJK663" s="305" t="s">
        <v>1194</v>
      </c>
      <c r="VJL663" s="305" t="s">
        <v>1194</v>
      </c>
      <c r="VJM663" s="305" t="s">
        <v>1194</v>
      </c>
      <c r="VJN663" s="305" t="s">
        <v>1194</v>
      </c>
      <c r="VJO663" s="305" t="s">
        <v>1194</v>
      </c>
      <c r="VJP663" s="305" t="s">
        <v>1194</v>
      </c>
      <c r="VJQ663" s="305" t="s">
        <v>1194</v>
      </c>
      <c r="VJR663" s="305" t="s">
        <v>1194</v>
      </c>
      <c r="VJS663" s="305" t="s">
        <v>1194</v>
      </c>
      <c r="VJT663" s="305" t="s">
        <v>1194</v>
      </c>
      <c r="VJU663" s="305" t="s">
        <v>1194</v>
      </c>
      <c r="VJV663" s="305" t="s">
        <v>1194</v>
      </c>
      <c r="VJW663" s="305" t="s">
        <v>1194</v>
      </c>
      <c r="VJX663" s="305" t="s">
        <v>1194</v>
      </c>
      <c r="VJY663" s="305" t="s">
        <v>1194</v>
      </c>
      <c r="VJZ663" s="305" t="s">
        <v>1194</v>
      </c>
      <c r="VKA663" s="305" t="s">
        <v>1194</v>
      </c>
      <c r="VKB663" s="305" t="s">
        <v>1194</v>
      </c>
      <c r="VKC663" s="305" t="s">
        <v>1194</v>
      </c>
      <c r="VKD663" s="305" t="s">
        <v>1194</v>
      </c>
      <c r="VKE663" s="305" t="s">
        <v>1194</v>
      </c>
      <c r="VKF663" s="305" t="s">
        <v>1194</v>
      </c>
      <c r="VKG663" s="305" t="s">
        <v>1194</v>
      </c>
      <c r="VKH663" s="305" t="s">
        <v>1194</v>
      </c>
      <c r="VKI663" s="305" t="s">
        <v>1194</v>
      </c>
      <c r="VKJ663" s="305" t="s">
        <v>1194</v>
      </c>
      <c r="VKK663" s="305" t="s">
        <v>1194</v>
      </c>
      <c r="VKL663" s="305" t="s">
        <v>1194</v>
      </c>
      <c r="VKM663" s="305" t="s">
        <v>1194</v>
      </c>
      <c r="VKN663" s="305" t="s">
        <v>1194</v>
      </c>
      <c r="VKO663" s="305" t="s">
        <v>1194</v>
      </c>
      <c r="VKP663" s="305" t="s">
        <v>1194</v>
      </c>
      <c r="VKQ663" s="305" t="s">
        <v>1194</v>
      </c>
      <c r="VKR663" s="305" t="s">
        <v>1194</v>
      </c>
      <c r="VKS663" s="305" t="s">
        <v>1194</v>
      </c>
      <c r="VKT663" s="305" t="s">
        <v>1194</v>
      </c>
      <c r="VKU663" s="305" t="s">
        <v>1194</v>
      </c>
      <c r="VKV663" s="305" t="s">
        <v>1194</v>
      </c>
      <c r="VKW663" s="305" t="s">
        <v>1194</v>
      </c>
      <c r="VKX663" s="305" t="s">
        <v>1194</v>
      </c>
      <c r="VKY663" s="305" t="s">
        <v>1194</v>
      </c>
      <c r="VKZ663" s="305" t="s">
        <v>1194</v>
      </c>
      <c r="VLA663" s="305" t="s">
        <v>1194</v>
      </c>
      <c r="VLB663" s="305" t="s">
        <v>1194</v>
      </c>
      <c r="VLC663" s="305" t="s">
        <v>1194</v>
      </c>
      <c r="VLD663" s="305" t="s">
        <v>1194</v>
      </c>
      <c r="VLE663" s="305" t="s">
        <v>1194</v>
      </c>
      <c r="VLF663" s="305" t="s">
        <v>1194</v>
      </c>
      <c r="VLG663" s="305" t="s">
        <v>1194</v>
      </c>
      <c r="VLH663" s="305" t="s">
        <v>1194</v>
      </c>
      <c r="VLI663" s="305" t="s">
        <v>1194</v>
      </c>
      <c r="VLJ663" s="305" t="s">
        <v>1194</v>
      </c>
      <c r="VLK663" s="305" t="s">
        <v>1194</v>
      </c>
      <c r="VLL663" s="305" t="s">
        <v>1194</v>
      </c>
      <c r="VLM663" s="305" t="s">
        <v>1194</v>
      </c>
      <c r="VLN663" s="305" t="s">
        <v>1194</v>
      </c>
      <c r="VLO663" s="305" t="s">
        <v>1194</v>
      </c>
      <c r="VLP663" s="305" t="s">
        <v>1194</v>
      </c>
      <c r="VLQ663" s="305" t="s">
        <v>1194</v>
      </c>
      <c r="VLR663" s="305" t="s">
        <v>1194</v>
      </c>
      <c r="VLS663" s="305" t="s">
        <v>1194</v>
      </c>
      <c r="VLT663" s="305" t="s">
        <v>1194</v>
      </c>
      <c r="VLU663" s="305" t="s">
        <v>1194</v>
      </c>
      <c r="VLV663" s="305" t="s">
        <v>1194</v>
      </c>
      <c r="VLW663" s="305" t="s">
        <v>1194</v>
      </c>
      <c r="VLX663" s="305" t="s">
        <v>1194</v>
      </c>
      <c r="VLY663" s="305" t="s">
        <v>1194</v>
      </c>
      <c r="VLZ663" s="305" t="s">
        <v>1194</v>
      </c>
      <c r="VMA663" s="305" t="s">
        <v>1194</v>
      </c>
      <c r="VMB663" s="305" t="s">
        <v>1194</v>
      </c>
      <c r="VMC663" s="305" t="s">
        <v>1194</v>
      </c>
      <c r="VMD663" s="305" t="s">
        <v>1194</v>
      </c>
      <c r="VME663" s="305" t="s">
        <v>1194</v>
      </c>
      <c r="VMF663" s="305" t="s">
        <v>1194</v>
      </c>
      <c r="VMG663" s="305" t="s">
        <v>1194</v>
      </c>
      <c r="VMH663" s="305" t="s">
        <v>1194</v>
      </c>
      <c r="VMI663" s="305" t="s">
        <v>1194</v>
      </c>
      <c r="VMJ663" s="305" t="s">
        <v>1194</v>
      </c>
      <c r="VMK663" s="305" t="s">
        <v>1194</v>
      </c>
      <c r="VML663" s="305" t="s">
        <v>1194</v>
      </c>
      <c r="VMM663" s="305" t="s">
        <v>1194</v>
      </c>
      <c r="VMN663" s="305" t="s">
        <v>1194</v>
      </c>
      <c r="VMO663" s="305" t="s">
        <v>1194</v>
      </c>
      <c r="VMP663" s="305" t="s">
        <v>1194</v>
      </c>
      <c r="VMQ663" s="305" t="s">
        <v>1194</v>
      </c>
      <c r="VMR663" s="305" t="s">
        <v>1194</v>
      </c>
      <c r="VMS663" s="305" t="s">
        <v>1194</v>
      </c>
      <c r="VMT663" s="305" t="s">
        <v>1194</v>
      </c>
      <c r="VMU663" s="305" t="s">
        <v>1194</v>
      </c>
      <c r="VMV663" s="305" t="s">
        <v>1194</v>
      </c>
      <c r="VMW663" s="305" t="s">
        <v>1194</v>
      </c>
      <c r="VMX663" s="305" t="s">
        <v>1194</v>
      </c>
      <c r="VMY663" s="305" t="s">
        <v>1194</v>
      </c>
      <c r="VMZ663" s="305" t="s">
        <v>1194</v>
      </c>
      <c r="VNA663" s="305" t="s">
        <v>1194</v>
      </c>
      <c r="VNB663" s="305" t="s">
        <v>1194</v>
      </c>
      <c r="VNC663" s="305" t="s">
        <v>1194</v>
      </c>
      <c r="VND663" s="305" t="s">
        <v>1194</v>
      </c>
      <c r="VNE663" s="305" t="s">
        <v>1194</v>
      </c>
      <c r="VNF663" s="305" t="s">
        <v>1194</v>
      </c>
      <c r="VNG663" s="305" t="s">
        <v>1194</v>
      </c>
      <c r="VNH663" s="305" t="s">
        <v>1194</v>
      </c>
      <c r="VNI663" s="305" t="s">
        <v>1194</v>
      </c>
      <c r="VNJ663" s="305" t="s">
        <v>1194</v>
      </c>
      <c r="VNK663" s="305" t="s">
        <v>1194</v>
      </c>
      <c r="VNL663" s="305" t="s">
        <v>1194</v>
      </c>
      <c r="VNM663" s="305" t="s">
        <v>1194</v>
      </c>
      <c r="VNN663" s="305" t="s">
        <v>1194</v>
      </c>
      <c r="VNO663" s="305" t="s">
        <v>1194</v>
      </c>
      <c r="VNP663" s="305" t="s">
        <v>1194</v>
      </c>
      <c r="VNQ663" s="305" t="s">
        <v>1194</v>
      </c>
      <c r="VNR663" s="305" t="s">
        <v>1194</v>
      </c>
      <c r="VNS663" s="305" t="s">
        <v>1194</v>
      </c>
      <c r="VNT663" s="305" t="s">
        <v>1194</v>
      </c>
      <c r="VNU663" s="305" t="s">
        <v>1194</v>
      </c>
      <c r="VNV663" s="305" t="s">
        <v>1194</v>
      </c>
      <c r="VNW663" s="305" t="s">
        <v>1194</v>
      </c>
      <c r="VNX663" s="305" t="s">
        <v>1194</v>
      </c>
      <c r="VNY663" s="305" t="s">
        <v>1194</v>
      </c>
      <c r="VNZ663" s="305" t="s">
        <v>1194</v>
      </c>
      <c r="VOA663" s="305" t="s">
        <v>1194</v>
      </c>
      <c r="VOB663" s="305" t="s">
        <v>1194</v>
      </c>
      <c r="VOC663" s="305" t="s">
        <v>1194</v>
      </c>
      <c r="VOD663" s="305" t="s">
        <v>1194</v>
      </c>
      <c r="VOE663" s="305" t="s">
        <v>1194</v>
      </c>
      <c r="VOF663" s="305" t="s">
        <v>1194</v>
      </c>
      <c r="VOG663" s="305" t="s">
        <v>1194</v>
      </c>
      <c r="VOH663" s="305" t="s">
        <v>1194</v>
      </c>
      <c r="VOI663" s="305" t="s">
        <v>1194</v>
      </c>
      <c r="VOJ663" s="305" t="s">
        <v>1194</v>
      </c>
      <c r="VOK663" s="305" t="s">
        <v>1194</v>
      </c>
      <c r="VOL663" s="305" t="s">
        <v>1194</v>
      </c>
      <c r="VOM663" s="305" t="s">
        <v>1194</v>
      </c>
      <c r="VON663" s="305" t="s">
        <v>1194</v>
      </c>
      <c r="VOO663" s="305" t="s">
        <v>1194</v>
      </c>
      <c r="VOP663" s="305" t="s">
        <v>1194</v>
      </c>
      <c r="VOQ663" s="305" t="s">
        <v>1194</v>
      </c>
      <c r="VOR663" s="305" t="s">
        <v>1194</v>
      </c>
      <c r="VOS663" s="305" t="s">
        <v>1194</v>
      </c>
      <c r="VOT663" s="305" t="s">
        <v>1194</v>
      </c>
      <c r="VOU663" s="305" t="s">
        <v>1194</v>
      </c>
      <c r="VOV663" s="305" t="s">
        <v>1194</v>
      </c>
      <c r="VOW663" s="305" t="s">
        <v>1194</v>
      </c>
      <c r="VOX663" s="305" t="s">
        <v>1194</v>
      </c>
      <c r="VOY663" s="305" t="s">
        <v>1194</v>
      </c>
      <c r="VOZ663" s="305" t="s">
        <v>1194</v>
      </c>
      <c r="VPA663" s="305" t="s">
        <v>1194</v>
      </c>
      <c r="VPB663" s="305" t="s">
        <v>1194</v>
      </c>
      <c r="VPC663" s="305" t="s">
        <v>1194</v>
      </c>
      <c r="VPD663" s="305" t="s">
        <v>1194</v>
      </c>
      <c r="VPE663" s="305" t="s">
        <v>1194</v>
      </c>
      <c r="VPF663" s="305" t="s">
        <v>1194</v>
      </c>
      <c r="VPG663" s="305" t="s">
        <v>1194</v>
      </c>
      <c r="VPH663" s="305" t="s">
        <v>1194</v>
      </c>
      <c r="VPI663" s="305" t="s">
        <v>1194</v>
      </c>
      <c r="VPJ663" s="305" t="s">
        <v>1194</v>
      </c>
      <c r="VPK663" s="305" t="s">
        <v>1194</v>
      </c>
      <c r="VPL663" s="305" t="s">
        <v>1194</v>
      </c>
      <c r="VPM663" s="305" t="s">
        <v>1194</v>
      </c>
      <c r="VPN663" s="305" t="s">
        <v>1194</v>
      </c>
      <c r="VPO663" s="305" t="s">
        <v>1194</v>
      </c>
      <c r="VPP663" s="305" t="s">
        <v>1194</v>
      </c>
      <c r="VPQ663" s="305" t="s">
        <v>1194</v>
      </c>
      <c r="VPR663" s="305" t="s">
        <v>1194</v>
      </c>
      <c r="VPS663" s="305" t="s">
        <v>1194</v>
      </c>
      <c r="VPT663" s="305" t="s">
        <v>1194</v>
      </c>
      <c r="VPU663" s="305" t="s">
        <v>1194</v>
      </c>
      <c r="VPV663" s="305" t="s">
        <v>1194</v>
      </c>
      <c r="VPW663" s="305" t="s">
        <v>1194</v>
      </c>
      <c r="VPX663" s="305" t="s">
        <v>1194</v>
      </c>
      <c r="VPY663" s="305" t="s">
        <v>1194</v>
      </c>
      <c r="VPZ663" s="305" t="s">
        <v>1194</v>
      </c>
      <c r="VQA663" s="305" t="s">
        <v>1194</v>
      </c>
      <c r="VQB663" s="305" t="s">
        <v>1194</v>
      </c>
      <c r="VQC663" s="305" t="s">
        <v>1194</v>
      </c>
      <c r="VQD663" s="305" t="s">
        <v>1194</v>
      </c>
      <c r="VQE663" s="305" t="s">
        <v>1194</v>
      </c>
      <c r="VQF663" s="305" t="s">
        <v>1194</v>
      </c>
      <c r="VQG663" s="305" t="s">
        <v>1194</v>
      </c>
      <c r="VQH663" s="305" t="s">
        <v>1194</v>
      </c>
      <c r="VQI663" s="305" t="s">
        <v>1194</v>
      </c>
      <c r="VQJ663" s="305" t="s">
        <v>1194</v>
      </c>
      <c r="VQK663" s="305" t="s">
        <v>1194</v>
      </c>
      <c r="VQL663" s="305" t="s">
        <v>1194</v>
      </c>
      <c r="VQM663" s="305" t="s">
        <v>1194</v>
      </c>
      <c r="VQN663" s="305" t="s">
        <v>1194</v>
      </c>
      <c r="VQO663" s="305" t="s">
        <v>1194</v>
      </c>
      <c r="VQP663" s="305" t="s">
        <v>1194</v>
      </c>
      <c r="VQQ663" s="305" t="s">
        <v>1194</v>
      </c>
      <c r="VQR663" s="305" t="s">
        <v>1194</v>
      </c>
      <c r="VQS663" s="305" t="s">
        <v>1194</v>
      </c>
      <c r="VQT663" s="305" t="s">
        <v>1194</v>
      </c>
      <c r="VQU663" s="305" t="s">
        <v>1194</v>
      </c>
      <c r="VQV663" s="305" t="s">
        <v>1194</v>
      </c>
      <c r="VQW663" s="305" t="s">
        <v>1194</v>
      </c>
      <c r="VQX663" s="305" t="s">
        <v>1194</v>
      </c>
      <c r="VQY663" s="305" t="s">
        <v>1194</v>
      </c>
      <c r="VQZ663" s="305" t="s">
        <v>1194</v>
      </c>
      <c r="VRA663" s="305" t="s">
        <v>1194</v>
      </c>
      <c r="VRB663" s="305" t="s">
        <v>1194</v>
      </c>
      <c r="VRC663" s="305" t="s">
        <v>1194</v>
      </c>
      <c r="VRD663" s="305" t="s">
        <v>1194</v>
      </c>
      <c r="VRE663" s="305" t="s">
        <v>1194</v>
      </c>
      <c r="VRF663" s="305" t="s">
        <v>1194</v>
      </c>
      <c r="VRG663" s="305" t="s">
        <v>1194</v>
      </c>
      <c r="VRH663" s="305" t="s">
        <v>1194</v>
      </c>
      <c r="VRI663" s="305" t="s">
        <v>1194</v>
      </c>
      <c r="VRJ663" s="305" t="s">
        <v>1194</v>
      </c>
      <c r="VRK663" s="305" t="s">
        <v>1194</v>
      </c>
      <c r="VRL663" s="305" t="s">
        <v>1194</v>
      </c>
      <c r="VRM663" s="305" t="s">
        <v>1194</v>
      </c>
      <c r="VRN663" s="305" t="s">
        <v>1194</v>
      </c>
      <c r="VRO663" s="305" t="s">
        <v>1194</v>
      </c>
      <c r="VRP663" s="305" t="s">
        <v>1194</v>
      </c>
      <c r="VRQ663" s="305" t="s">
        <v>1194</v>
      </c>
      <c r="VRR663" s="305" t="s">
        <v>1194</v>
      </c>
      <c r="VRS663" s="305" t="s">
        <v>1194</v>
      </c>
      <c r="VRT663" s="305" t="s">
        <v>1194</v>
      </c>
      <c r="VRU663" s="305" t="s">
        <v>1194</v>
      </c>
      <c r="VRV663" s="305" t="s">
        <v>1194</v>
      </c>
      <c r="VRW663" s="305" t="s">
        <v>1194</v>
      </c>
      <c r="VRX663" s="305" t="s">
        <v>1194</v>
      </c>
      <c r="VRY663" s="305" t="s">
        <v>1194</v>
      </c>
      <c r="VRZ663" s="305" t="s">
        <v>1194</v>
      </c>
      <c r="VSA663" s="305" t="s">
        <v>1194</v>
      </c>
      <c r="VSB663" s="305" t="s">
        <v>1194</v>
      </c>
      <c r="VSC663" s="305" t="s">
        <v>1194</v>
      </c>
      <c r="VSD663" s="305" t="s">
        <v>1194</v>
      </c>
      <c r="VSE663" s="305" t="s">
        <v>1194</v>
      </c>
      <c r="VSF663" s="305" t="s">
        <v>1194</v>
      </c>
      <c r="VSG663" s="305" t="s">
        <v>1194</v>
      </c>
      <c r="VSH663" s="305" t="s">
        <v>1194</v>
      </c>
      <c r="VSI663" s="305" t="s">
        <v>1194</v>
      </c>
      <c r="VSJ663" s="305" t="s">
        <v>1194</v>
      </c>
      <c r="VSK663" s="305" t="s">
        <v>1194</v>
      </c>
      <c r="VSL663" s="305" t="s">
        <v>1194</v>
      </c>
      <c r="VSM663" s="305" t="s">
        <v>1194</v>
      </c>
      <c r="VSN663" s="305" t="s">
        <v>1194</v>
      </c>
      <c r="VSO663" s="305" t="s">
        <v>1194</v>
      </c>
      <c r="VSP663" s="305" t="s">
        <v>1194</v>
      </c>
      <c r="VSQ663" s="305" t="s">
        <v>1194</v>
      </c>
      <c r="VSR663" s="305" t="s">
        <v>1194</v>
      </c>
      <c r="VSS663" s="305" t="s">
        <v>1194</v>
      </c>
      <c r="VST663" s="305" t="s">
        <v>1194</v>
      </c>
      <c r="VSU663" s="305" t="s">
        <v>1194</v>
      </c>
      <c r="VSV663" s="305" t="s">
        <v>1194</v>
      </c>
      <c r="VSW663" s="305" t="s">
        <v>1194</v>
      </c>
      <c r="VSX663" s="305" t="s">
        <v>1194</v>
      </c>
      <c r="VSY663" s="305" t="s">
        <v>1194</v>
      </c>
      <c r="VSZ663" s="305" t="s">
        <v>1194</v>
      </c>
      <c r="VTA663" s="305" t="s">
        <v>1194</v>
      </c>
      <c r="VTB663" s="305" t="s">
        <v>1194</v>
      </c>
      <c r="VTC663" s="305" t="s">
        <v>1194</v>
      </c>
      <c r="VTD663" s="305" t="s">
        <v>1194</v>
      </c>
      <c r="VTE663" s="305" t="s">
        <v>1194</v>
      </c>
      <c r="VTF663" s="305" t="s">
        <v>1194</v>
      </c>
      <c r="VTG663" s="305" t="s">
        <v>1194</v>
      </c>
      <c r="VTH663" s="305" t="s">
        <v>1194</v>
      </c>
      <c r="VTI663" s="305" t="s">
        <v>1194</v>
      </c>
      <c r="VTJ663" s="305" t="s">
        <v>1194</v>
      </c>
      <c r="VTK663" s="305" t="s">
        <v>1194</v>
      </c>
      <c r="VTL663" s="305" t="s">
        <v>1194</v>
      </c>
      <c r="VTM663" s="305" t="s">
        <v>1194</v>
      </c>
      <c r="VTN663" s="305" t="s">
        <v>1194</v>
      </c>
      <c r="VTO663" s="305" t="s">
        <v>1194</v>
      </c>
      <c r="VTP663" s="305" t="s">
        <v>1194</v>
      </c>
      <c r="VTQ663" s="305" t="s">
        <v>1194</v>
      </c>
      <c r="VTR663" s="305" t="s">
        <v>1194</v>
      </c>
      <c r="VTS663" s="305" t="s">
        <v>1194</v>
      </c>
      <c r="VTT663" s="305" t="s">
        <v>1194</v>
      </c>
      <c r="VTU663" s="305" t="s">
        <v>1194</v>
      </c>
      <c r="VTV663" s="305" t="s">
        <v>1194</v>
      </c>
      <c r="VTW663" s="305" t="s">
        <v>1194</v>
      </c>
      <c r="VTX663" s="305" t="s">
        <v>1194</v>
      </c>
      <c r="VTY663" s="305" t="s">
        <v>1194</v>
      </c>
      <c r="VTZ663" s="305" t="s">
        <v>1194</v>
      </c>
      <c r="VUA663" s="305" t="s">
        <v>1194</v>
      </c>
      <c r="VUB663" s="305" t="s">
        <v>1194</v>
      </c>
      <c r="VUC663" s="305" t="s">
        <v>1194</v>
      </c>
      <c r="VUD663" s="305" t="s">
        <v>1194</v>
      </c>
      <c r="VUE663" s="305" t="s">
        <v>1194</v>
      </c>
      <c r="VUF663" s="305" t="s">
        <v>1194</v>
      </c>
      <c r="VUG663" s="305" t="s">
        <v>1194</v>
      </c>
      <c r="VUH663" s="305" t="s">
        <v>1194</v>
      </c>
      <c r="VUI663" s="305" t="s">
        <v>1194</v>
      </c>
      <c r="VUJ663" s="305" t="s">
        <v>1194</v>
      </c>
      <c r="VUK663" s="305" t="s">
        <v>1194</v>
      </c>
      <c r="VUL663" s="305" t="s">
        <v>1194</v>
      </c>
      <c r="VUM663" s="305" t="s">
        <v>1194</v>
      </c>
      <c r="VUN663" s="305" t="s">
        <v>1194</v>
      </c>
      <c r="VUO663" s="305" t="s">
        <v>1194</v>
      </c>
      <c r="VUP663" s="305" t="s">
        <v>1194</v>
      </c>
      <c r="VUQ663" s="305" t="s">
        <v>1194</v>
      </c>
      <c r="VUR663" s="305" t="s">
        <v>1194</v>
      </c>
      <c r="VUS663" s="305" t="s">
        <v>1194</v>
      </c>
      <c r="VUT663" s="305" t="s">
        <v>1194</v>
      </c>
      <c r="VUU663" s="305" t="s">
        <v>1194</v>
      </c>
      <c r="VUV663" s="305" t="s">
        <v>1194</v>
      </c>
      <c r="VUW663" s="305" t="s">
        <v>1194</v>
      </c>
      <c r="VUX663" s="305" t="s">
        <v>1194</v>
      </c>
      <c r="VUY663" s="305" t="s">
        <v>1194</v>
      </c>
      <c r="VUZ663" s="305" t="s">
        <v>1194</v>
      </c>
      <c r="VVA663" s="305" t="s">
        <v>1194</v>
      </c>
      <c r="VVB663" s="305" t="s">
        <v>1194</v>
      </c>
      <c r="VVC663" s="305" t="s">
        <v>1194</v>
      </c>
      <c r="VVD663" s="305" t="s">
        <v>1194</v>
      </c>
      <c r="VVE663" s="305" t="s">
        <v>1194</v>
      </c>
      <c r="VVF663" s="305" t="s">
        <v>1194</v>
      </c>
      <c r="VVG663" s="305" t="s">
        <v>1194</v>
      </c>
      <c r="VVH663" s="305" t="s">
        <v>1194</v>
      </c>
      <c r="VVI663" s="305" t="s">
        <v>1194</v>
      </c>
      <c r="VVJ663" s="305" t="s">
        <v>1194</v>
      </c>
      <c r="VVK663" s="305" t="s">
        <v>1194</v>
      </c>
      <c r="VVL663" s="305" t="s">
        <v>1194</v>
      </c>
      <c r="VVM663" s="305" t="s">
        <v>1194</v>
      </c>
      <c r="VVN663" s="305" t="s">
        <v>1194</v>
      </c>
      <c r="VVO663" s="305" t="s">
        <v>1194</v>
      </c>
      <c r="VVP663" s="305" t="s">
        <v>1194</v>
      </c>
      <c r="VVQ663" s="305" t="s">
        <v>1194</v>
      </c>
      <c r="VVR663" s="305" t="s">
        <v>1194</v>
      </c>
      <c r="VVS663" s="305" t="s">
        <v>1194</v>
      </c>
      <c r="VVT663" s="305" t="s">
        <v>1194</v>
      </c>
      <c r="VVU663" s="305" t="s">
        <v>1194</v>
      </c>
      <c r="VVV663" s="305" t="s">
        <v>1194</v>
      </c>
      <c r="VVW663" s="305" t="s">
        <v>1194</v>
      </c>
      <c r="VVX663" s="305" t="s">
        <v>1194</v>
      </c>
      <c r="VVY663" s="305" t="s">
        <v>1194</v>
      </c>
      <c r="VVZ663" s="305" t="s">
        <v>1194</v>
      </c>
      <c r="VWA663" s="305" t="s">
        <v>1194</v>
      </c>
      <c r="VWB663" s="305" t="s">
        <v>1194</v>
      </c>
      <c r="VWC663" s="305" t="s">
        <v>1194</v>
      </c>
      <c r="VWD663" s="305" t="s">
        <v>1194</v>
      </c>
      <c r="VWE663" s="305" t="s">
        <v>1194</v>
      </c>
      <c r="VWF663" s="305" t="s">
        <v>1194</v>
      </c>
      <c r="VWG663" s="305" t="s">
        <v>1194</v>
      </c>
      <c r="VWH663" s="305" t="s">
        <v>1194</v>
      </c>
      <c r="VWI663" s="305" t="s">
        <v>1194</v>
      </c>
      <c r="VWJ663" s="305" t="s">
        <v>1194</v>
      </c>
      <c r="VWK663" s="305" t="s">
        <v>1194</v>
      </c>
      <c r="VWL663" s="305" t="s">
        <v>1194</v>
      </c>
      <c r="VWM663" s="305" t="s">
        <v>1194</v>
      </c>
      <c r="VWN663" s="305" t="s">
        <v>1194</v>
      </c>
      <c r="VWO663" s="305" t="s">
        <v>1194</v>
      </c>
      <c r="VWP663" s="305" t="s">
        <v>1194</v>
      </c>
      <c r="VWQ663" s="305" t="s">
        <v>1194</v>
      </c>
      <c r="VWR663" s="305" t="s">
        <v>1194</v>
      </c>
      <c r="VWS663" s="305" t="s">
        <v>1194</v>
      </c>
      <c r="VWT663" s="305" t="s">
        <v>1194</v>
      </c>
      <c r="VWU663" s="305" t="s">
        <v>1194</v>
      </c>
      <c r="VWV663" s="305" t="s">
        <v>1194</v>
      </c>
      <c r="VWW663" s="305" t="s">
        <v>1194</v>
      </c>
      <c r="VWX663" s="305" t="s">
        <v>1194</v>
      </c>
      <c r="VWY663" s="305" t="s">
        <v>1194</v>
      </c>
      <c r="VWZ663" s="305" t="s">
        <v>1194</v>
      </c>
      <c r="VXA663" s="305" t="s">
        <v>1194</v>
      </c>
      <c r="VXB663" s="305" t="s">
        <v>1194</v>
      </c>
      <c r="VXC663" s="305" t="s">
        <v>1194</v>
      </c>
      <c r="VXD663" s="305" t="s">
        <v>1194</v>
      </c>
      <c r="VXE663" s="305" t="s">
        <v>1194</v>
      </c>
      <c r="VXF663" s="305" t="s">
        <v>1194</v>
      </c>
      <c r="VXG663" s="305" t="s">
        <v>1194</v>
      </c>
      <c r="VXH663" s="305" t="s">
        <v>1194</v>
      </c>
      <c r="VXI663" s="305" t="s">
        <v>1194</v>
      </c>
      <c r="VXJ663" s="305" t="s">
        <v>1194</v>
      </c>
      <c r="VXK663" s="305" t="s">
        <v>1194</v>
      </c>
      <c r="VXL663" s="305" t="s">
        <v>1194</v>
      </c>
      <c r="VXM663" s="305" t="s">
        <v>1194</v>
      </c>
      <c r="VXN663" s="305" t="s">
        <v>1194</v>
      </c>
      <c r="VXO663" s="305" t="s">
        <v>1194</v>
      </c>
      <c r="VXP663" s="305" t="s">
        <v>1194</v>
      </c>
      <c r="VXQ663" s="305" t="s">
        <v>1194</v>
      </c>
      <c r="VXR663" s="305" t="s">
        <v>1194</v>
      </c>
      <c r="VXS663" s="305" t="s">
        <v>1194</v>
      </c>
      <c r="VXT663" s="305" t="s">
        <v>1194</v>
      </c>
      <c r="VXU663" s="305" t="s">
        <v>1194</v>
      </c>
      <c r="VXV663" s="305" t="s">
        <v>1194</v>
      </c>
      <c r="VXW663" s="305" t="s">
        <v>1194</v>
      </c>
      <c r="VXX663" s="305" t="s">
        <v>1194</v>
      </c>
      <c r="VXY663" s="305" t="s">
        <v>1194</v>
      </c>
      <c r="VXZ663" s="305" t="s">
        <v>1194</v>
      </c>
      <c r="VYA663" s="305" t="s">
        <v>1194</v>
      </c>
      <c r="VYB663" s="305" t="s">
        <v>1194</v>
      </c>
      <c r="VYC663" s="305" t="s">
        <v>1194</v>
      </c>
      <c r="VYD663" s="305" t="s">
        <v>1194</v>
      </c>
      <c r="VYE663" s="305" t="s">
        <v>1194</v>
      </c>
      <c r="VYF663" s="305" t="s">
        <v>1194</v>
      </c>
      <c r="VYG663" s="305" t="s">
        <v>1194</v>
      </c>
      <c r="VYH663" s="305" t="s">
        <v>1194</v>
      </c>
      <c r="VYI663" s="305" t="s">
        <v>1194</v>
      </c>
      <c r="VYJ663" s="305" t="s">
        <v>1194</v>
      </c>
      <c r="VYK663" s="305" t="s">
        <v>1194</v>
      </c>
      <c r="VYL663" s="305" t="s">
        <v>1194</v>
      </c>
      <c r="VYM663" s="305" t="s">
        <v>1194</v>
      </c>
      <c r="VYN663" s="305" t="s">
        <v>1194</v>
      </c>
      <c r="VYO663" s="305" t="s">
        <v>1194</v>
      </c>
      <c r="VYP663" s="305" t="s">
        <v>1194</v>
      </c>
      <c r="VYQ663" s="305" t="s">
        <v>1194</v>
      </c>
      <c r="VYR663" s="305" t="s">
        <v>1194</v>
      </c>
      <c r="VYS663" s="305" t="s">
        <v>1194</v>
      </c>
      <c r="VYT663" s="305" t="s">
        <v>1194</v>
      </c>
      <c r="VYU663" s="305" t="s">
        <v>1194</v>
      </c>
      <c r="VYV663" s="305" t="s">
        <v>1194</v>
      </c>
      <c r="VYW663" s="305" t="s">
        <v>1194</v>
      </c>
      <c r="VYX663" s="305" t="s">
        <v>1194</v>
      </c>
      <c r="VYY663" s="305" t="s">
        <v>1194</v>
      </c>
      <c r="VYZ663" s="305" t="s">
        <v>1194</v>
      </c>
      <c r="VZA663" s="305" t="s">
        <v>1194</v>
      </c>
      <c r="VZB663" s="305" t="s">
        <v>1194</v>
      </c>
      <c r="VZC663" s="305" t="s">
        <v>1194</v>
      </c>
      <c r="VZD663" s="305" t="s">
        <v>1194</v>
      </c>
      <c r="VZE663" s="305" t="s">
        <v>1194</v>
      </c>
      <c r="VZF663" s="305" t="s">
        <v>1194</v>
      </c>
      <c r="VZG663" s="305" t="s">
        <v>1194</v>
      </c>
      <c r="VZH663" s="305" t="s">
        <v>1194</v>
      </c>
      <c r="VZI663" s="305" t="s">
        <v>1194</v>
      </c>
      <c r="VZJ663" s="305" t="s">
        <v>1194</v>
      </c>
      <c r="VZK663" s="305" t="s">
        <v>1194</v>
      </c>
      <c r="VZL663" s="305" t="s">
        <v>1194</v>
      </c>
      <c r="VZM663" s="305" t="s">
        <v>1194</v>
      </c>
      <c r="VZN663" s="305" t="s">
        <v>1194</v>
      </c>
      <c r="VZO663" s="305" t="s">
        <v>1194</v>
      </c>
      <c r="VZP663" s="305" t="s">
        <v>1194</v>
      </c>
      <c r="VZQ663" s="305" t="s">
        <v>1194</v>
      </c>
      <c r="VZR663" s="305" t="s">
        <v>1194</v>
      </c>
      <c r="VZS663" s="305" t="s">
        <v>1194</v>
      </c>
      <c r="VZT663" s="305" t="s">
        <v>1194</v>
      </c>
      <c r="VZU663" s="305" t="s">
        <v>1194</v>
      </c>
      <c r="VZV663" s="305" t="s">
        <v>1194</v>
      </c>
      <c r="VZW663" s="305" t="s">
        <v>1194</v>
      </c>
      <c r="VZX663" s="305" t="s">
        <v>1194</v>
      </c>
      <c r="VZY663" s="305" t="s">
        <v>1194</v>
      </c>
      <c r="VZZ663" s="305" t="s">
        <v>1194</v>
      </c>
      <c r="WAA663" s="305" t="s">
        <v>1194</v>
      </c>
      <c r="WAB663" s="305" t="s">
        <v>1194</v>
      </c>
      <c r="WAC663" s="305" t="s">
        <v>1194</v>
      </c>
      <c r="WAD663" s="305" t="s">
        <v>1194</v>
      </c>
      <c r="WAE663" s="305" t="s">
        <v>1194</v>
      </c>
      <c r="WAF663" s="305" t="s">
        <v>1194</v>
      </c>
      <c r="WAG663" s="305" t="s">
        <v>1194</v>
      </c>
      <c r="WAH663" s="305" t="s">
        <v>1194</v>
      </c>
      <c r="WAI663" s="305" t="s">
        <v>1194</v>
      </c>
      <c r="WAJ663" s="305" t="s">
        <v>1194</v>
      </c>
      <c r="WAK663" s="305" t="s">
        <v>1194</v>
      </c>
      <c r="WAL663" s="305" t="s">
        <v>1194</v>
      </c>
      <c r="WAM663" s="305" t="s">
        <v>1194</v>
      </c>
      <c r="WAN663" s="305" t="s">
        <v>1194</v>
      </c>
      <c r="WAO663" s="305" t="s">
        <v>1194</v>
      </c>
      <c r="WAP663" s="305" t="s">
        <v>1194</v>
      </c>
      <c r="WAQ663" s="305" t="s">
        <v>1194</v>
      </c>
      <c r="WAR663" s="305" t="s">
        <v>1194</v>
      </c>
      <c r="WAS663" s="305" t="s">
        <v>1194</v>
      </c>
      <c r="WAT663" s="305" t="s">
        <v>1194</v>
      </c>
      <c r="WAU663" s="305" t="s">
        <v>1194</v>
      </c>
      <c r="WAV663" s="305" t="s">
        <v>1194</v>
      </c>
      <c r="WAW663" s="305" t="s">
        <v>1194</v>
      </c>
      <c r="WAX663" s="305" t="s">
        <v>1194</v>
      </c>
      <c r="WAY663" s="305" t="s">
        <v>1194</v>
      </c>
      <c r="WAZ663" s="305" t="s">
        <v>1194</v>
      </c>
      <c r="WBA663" s="305" t="s">
        <v>1194</v>
      </c>
      <c r="WBB663" s="305" t="s">
        <v>1194</v>
      </c>
      <c r="WBC663" s="305" t="s">
        <v>1194</v>
      </c>
      <c r="WBD663" s="305" t="s">
        <v>1194</v>
      </c>
      <c r="WBE663" s="305" t="s">
        <v>1194</v>
      </c>
      <c r="WBF663" s="305" t="s">
        <v>1194</v>
      </c>
      <c r="WBG663" s="305" t="s">
        <v>1194</v>
      </c>
      <c r="WBH663" s="305" t="s">
        <v>1194</v>
      </c>
      <c r="WBI663" s="305" t="s">
        <v>1194</v>
      </c>
      <c r="WBJ663" s="305" t="s">
        <v>1194</v>
      </c>
      <c r="WBK663" s="305" t="s">
        <v>1194</v>
      </c>
      <c r="WBL663" s="305" t="s">
        <v>1194</v>
      </c>
      <c r="WBM663" s="305" t="s">
        <v>1194</v>
      </c>
      <c r="WBN663" s="305" t="s">
        <v>1194</v>
      </c>
      <c r="WBO663" s="305" t="s">
        <v>1194</v>
      </c>
      <c r="WBP663" s="305" t="s">
        <v>1194</v>
      </c>
      <c r="WBQ663" s="305" t="s">
        <v>1194</v>
      </c>
      <c r="WBR663" s="305" t="s">
        <v>1194</v>
      </c>
      <c r="WBS663" s="305" t="s">
        <v>1194</v>
      </c>
      <c r="WBT663" s="305" t="s">
        <v>1194</v>
      </c>
      <c r="WBU663" s="305" t="s">
        <v>1194</v>
      </c>
      <c r="WBV663" s="305" t="s">
        <v>1194</v>
      </c>
      <c r="WBW663" s="305" t="s">
        <v>1194</v>
      </c>
      <c r="WBX663" s="305" t="s">
        <v>1194</v>
      </c>
      <c r="WBY663" s="305" t="s">
        <v>1194</v>
      </c>
      <c r="WBZ663" s="305" t="s">
        <v>1194</v>
      </c>
      <c r="WCA663" s="305" t="s">
        <v>1194</v>
      </c>
      <c r="WCB663" s="305" t="s">
        <v>1194</v>
      </c>
      <c r="WCC663" s="305" t="s">
        <v>1194</v>
      </c>
      <c r="WCD663" s="305" t="s">
        <v>1194</v>
      </c>
      <c r="WCE663" s="305" t="s">
        <v>1194</v>
      </c>
      <c r="WCF663" s="305" t="s">
        <v>1194</v>
      </c>
      <c r="WCG663" s="305" t="s">
        <v>1194</v>
      </c>
      <c r="WCH663" s="305" t="s">
        <v>1194</v>
      </c>
      <c r="WCI663" s="305" t="s">
        <v>1194</v>
      </c>
      <c r="WCJ663" s="305" t="s">
        <v>1194</v>
      </c>
      <c r="WCK663" s="305" t="s">
        <v>1194</v>
      </c>
      <c r="WCL663" s="305" t="s">
        <v>1194</v>
      </c>
      <c r="WCM663" s="305" t="s">
        <v>1194</v>
      </c>
      <c r="WCN663" s="305" t="s">
        <v>1194</v>
      </c>
      <c r="WCO663" s="305" t="s">
        <v>1194</v>
      </c>
      <c r="WCP663" s="305" t="s">
        <v>1194</v>
      </c>
      <c r="WCQ663" s="305" t="s">
        <v>1194</v>
      </c>
      <c r="WCR663" s="305" t="s">
        <v>1194</v>
      </c>
      <c r="WCS663" s="305" t="s">
        <v>1194</v>
      </c>
      <c r="WCT663" s="305" t="s">
        <v>1194</v>
      </c>
      <c r="WCU663" s="305" t="s">
        <v>1194</v>
      </c>
      <c r="WCV663" s="305" t="s">
        <v>1194</v>
      </c>
      <c r="WCW663" s="305" t="s">
        <v>1194</v>
      </c>
      <c r="WCX663" s="305" t="s">
        <v>1194</v>
      </c>
      <c r="WCY663" s="305" t="s">
        <v>1194</v>
      </c>
      <c r="WCZ663" s="305" t="s">
        <v>1194</v>
      </c>
      <c r="WDA663" s="305" t="s">
        <v>1194</v>
      </c>
      <c r="WDB663" s="305" t="s">
        <v>1194</v>
      </c>
      <c r="WDC663" s="305" t="s">
        <v>1194</v>
      </c>
      <c r="WDD663" s="305" t="s">
        <v>1194</v>
      </c>
      <c r="WDE663" s="305" t="s">
        <v>1194</v>
      </c>
      <c r="WDF663" s="305" t="s">
        <v>1194</v>
      </c>
      <c r="WDG663" s="305" t="s">
        <v>1194</v>
      </c>
      <c r="WDH663" s="305" t="s">
        <v>1194</v>
      </c>
      <c r="WDI663" s="305" t="s">
        <v>1194</v>
      </c>
      <c r="WDJ663" s="305" t="s">
        <v>1194</v>
      </c>
      <c r="WDK663" s="305" t="s">
        <v>1194</v>
      </c>
      <c r="WDL663" s="305" t="s">
        <v>1194</v>
      </c>
      <c r="WDM663" s="305" t="s">
        <v>1194</v>
      </c>
      <c r="WDN663" s="305" t="s">
        <v>1194</v>
      </c>
      <c r="WDO663" s="305" t="s">
        <v>1194</v>
      </c>
      <c r="WDP663" s="305" t="s">
        <v>1194</v>
      </c>
      <c r="WDQ663" s="305" t="s">
        <v>1194</v>
      </c>
      <c r="WDR663" s="305" t="s">
        <v>1194</v>
      </c>
      <c r="WDS663" s="305" t="s">
        <v>1194</v>
      </c>
      <c r="WDT663" s="305" t="s">
        <v>1194</v>
      </c>
      <c r="WDU663" s="305" t="s">
        <v>1194</v>
      </c>
      <c r="WDV663" s="305" t="s">
        <v>1194</v>
      </c>
      <c r="WDW663" s="305" t="s">
        <v>1194</v>
      </c>
      <c r="WDX663" s="305" t="s">
        <v>1194</v>
      </c>
      <c r="WDY663" s="305" t="s">
        <v>1194</v>
      </c>
      <c r="WDZ663" s="305" t="s">
        <v>1194</v>
      </c>
      <c r="WEA663" s="305" t="s">
        <v>1194</v>
      </c>
      <c r="WEB663" s="305" t="s">
        <v>1194</v>
      </c>
      <c r="WEC663" s="305" t="s">
        <v>1194</v>
      </c>
      <c r="WED663" s="305" t="s">
        <v>1194</v>
      </c>
      <c r="WEE663" s="305" t="s">
        <v>1194</v>
      </c>
      <c r="WEF663" s="305" t="s">
        <v>1194</v>
      </c>
      <c r="WEG663" s="305" t="s">
        <v>1194</v>
      </c>
      <c r="WEH663" s="305" t="s">
        <v>1194</v>
      </c>
      <c r="WEI663" s="305" t="s">
        <v>1194</v>
      </c>
      <c r="WEJ663" s="305" t="s">
        <v>1194</v>
      </c>
      <c r="WEK663" s="305" t="s">
        <v>1194</v>
      </c>
      <c r="WEL663" s="305" t="s">
        <v>1194</v>
      </c>
      <c r="WEM663" s="305" t="s">
        <v>1194</v>
      </c>
      <c r="WEN663" s="305" t="s">
        <v>1194</v>
      </c>
      <c r="WEO663" s="305" t="s">
        <v>1194</v>
      </c>
      <c r="WEP663" s="305" t="s">
        <v>1194</v>
      </c>
      <c r="WEQ663" s="305" t="s">
        <v>1194</v>
      </c>
      <c r="WER663" s="305" t="s">
        <v>1194</v>
      </c>
      <c r="WES663" s="305" t="s">
        <v>1194</v>
      </c>
      <c r="WET663" s="305" t="s">
        <v>1194</v>
      </c>
      <c r="WEU663" s="305" t="s">
        <v>1194</v>
      </c>
      <c r="WEV663" s="305" t="s">
        <v>1194</v>
      </c>
      <c r="WEW663" s="305" t="s">
        <v>1194</v>
      </c>
      <c r="WEX663" s="305" t="s">
        <v>1194</v>
      </c>
      <c r="WEY663" s="305" t="s">
        <v>1194</v>
      </c>
      <c r="WEZ663" s="305" t="s">
        <v>1194</v>
      </c>
      <c r="WFA663" s="305" t="s">
        <v>1194</v>
      </c>
      <c r="WFB663" s="305" t="s">
        <v>1194</v>
      </c>
      <c r="WFC663" s="305" t="s">
        <v>1194</v>
      </c>
      <c r="WFD663" s="305" t="s">
        <v>1194</v>
      </c>
      <c r="WFE663" s="305" t="s">
        <v>1194</v>
      </c>
      <c r="WFF663" s="305" t="s">
        <v>1194</v>
      </c>
      <c r="WFG663" s="305" t="s">
        <v>1194</v>
      </c>
      <c r="WFH663" s="305" t="s">
        <v>1194</v>
      </c>
      <c r="WFI663" s="305" t="s">
        <v>1194</v>
      </c>
      <c r="WFJ663" s="305" t="s">
        <v>1194</v>
      </c>
      <c r="WFK663" s="305" t="s">
        <v>1194</v>
      </c>
      <c r="WFL663" s="305" t="s">
        <v>1194</v>
      </c>
      <c r="WFM663" s="305" t="s">
        <v>1194</v>
      </c>
      <c r="WFN663" s="305" t="s">
        <v>1194</v>
      </c>
      <c r="WFO663" s="305" t="s">
        <v>1194</v>
      </c>
      <c r="WFP663" s="305" t="s">
        <v>1194</v>
      </c>
      <c r="WFQ663" s="305" t="s">
        <v>1194</v>
      </c>
      <c r="WFR663" s="305" t="s">
        <v>1194</v>
      </c>
      <c r="WFS663" s="305" t="s">
        <v>1194</v>
      </c>
      <c r="WFT663" s="305" t="s">
        <v>1194</v>
      </c>
      <c r="WFU663" s="305" t="s">
        <v>1194</v>
      </c>
      <c r="WFV663" s="305" t="s">
        <v>1194</v>
      </c>
      <c r="WFW663" s="305" t="s">
        <v>1194</v>
      </c>
      <c r="WFX663" s="305" t="s">
        <v>1194</v>
      </c>
      <c r="WFY663" s="305" t="s">
        <v>1194</v>
      </c>
      <c r="WFZ663" s="305" t="s">
        <v>1194</v>
      </c>
      <c r="WGA663" s="305" t="s">
        <v>1194</v>
      </c>
      <c r="WGB663" s="305" t="s">
        <v>1194</v>
      </c>
      <c r="WGC663" s="305" t="s">
        <v>1194</v>
      </c>
      <c r="WGD663" s="305" t="s">
        <v>1194</v>
      </c>
      <c r="WGE663" s="305" t="s">
        <v>1194</v>
      </c>
      <c r="WGF663" s="305" t="s">
        <v>1194</v>
      </c>
      <c r="WGG663" s="305" t="s">
        <v>1194</v>
      </c>
      <c r="WGH663" s="305" t="s">
        <v>1194</v>
      </c>
      <c r="WGI663" s="305" t="s">
        <v>1194</v>
      </c>
      <c r="WGJ663" s="305" t="s">
        <v>1194</v>
      </c>
      <c r="WGK663" s="305" t="s">
        <v>1194</v>
      </c>
      <c r="WGL663" s="305" t="s">
        <v>1194</v>
      </c>
      <c r="WGM663" s="305" t="s">
        <v>1194</v>
      </c>
      <c r="WGN663" s="305" t="s">
        <v>1194</v>
      </c>
      <c r="WGO663" s="305" t="s">
        <v>1194</v>
      </c>
      <c r="WGP663" s="305" t="s">
        <v>1194</v>
      </c>
      <c r="WGQ663" s="305" t="s">
        <v>1194</v>
      </c>
      <c r="WGR663" s="305" t="s">
        <v>1194</v>
      </c>
      <c r="WGS663" s="305" t="s">
        <v>1194</v>
      </c>
      <c r="WGT663" s="305" t="s">
        <v>1194</v>
      </c>
      <c r="WGU663" s="305" t="s">
        <v>1194</v>
      </c>
      <c r="WGV663" s="305" t="s">
        <v>1194</v>
      </c>
      <c r="WGW663" s="305" t="s">
        <v>1194</v>
      </c>
      <c r="WGX663" s="305" t="s">
        <v>1194</v>
      </c>
      <c r="WGY663" s="305" t="s">
        <v>1194</v>
      </c>
      <c r="WGZ663" s="305" t="s">
        <v>1194</v>
      </c>
      <c r="WHA663" s="305" t="s">
        <v>1194</v>
      </c>
      <c r="WHB663" s="305" t="s">
        <v>1194</v>
      </c>
      <c r="WHC663" s="305" t="s">
        <v>1194</v>
      </c>
      <c r="WHD663" s="305" t="s">
        <v>1194</v>
      </c>
      <c r="WHE663" s="305" t="s">
        <v>1194</v>
      </c>
      <c r="WHF663" s="305" t="s">
        <v>1194</v>
      </c>
      <c r="WHG663" s="305" t="s">
        <v>1194</v>
      </c>
      <c r="WHH663" s="305" t="s">
        <v>1194</v>
      </c>
      <c r="WHI663" s="305" t="s">
        <v>1194</v>
      </c>
      <c r="WHJ663" s="305" t="s">
        <v>1194</v>
      </c>
      <c r="WHK663" s="305" t="s">
        <v>1194</v>
      </c>
      <c r="WHL663" s="305" t="s">
        <v>1194</v>
      </c>
      <c r="WHM663" s="305" t="s">
        <v>1194</v>
      </c>
      <c r="WHN663" s="305" t="s">
        <v>1194</v>
      </c>
      <c r="WHO663" s="305" t="s">
        <v>1194</v>
      </c>
      <c r="WHP663" s="305" t="s">
        <v>1194</v>
      </c>
      <c r="WHQ663" s="305" t="s">
        <v>1194</v>
      </c>
      <c r="WHR663" s="305" t="s">
        <v>1194</v>
      </c>
      <c r="WHS663" s="305" t="s">
        <v>1194</v>
      </c>
      <c r="WHT663" s="305" t="s">
        <v>1194</v>
      </c>
      <c r="WHU663" s="305" t="s">
        <v>1194</v>
      </c>
      <c r="WHV663" s="305" t="s">
        <v>1194</v>
      </c>
      <c r="WHW663" s="305" t="s">
        <v>1194</v>
      </c>
      <c r="WHX663" s="305" t="s">
        <v>1194</v>
      </c>
      <c r="WHY663" s="305" t="s">
        <v>1194</v>
      </c>
      <c r="WHZ663" s="305" t="s">
        <v>1194</v>
      </c>
      <c r="WIA663" s="305" t="s">
        <v>1194</v>
      </c>
      <c r="WIB663" s="305" t="s">
        <v>1194</v>
      </c>
      <c r="WIC663" s="305" t="s">
        <v>1194</v>
      </c>
      <c r="WID663" s="305" t="s">
        <v>1194</v>
      </c>
      <c r="WIE663" s="305" t="s">
        <v>1194</v>
      </c>
      <c r="WIF663" s="305" t="s">
        <v>1194</v>
      </c>
      <c r="WIG663" s="305" t="s">
        <v>1194</v>
      </c>
      <c r="WIH663" s="305" t="s">
        <v>1194</v>
      </c>
      <c r="WII663" s="305" t="s">
        <v>1194</v>
      </c>
      <c r="WIJ663" s="305" t="s">
        <v>1194</v>
      </c>
      <c r="WIK663" s="305" t="s">
        <v>1194</v>
      </c>
      <c r="WIL663" s="305" t="s">
        <v>1194</v>
      </c>
      <c r="WIM663" s="305" t="s">
        <v>1194</v>
      </c>
      <c r="WIN663" s="305" t="s">
        <v>1194</v>
      </c>
      <c r="WIO663" s="305" t="s">
        <v>1194</v>
      </c>
      <c r="WIP663" s="305" t="s">
        <v>1194</v>
      </c>
      <c r="WIQ663" s="305" t="s">
        <v>1194</v>
      </c>
      <c r="WIR663" s="305" t="s">
        <v>1194</v>
      </c>
      <c r="WIS663" s="305" t="s">
        <v>1194</v>
      </c>
      <c r="WIT663" s="305" t="s">
        <v>1194</v>
      </c>
      <c r="WIU663" s="305" t="s">
        <v>1194</v>
      </c>
      <c r="WIV663" s="305" t="s">
        <v>1194</v>
      </c>
      <c r="WIW663" s="305" t="s">
        <v>1194</v>
      </c>
      <c r="WIX663" s="305" t="s">
        <v>1194</v>
      </c>
      <c r="WIY663" s="305" t="s">
        <v>1194</v>
      </c>
      <c r="WIZ663" s="305" t="s">
        <v>1194</v>
      </c>
      <c r="WJA663" s="305" t="s">
        <v>1194</v>
      </c>
      <c r="WJB663" s="305" t="s">
        <v>1194</v>
      </c>
      <c r="WJC663" s="305" t="s">
        <v>1194</v>
      </c>
      <c r="WJD663" s="305" t="s">
        <v>1194</v>
      </c>
      <c r="WJE663" s="305" t="s">
        <v>1194</v>
      </c>
      <c r="WJF663" s="305" t="s">
        <v>1194</v>
      </c>
      <c r="WJG663" s="305" t="s">
        <v>1194</v>
      </c>
      <c r="WJH663" s="305" t="s">
        <v>1194</v>
      </c>
      <c r="WJI663" s="305" t="s">
        <v>1194</v>
      </c>
      <c r="WJJ663" s="305" t="s">
        <v>1194</v>
      </c>
      <c r="WJK663" s="305" t="s">
        <v>1194</v>
      </c>
      <c r="WJL663" s="305" t="s">
        <v>1194</v>
      </c>
      <c r="WJM663" s="305" t="s">
        <v>1194</v>
      </c>
      <c r="WJN663" s="305" t="s">
        <v>1194</v>
      </c>
      <c r="WJO663" s="305" t="s">
        <v>1194</v>
      </c>
      <c r="WJP663" s="305" t="s">
        <v>1194</v>
      </c>
      <c r="WJQ663" s="305" t="s">
        <v>1194</v>
      </c>
      <c r="WJR663" s="305" t="s">
        <v>1194</v>
      </c>
      <c r="WJS663" s="305" t="s">
        <v>1194</v>
      </c>
      <c r="WJT663" s="305" t="s">
        <v>1194</v>
      </c>
      <c r="WJU663" s="305" t="s">
        <v>1194</v>
      </c>
      <c r="WJV663" s="305" t="s">
        <v>1194</v>
      </c>
      <c r="WJW663" s="305" t="s">
        <v>1194</v>
      </c>
      <c r="WJX663" s="305" t="s">
        <v>1194</v>
      </c>
      <c r="WJY663" s="305" t="s">
        <v>1194</v>
      </c>
      <c r="WJZ663" s="305" t="s">
        <v>1194</v>
      </c>
      <c r="WKA663" s="305" t="s">
        <v>1194</v>
      </c>
      <c r="WKB663" s="305" t="s">
        <v>1194</v>
      </c>
      <c r="WKC663" s="305" t="s">
        <v>1194</v>
      </c>
      <c r="WKD663" s="305" t="s">
        <v>1194</v>
      </c>
      <c r="WKE663" s="305" t="s">
        <v>1194</v>
      </c>
      <c r="WKF663" s="305" t="s">
        <v>1194</v>
      </c>
      <c r="WKG663" s="305" t="s">
        <v>1194</v>
      </c>
      <c r="WKH663" s="305" t="s">
        <v>1194</v>
      </c>
      <c r="WKI663" s="305" t="s">
        <v>1194</v>
      </c>
      <c r="WKJ663" s="305" t="s">
        <v>1194</v>
      </c>
      <c r="WKK663" s="305" t="s">
        <v>1194</v>
      </c>
      <c r="WKL663" s="305" t="s">
        <v>1194</v>
      </c>
      <c r="WKM663" s="305" t="s">
        <v>1194</v>
      </c>
      <c r="WKN663" s="305" t="s">
        <v>1194</v>
      </c>
      <c r="WKO663" s="305" t="s">
        <v>1194</v>
      </c>
      <c r="WKP663" s="305" t="s">
        <v>1194</v>
      </c>
      <c r="WKQ663" s="305" t="s">
        <v>1194</v>
      </c>
      <c r="WKR663" s="305" t="s">
        <v>1194</v>
      </c>
      <c r="WKS663" s="305" t="s">
        <v>1194</v>
      </c>
      <c r="WKT663" s="305" t="s">
        <v>1194</v>
      </c>
      <c r="WKU663" s="305" t="s">
        <v>1194</v>
      </c>
      <c r="WKV663" s="305" t="s">
        <v>1194</v>
      </c>
      <c r="WKW663" s="305" t="s">
        <v>1194</v>
      </c>
      <c r="WKX663" s="305" t="s">
        <v>1194</v>
      </c>
      <c r="WKY663" s="305" t="s">
        <v>1194</v>
      </c>
      <c r="WKZ663" s="305" t="s">
        <v>1194</v>
      </c>
      <c r="WLA663" s="305" t="s">
        <v>1194</v>
      </c>
      <c r="WLB663" s="305" t="s">
        <v>1194</v>
      </c>
      <c r="WLC663" s="305" t="s">
        <v>1194</v>
      </c>
      <c r="WLD663" s="305" t="s">
        <v>1194</v>
      </c>
      <c r="WLE663" s="305" t="s">
        <v>1194</v>
      </c>
      <c r="WLF663" s="305" t="s">
        <v>1194</v>
      </c>
      <c r="WLG663" s="305" t="s">
        <v>1194</v>
      </c>
      <c r="WLH663" s="305" t="s">
        <v>1194</v>
      </c>
      <c r="WLI663" s="305" t="s">
        <v>1194</v>
      </c>
      <c r="WLJ663" s="305" t="s">
        <v>1194</v>
      </c>
      <c r="WLK663" s="305" t="s">
        <v>1194</v>
      </c>
      <c r="WLL663" s="305" t="s">
        <v>1194</v>
      </c>
      <c r="WLM663" s="305" t="s">
        <v>1194</v>
      </c>
      <c r="WLN663" s="305" t="s">
        <v>1194</v>
      </c>
      <c r="WLO663" s="305" t="s">
        <v>1194</v>
      </c>
      <c r="WLP663" s="305" t="s">
        <v>1194</v>
      </c>
      <c r="WLQ663" s="305" t="s">
        <v>1194</v>
      </c>
      <c r="WLR663" s="305" t="s">
        <v>1194</v>
      </c>
      <c r="WLS663" s="305" t="s">
        <v>1194</v>
      </c>
      <c r="WLT663" s="305" t="s">
        <v>1194</v>
      </c>
      <c r="WLU663" s="305" t="s">
        <v>1194</v>
      </c>
      <c r="WLV663" s="305" t="s">
        <v>1194</v>
      </c>
      <c r="WLW663" s="305" t="s">
        <v>1194</v>
      </c>
      <c r="WLX663" s="305" t="s">
        <v>1194</v>
      </c>
      <c r="WLY663" s="305" t="s">
        <v>1194</v>
      </c>
      <c r="WLZ663" s="305" t="s">
        <v>1194</v>
      </c>
      <c r="WMA663" s="305" t="s">
        <v>1194</v>
      </c>
      <c r="WMB663" s="305" t="s">
        <v>1194</v>
      </c>
      <c r="WMC663" s="305" t="s">
        <v>1194</v>
      </c>
      <c r="WMD663" s="305" t="s">
        <v>1194</v>
      </c>
      <c r="WME663" s="305" t="s">
        <v>1194</v>
      </c>
      <c r="WMF663" s="305" t="s">
        <v>1194</v>
      </c>
      <c r="WMG663" s="305" t="s">
        <v>1194</v>
      </c>
      <c r="WMH663" s="305" t="s">
        <v>1194</v>
      </c>
      <c r="WMI663" s="305" t="s">
        <v>1194</v>
      </c>
      <c r="WMJ663" s="305" t="s">
        <v>1194</v>
      </c>
      <c r="WMK663" s="305" t="s">
        <v>1194</v>
      </c>
      <c r="WML663" s="305" t="s">
        <v>1194</v>
      </c>
      <c r="WMM663" s="305" t="s">
        <v>1194</v>
      </c>
      <c r="WMN663" s="305" t="s">
        <v>1194</v>
      </c>
      <c r="WMO663" s="305" t="s">
        <v>1194</v>
      </c>
      <c r="WMP663" s="305" t="s">
        <v>1194</v>
      </c>
      <c r="WMQ663" s="305" t="s">
        <v>1194</v>
      </c>
      <c r="WMR663" s="305" t="s">
        <v>1194</v>
      </c>
      <c r="WMS663" s="305" t="s">
        <v>1194</v>
      </c>
      <c r="WMT663" s="305" t="s">
        <v>1194</v>
      </c>
      <c r="WMU663" s="305" t="s">
        <v>1194</v>
      </c>
      <c r="WMV663" s="305" t="s">
        <v>1194</v>
      </c>
      <c r="WMW663" s="305" t="s">
        <v>1194</v>
      </c>
      <c r="WMX663" s="305" t="s">
        <v>1194</v>
      </c>
      <c r="WMY663" s="305" t="s">
        <v>1194</v>
      </c>
      <c r="WMZ663" s="305" t="s">
        <v>1194</v>
      </c>
      <c r="WNA663" s="305" t="s">
        <v>1194</v>
      </c>
      <c r="WNB663" s="305" t="s">
        <v>1194</v>
      </c>
      <c r="WNC663" s="305" t="s">
        <v>1194</v>
      </c>
      <c r="WND663" s="305" t="s">
        <v>1194</v>
      </c>
      <c r="WNE663" s="305" t="s">
        <v>1194</v>
      </c>
      <c r="WNF663" s="305" t="s">
        <v>1194</v>
      </c>
      <c r="WNG663" s="305" t="s">
        <v>1194</v>
      </c>
      <c r="WNH663" s="305" t="s">
        <v>1194</v>
      </c>
      <c r="WNI663" s="305" t="s">
        <v>1194</v>
      </c>
      <c r="WNJ663" s="305" t="s">
        <v>1194</v>
      </c>
      <c r="WNK663" s="305" t="s">
        <v>1194</v>
      </c>
      <c r="WNL663" s="305" t="s">
        <v>1194</v>
      </c>
      <c r="WNM663" s="305" t="s">
        <v>1194</v>
      </c>
      <c r="WNN663" s="305" t="s">
        <v>1194</v>
      </c>
      <c r="WNO663" s="305" t="s">
        <v>1194</v>
      </c>
      <c r="WNP663" s="305" t="s">
        <v>1194</v>
      </c>
      <c r="WNQ663" s="305" t="s">
        <v>1194</v>
      </c>
      <c r="WNR663" s="305" t="s">
        <v>1194</v>
      </c>
      <c r="WNS663" s="305" t="s">
        <v>1194</v>
      </c>
      <c r="WNT663" s="305" t="s">
        <v>1194</v>
      </c>
      <c r="WNU663" s="305" t="s">
        <v>1194</v>
      </c>
      <c r="WNV663" s="305" t="s">
        <v>1194</v>
      </c>
      <c r="WNW663" s="305" t="s">
        <v>1194</v>
      </c>
      <c r="WNX663" s="305" t="s">
        <v>1194</v>
      </c>
      <c r="WNY663" s="305" t="s">
        <v>1194</v>
      </c>
      <c r="WNZ663" s="305" t="s">
        <v>1194</v>
      </c>
      <c r="WOA663" s="305" t="s">
        <v>1194</v>
      </c>
      <c r="WOB663" s="305" t="s">
        <v>1194</v>
      </c>
      <c r="WOC663" s="305" t="s">
        <v>1194</v>
      </c>
      <c r="WOD663" s="305" t="s">
        <v>1194</v>
      </c>
      <c r="WOE663" s="305" t="s">
        <v>1194</v>
      </c>
      <c r="WOF663" s="305" t="s">
        <v>1194</v>
      </c>
      <c r="WOG663" s="305" t="s">
        <v>1194</v>
      </c>
      <c r="WOH663" s="305" t="s">
        <v>1194</v>
      </c>
      <c r="WOI663" s="305" t="s">
        <v>1194</v>
      </c>
      <c r="WOJ663" s="305" t="s">
        <v>1194</v>
      </c>
      <c r="WOK663" s="305" t="s">
        <v>1194</v>
      </c>
      <c r="WOL663" s="305" t="s">
        <v>1194</v>
      </c>
      <c r="WOM663" s="305" t="s">
        <v>1194</v>
      </c>
      <c r="WON663" s="305" t="s">
        <v>1194</v>
      </c>
      <c r="WOO663" s="305" t="s">
        <v>1194</v>
      </c>
      <c r="WOP663" s="305" t="s">
        <v>1194</v>
      </c>
      <c r="WOQ663" s="305" t="s">
        <v>1194</v>
      </c>
      <c r="WOR663" s="305" t="s">
        <v>1194</v>
      </c>
      <c r="WOS663" s="305" t="s">
        <v>1194</v>
      </c>
      <c r="WOT663" s="305" t="s">
        <v>1194</v>
      </c>
      <c r="WOU663" s="305" t="s">
        <v>1194</v>
      </c>
      <c r="WOV663" s="305" t="s">
        <v>1194</v>
      </c>
      <c r="WOW663" s="305" t="s">
        <v>1194</v>
      </c>
      <c r="WOX663" s="305" t="s">
        <v>1194</v>
      </c>
      <c r="WOY663" s="305" t="s">
        <v>1194</v>
      </c>
      <c r="WOZ663" s="305" t="s">
        <v>1194</v>
      </c>
      <c r="WPA663" s="305" t="s">
        <v>1194</v>
      </c>
      <c r="WPB663" s="305" t="s">
        <v>1194</v>
      </c>
      <c r="WPC663" s="305" t="s">
        <v>1194</v>
      </c>
      <c r="WPD663" s="305" t="s">
        <v>1194</v>
      </c>
      <c r="WPE663" s="305" t="s">
        <v>1194</v>
      </c>
      <c r="WPF663" s="305" t="s">
        <v>1194</v>
      </c>
      <c r="WPG663" s="305" t="s">
        <v>1194</v>
      </c>
      <c r="WPH663" s="305" t="s">
        <v>1194</v>
      </c>
      <c r="WPI663" s="305" t="s">
        <v>1194</v>
      </c>
      <c r="WPJ663" s="305" t="s">
        <v>1194</v>
      </c>
      <c r="WPK663" s="305" t="s">
        <v>1194</v>
      </c>
      <c r="WPL663" s="305" t="s">
        <v>1194</v>
      </c>
      <c r="WPM663" s="305" t="s">
        <v>1194</v>
      </c>
      <c r="WPN663" s="305" t="s">
        <v>1194</v>
      </c>
      <c r="WPO663" s="305" t="s">
        <v>1194</v>
      </c>
      <c r="WPP663" s="305" t="s">
        <v>1194</v>
      </c>
      <c r="WPQ663" s="305" t="s">
        <v>1194</v>
      </c>
      <c r="WPR663" s="305" t="s">
        <v>1194</v>
      </c>
      <c r="WPS663" s="305" t="s">
        <v>1194</v>
      </c>
      <c r="WPT663" s="305" t="s">
        <v>1194</v>
      </c>
      <c r="WPU663" s="305" t="s">
        <v>1194</v>
      </c>
      <c r="WPV663" s="305" t="s">
        <v>1194</v>
      </c>
      <c r="WPW663" s="305" t="s">
        <v>1194</v>
      </c>
      <c r="WPX663" s="305" t="s">
        <v>1194</v>
      </c>
      <c r="WPY663" s="305" t="s">
        <v>1194</v>
      </c>
      <c r="WPZ663" s="305" t="s">
        <v>1194</v>
      </c>
      <c r="WQA663" s="305" t="s">
        <v>1194</v>
      </c>
      <c r="WQB663" s="305" t="s">
        <v>1194</v>
      </c>
      <c r="WQC663" s="305" t="s">
        <v>1194</v>
      </c>
      <c r="WQD663" s="305" t="s">
        <v>1194</v>
      </c>
      <c r="WQE663" s="305" t="s">
        <v>1194</v>
      </c>
      <c r="WQF663" s="305" t="s">
        <v>1194</v>
      </c>
      <c r="WQG663" s="305" t="s">
        <v>1194</v>
      </c>
      <c r="WQH663" s="305" t="s">
        <v>1194</v>
      </c>
      <c r="WQI663" s="305" t="s">
        <v>1194</v>
      </c>
      <c r="WQJ663" s="305" t="s">
        <v>1194</v>
      </c>
      <c r="WQK663" s="305" t="s">
        <v>1194</v>
      </c>
      <c r="WQL663" s="305" t="s">
        <v>1194</v>
      </c>
      <c r="WQM663" s="305" t="s">
        <v>1194</v>
      </c>
      <c r="WQN663" s="305" t="s">
        <v>1194</v>
      </c>
      <c r="WQO663" s="305" t="s">
        <v>1194</v>
      </c>
      <c r="WQP663" s="305" t="s">
        <v>1194</v>
      </c>
      <c r="WQQ663" s="305" t="s">
        <v>1194</v>
      </c>
      <c r="WQR663" s="305" t="s">
        <v>1194</v>
      </c>
      <c r="WQS663" s="305" t="s">
        <v>1194</v>
      </c>
      <c r="WQT663" s="305" t="s">
        <v>1194</v>
      </c>
      <c r="WQU663" s="305" t="s">
        <v>1194</v>
      </c>
      <c r="WQV663" s="305" t="s">
        <v>1194</v>
      </c>
      <c r="WQW663" s="305" t="s">
        <v>1194</v>
      </c>
      <c r="WQX663" s="305" t="s">
        <v>1194</v>
      </c>
      <c r="WQY663" s="305" t="s">
        <v>1194</v>
      </c>
      <c r="WQZ663" s="305" t="s">
        <v>1194</v>
      </c>
      <c r="WRA663" s="305" t="s">
        <v>1194</v>
      </c>
      <c r="WRB663" s="305" t="s">
        <v>1194</v>
      </c>
      <c r="WRC663" s="305" t="s">
        <v>1194</v>
      </c>
      <c r="WRD663" s="305" t="s">
        <v>1194</v>
      </c>
      <c r="WRE663" s="305" t="s">
        <v>1194</v>
      </c>
      <c r="WRF663" s="305" t="s">
        <v>1194</v>
      </c>
      <c r="WRG663" s="305" t="s">
        <v>1194</v>
      </c>
      <c r="WRH663" s="305" t="s">
        <v>1194</v>
      </c>
      <c r="WRI663" s="305" t="s">
        <v>1194</v>
      </c>
      <c r="WRJ663" s="305" t="s">
        <v>1194</v>
      </c>
      <c r="WRK663" s="305" t="s">
        <v>1194</v>
      </c>
      <c r="WRL663" s="305" t="s">
        <v>1194</v>
      </c>
      <c r="WRM663" s="305" t="s">
        <v>1194</v>
      </c>
      <c r="WRN663" s="305" t="s">
        <v>1194</v>
      </c>
      <c r="WRO663" s="305" t="s">
        <v>1194</v>
      </c>
      <c r="WRP663" s="305" t="s">
        <v>1194</v>
      </c>
      <c r="WRQ663" s="305" t="s">
        <v>1194</v>
      </c>
      <c r="WRR663" s="305" t="s">
        <v>1194</v>
      </c>
      <c r="WRS663" s="305" t="s">
        <v>1194</v>
      </c>
      <c r="WRT663" s="305" t="s">
        <v>1194</v>
      </c>
      <c r="WRU663" s="305" t="s">
        <v>1194</v>
      </c>
      <c r="WRV663" s="305" t="s">
        <v>1194</v>
      </c>
      <c r="WRW663" s="305" t="s">
        <v>1194</v>
      </c>
      <c r="WRX663" s="305" t="s">
        <v>1194</v>
      </c>
      <c r="WRY663" s="305" t="s">
        <v>1194</v>
      </c>
      <c r="WRZ663" s="305" t="s">
        <v>1194</v>
      </c>
      <c r="WSA663" s="305" t="s">
        <v>1194</v>
      </c>
      <c r="WSB663" s="305" t="s">
        <v>1194</v>
      </c>
      <c r="WSC663" s="305" t="s">
        <v>1194</v>
      </c>
      <c r="WSD663" s="305" t="s">
        <v>1194</v>
      </c>
      <c r="WSE663" s="305" t="s">
        <v>1194</v>
      </c>
      <c r="WSF663" s="305" t="s">
        <v>1194</v>
      </c>
      <c r="WSG663" s="305" t="s">
        <v>1194</v>
      </c>
      <c r="WSH663" s="305" t="s">
        <v>1194</v>
      </c>
      <c r="WSI663" s="305" t="s">
        <v>1194</v>
      </c>
      <c r="WSJ663" s="305" t="s">
        <v>1194</v>
      </c>
      <c r="WSK663" s="305" t="s">
        <v>1194</v>
      </c>
      <c r="WSL663" s="305" t="s">
        <v>1194</v>
      </c>
      <c r="WSM663" s="305" t="s">
        <v>1194</v>
      </c>
      <c r="WSN663" s="305" t="s">
        <v>1194</v>
      </c>
      <c r="WSO663" s="305" t="s">
        <v>1194</v>
      </c>
      <c r="WSP663" s="305" t="s">
        <v>1194</v>
      </c>
      <c r="WSQ663" s="305" t="s">
        <v>1194</v>
      </c>
      <c r="WSR663" s="305" t="s">
        <v>1194</v>
      </c>
      <c r="WSS663" s="305" t="s">
        <v>1194</v>
      </c>
      <c r="WST663" s="305" t="s">
        <v>1194</v>
      </c>
      <c r="WSU663" s="305" t="s">
        <v>1194</v>
      </c>
      <c r="WSV663" s="305" t="s">
        <v>1194</v>
      </c>
      <c r="WSW663" s="305" t="s">
        <v>1194</v>
      </c>
      <c r="WSX663" s="305" t="s">
        <v>1194</v>
      </c>
      <c r="WSY663" s="305" t="s">
        <v>1194</v>
      </c>
      <c r="WSZ663" s="305" t="s">
        <v>1194</v>
      </c>
      <c r="WTA663" s="305" t="s">
        <v>1194</v>
      </c>
      <c r="WTB663" s="305" t="s">
        <v>1194</v>
      </c>
      <c r="WTC663" s="305" t="s">
        <v>1194</v>
      </c>
      <c r="WTD663" s="305" t="s">
        <v>1194</v>
      </c>
      <c r="WTE663" s="305" t="s">
        <v>1194</v>
      </c>
      <c r="WTF663" s="305" t="s">
        <v>1194</v>
      </c>
      <c r="WTG663" s="305" t="s">
        <v>1194</v>
      </c>
      <c r="WTH663" s="305" t="s">
        <v>1194</v>
      </c>
      <c r="WTI663" s="305" t="s">
        <v>1194</v>
      </c>
      <c r="WTJ663" s="305" t="s">
        <v>1194</v>
      </c>
      <c r="WTK663" s="305" t="s">
        <v>1194</v>
      </c>
      <c r="WTL663" s="305" t="s">
        <v>1194</v>
      </c>
      <c r="WTM663" s="305" t="s">
        <v>1194</v>
      </c>
      <c r="WTN663" s="305" t="s">
        <v>1194</v>
      </c>
      <c r="WTO663" s="305" t="s">
        <v>1194</v>
      </c>
      <c r="WTP663" s="305" t="s">
        <v>1194</v>
      </c>
      <c r="WTQ663" s="305" t="s">
        <v>1194</v>
      </c>
      <c r="WTR663" s="305" t="s">
        <v>1194</v>
      </c>
      <c r="WTS663" s="305" t="s">
        <v>1194</v>
      </c>
      <c r="WTT663" s="305" t="s">
        <v>1194</v>
      </c>
      <c r="WTU663" s="305" t="s">
        <v>1194</v>
      </c>
      <c r="WTV663" s="305" t="s">
        <v>1194</v>
      </c>
      <c r="WTW663" s="305" t="s">
        <v>1194</v>
      </c>
      <c r="WTX663" s="305" t="s">
        <v>1194</v>
      </c>
      <c r="WTY663" s="305" t="s">
        <v>1194</v>
      </c>
      <c r="WTZ663" s="305" t="s">
        <v>1194</v>
      </c>
      <c r="WUA663" s="305" t="s">
        <v>1194</v>
      </c>
      <c r="WUB663" s="305" t="s">
        <v>1194</v>
      </c>
      <c r="WUC663" s="305" t="s">
        <v>1194</v>
      </c>
      <c r="WUD663" s="305" t="s">
        <v>1194</v>
      </c>
      <c r="WUE663" s="305" t="s">
        <v>1194</v>
      </c>
      <c r="WUF663" s="305" t="s">
        <v>1194</v>
      </c>
      <c r="WUG663" s="305" t="s">
        <v>1194</v>
      </c>
      <c r="WUH663" s="305" t="s">
        <v>1194</v>
      </c>
      <c r="WUI663" s="305" t="s">
        <v>1194</v>
      </c>
      <c r="WUJ663" s="305" t="s">
        <v>1194</v>
      </c>
      <c r="WUK663" s="305" t="s">
        <v>1194</v>
      </c>
      <c r="WUL663" s="305" t="s">
        <v>1194</v>
      </c>
      <c r="WUM663" s="305" t="s">
        <v>1194</v>
      </c>
      <c r="WUN663" s="305" t="s">
        <v>1194</v>
      </c>
      <c r="WUO663" s="305" t="s">
        <v>1194</v>
      </c>
      <c r="WUP663" s="305" t="s">
        <v>1194</v>
      </c>
      <c r="WUQ663" s="305" t="s">
        <v>1194</v>
      </c>
      <c r="WUR663" s="305" t="s">
        <v>1194</v>
      </c>
      <c r="WUS663" s="305" t="s">
        <v>1194</v>
      </c>
      <c r="WUT663" s="305" t="s">
        <v>1194</v>
      </c>
      <c r="WUU663" s="305" t="s">
        <v>1194</v>
      </c>
      <c r="WUV663" s="305" t="s">
        <v>1194</v>
      </c>
      <c r="WUW663" s="305" t="s">
        <v>1194</v>
      </c>
      <c r="WUX663" s="305" t="s">
        <v>1194</v>
      </c>
      <c r="WUY663" s="305" t="s">
        <v>1194</v>
      </c>
      <c r="WUZ663" s="305" t="s">
        <v>1194</v>
      </c>
      <c r="WVA663" s="305" t="s">
        <v>1194</v>
      </c>
      <c r="WVB663" s="305" t="s">
        <v>1194</v>
      </c>
      <c r="WVC663" s="305" t="s">
        <v>1194</v>
      </c>
      <c r="WVD663" s="305" t="s">
        <v>1194</v>
      </c>
      <c r="WVE663" s="305" t="s">
        <v>1194</v>
      </c>
      <c r="WVF663" s="305" t="s">
        <v>1194</v>
      </c>
      <c r="WVG663" s="305" t="s">
        <v>1194</v>
      </c>
      <c r="WVH663" s="305" t="s">
        <v>1194</v>
      </c>
      <c r="WVI663" s="305" t="s">
        <v>1194</v>
      </c>
      <c r="WVJ663" s="305" t="s">
        <v>1194</v>
      </c>
      <c r="WVK663" s="305" t="s">
        <v>1194</v>
      </c>
      <c r="WVL663" s="305" t="s">
        <v>1194</v>
      </c>
      <c r="WVM663" s="305" t="s">
        <v>1194</v>
      </c>
      <c r="WVN663" s="305" t="s">
        <v>1194</v>
      </c>
      <c r="WVO663" s="305" t="s">
        <v>1194</v>
      </c>
      <c r="WVP663" s="305" t="s">
        <v>1194</v>
      </c>
      <c r="WVQ663" s="305" t="s">
        <v>1194</v>
      </c>
      <c r="WVR663" s="305" t="s">
        <v>1194</v>
      </c>
      <c r="WVS663" s="305" t="s">
        <v>1194</v>
      </c>
      <c r="WVT663" s="305" t="s">
        <v>1194</v>
      </c>
      <c r="WVU663" s="305" t="s">
        <v>1194</v>
      </c>
      <c r="WVV663" s="305" t="s">
        <v>1194</v>
      </c>
      <c r="WVW663" s="305" t="s">
        <v>1194</v>
      </c>
      <c r="WVX663" s="305" t="s">
        <v>1194</v>
      </c>
      <c r="WVY663" s="305" t="s">
        <v>1194</v>
      </c>
      <c r="WVZ663" s="305" t="s">
        <v>1194</v>
      </c>
      <c r="WWA663" s="305" t="s">
        <v>1194</v>
      </c>
      <c r="WWB663" s="305" t="s">
        <v>1194</v>
      </c>
      <c r="WWC663" s="305" t="s">
        <v>1194</v>
      </c>
      <c r="WWD663" s="305" t="s">
        <v>1194</v>
      </c>
      <c r="WWE663" s="305" t="s">
        <v>1194</v>
      </c>
      <c r="WWF663" s="305" t="s">
        <v>1194</v>
      </c>
      <c r="WWG663" s="305" t="s">
        <v>1194</v>
      </c>
      <c r="WWH663" s="305" t="s">
        <v>1194</v>
      </c>
      <c r="WWI663" s="305" t="s">
        <v>1194</v>
      </c>
      <c r="WWJ663" s="305" t="s">
        <v>1194</v>
      </c>
      <c r="WWK663" s="305" t="s">
        <v>1194</v>
      </c>
      <c r="WWL663" s="305" t="s">
        <v>1194</v>
      </c>
      <c r="WWM663" s="305" t="s">
        <v>1194</v>
      </c>
      <c r="WWN663" s="305" t="s">
        <v>1194</v>
      </c>
      <c r="WWO663" s="305" t="s">
        <v>1194</v>
      </c>
      <c r="WWP663" s="305" t="s">
        <v>1194</v>
      </c>
      <c r="WWQ663" s="305" t="s">
        <v>1194</v>
      </c>
      <c r="WWR663" s="305" t="s">
        <v>1194</v>
      </c>
      <c r="WWS663" s="305" t="s">
        <v>1194</v>
      </c>
      <c r="WWT663" s="305" t="s">
        <v>1194</v>
      </c>
      <c r="WWU663" s="305" t="s">
        <v>1194</v>
      </c>
      <c r="WWV663" s="305" t="s">
        <v>1194</v>
      </c>
      <c r="WWW663" s="305" t="s">
        <v>1194</v>
      </c>
      <c r="WWX663" s="305" t="s">
        <v>1194</v>
      </c>
      <c r="WWY663" s="305" t="s">
        <v>1194</v>
      </c>
      <c r="WWZ663" s="305" t="s">
        <v>1194</v>
      </c>
      <c r="WXA663" s="305" t="s">
        <v>1194</v>
      </c>
      <c r="WXB663" s="305" t="s">
        <v>1194</v>
      </c>
      <c r="WXC663" s="305" t="s">
        <v>1194</v>
      </c>
      <c r="WXD663" s="305" t="s">
        <v>1194</v>
      </c>
      <c r="WXE663" s="305" t="s">
        <v>1194</v>
      </c>
      <c r="WXF663" s="305" t="s">
        <v>1194</v>
      </c>
      <c r="WXG663" s="305" t="s">
        <v>1194</v>
      </c>
      <c r="WXH663" s="305" t="s">
        <v>1194</v>
      </c>
      <c r="WXI663" s="305" t="s">
        <v>1194</v>
      </c>
      <c r="WXJ663" s="305" t="s">
        <v>1194</v>
      </c>
      <c r="WXK663" s="305" t="s">
        <v>1194</v>
      </c>
      <c r="WXL663" s="305" t="s">
        <v>1194</v>
      </c>
      <c r="WXM663" s="305" t="s">
        <v>1194</v>
      </c>
      <c r="WXN663" s="305" t="s">
        <v>1194</v>
      </c>
      <c r="WXO663" s="305" t="s">
        <v>1194</v>
      </c>
      <c r="WXP663" s="305" t="s">
        <v>1194</v>
      </c>
      <c r="WXQ663" s="305" t="s">
        <v>1194</v>
      </c>
      <c r="WXR663" s="305" t="s">
        <v>1194</v>
      </c>
      <c r="WXS663" s="305" t="s">
        <v>1194</v>
      </c>
      <c r="WXT663" s="305" t="s">
        <v>1194</v>
      </c>
      <c r="WXU663" s="305" t="s">
        <v>1194</v>
      </c>
      <c r="WXV663" s="305" t="s">
        <v>1194</v>
      </c>
      <c r="WXW663" s="305" t="s">
        <v>1194</v>
      </c>
      <c r="WXX663" s="305" t="s">
        <v>1194</v>
      </c>
      <c r="WXY663" s="305" t="s">
        <v>1194</v>
      </c>
      <c r="WXZ663" s="305" t="s">
        <v>1194</v>
      </c>
      <c r="WYA663" s="305" t="s">
        <v>1194</v>
      </c>
      <c r="WYB663" s="305" t="s">
        <v>1194</v>
      </c>
      <c r="WYC663" s="305" t="s">
        <v>1194</v>
      </c>
      <c r="WYD663" s="305" t="s">
        <v>1194</v>
      </c>
      <c r="WYE663" s="305" t="s">
        <v>1194</v>
      </c>
      <c r="WYF663" s="305" t="s">
        <v>1194</v>
      </c>
      <c r="WYG663" s="305" t="s">
        <v>1194</v>
      </c>
      <c r="WYH663" s="305" t="s">
        <v>1194</v>
      </c>
      <c r="WYI663" s="305" t="s">
        <v>1194</v>
      </c>
      <c r="WYJ663" s="305" t="s">
        <v>1194</v>
      </c>
      <c r="WYK663" s="305" t="s">
        <v>1194</v>
      </c>
      <c r="WYL663" s="305" t="s">
        <v>1194</v>
      </c>
      <c r="WYM663" s="305" t="s">
        <v>1194</v>
      </c>
      <c r="WYN663" s="305" t="s">
        <v>1194</v>
      </c>
      <c r="WYO663" s="305" t="s">
        <v>1194</v>
      </c>
      <c r="WYP663" s="305" t="s">
        <v>1194</v>
      </c>
      <c r="WYQ663" s="305" t="s">
        <v>1194</v>
      </c>
      <c r="WYR663" s="305" t="s">
        <v>1194</v>
      </c>
      <c r="WYS663" s="305" t="s">
        <v>1194</v>
      </c>
      <c r="WYT663" s="305" t="s">
        <v>1194</v>
      </c>
      <c r="WYU663" s="305" t="s">
        <v>1194</v>
      </c>
      <c r="WYV663" s="305" t="s">
        <v>1194</v>
      </c>
      <c r="WYW663" s="305" t="s">
        <v>1194</v>
      </c>
      <c r="WYX663" s="305" t="s">
        <v>1194</v>
      </c>
      <c r="WYY663" s="305" t="s">
        <v>1194</v>
      </c>
      <c r="WYZ663" s="305" t="s">
        <v>1194</v>
      </c>
      <c r="WZA663" s="305" t="s">
        <v>1194</v>
      </c>
      <c r="WZB663" s="305" t="s">
        <v>1194</v>
      </c>
      <c r="WZC663" s="305" t="s">
        <v>1194</v>
      </c>
      <c r="WZD663" s="305" t="s">
        <v>1194</v>
      </c>
      <c r="WZE663" s="305" t="s">
        <v>1194</v>
      </c>
      <c r="WZF663" s="305" t="s">
        <v>1194</v>
      </c>
      <c r="WZG663" s="305" t="s">
        <v>1194</v>
      </c>
      <c r="WZH663" s="305" t="s">
        <v>1194</v>
      </c>
      <c r="WZI663" s="305" t="s">
        <v>1194</v>
      </c>
      <c r="WZJ663" s="305" t="s">
        <v>1194</v>
      </c>
      <c r="WZK663" s="305" t="s">
        <v>1194</v>
      </c>
      <c r="WZL663" s="305" t="s">
        <v>1194</v>
      </c>
      <c r="WZM663" s="305" t="s">
        <v>1194</v>
      </c>
      <c r="WZN663" s="305" t="s">
        <v>1194</v>
      </c>
      <c r="WZO663" s="305" t="s">
        <v>1194</v>
      </c>
      <c r="WZP663" s="305" t="s">
        <v>1194</v>
      </c>
      <c r="WZQ663" s="305" t="s">
        <v>1194</v>
      </c>
      <c r="WZR663" s="305" t="s">
        <v>1194</v>
      </c>
      <c r="WZS663" s="305" t="s">
        <v>1194</v>
      </c>
      <c r="WZT663" s="305" t="s">
        <v>1194</v>
      </c>
      <c r="WZU663" s="305" t="s">
        <v>1194</v>
      </c>
      <c r="WZV663" s="305" t="s">
        <v>1194</v>
      </c>
      <c r="WZW663" s="305" t="s">
        <v>1194</v>
      </c>
      <c r="WZX663" s="305" t="s">
        <v>1194</v>
      </c>
      <c r="WZY663" s="305" t="s">
        <v>1194</v>
      </c>
      <c r="WZZ663" s="305" t="s">
        <v>1194</v>
      </c>
      <c r="XAA663" s="305" t="s">
        <v>1194</v>
      </c>
      <c r="XAB663" s="305" t="s">
        <v>1194</v>
      </c>
      <c r="XAC663" s="305" t="s">
        <v>1194</v>
      </c>
      <c r="XAD663" s="305" t="s">
        <v>1194</v>
      </c>
      <c r="XAE663" s="305" t="s">
        <v>1194</v>
      </c>
      <c r="XAF663" s="305" t="s">
        <v>1194</v>
      </c>
      <c r="XAG663" s="305" t="s">
        <v>1194</v>
      </c>
      <c r="XAH663" s="305" t="s">
        <v>1194</v>
      </c>
      <c r="XAI663" s="305" t="s">
        <v>1194</v>
      </c>
      <c r="XAJ663" s="305" t="s">
        <v>1194</v>
      </c>
      <c r="XAK663" s="305" t="s">
        <v>1194</v>
      </c>
      <c r="XAL663" s="305" t="s">
        <v>1194</v>
      </c>
      <c r="XAM663" s="305" t="s">
        <v>1194</v>
      </c>
      <c r="XAN663" s="305" t="s">
        <v>1194</v>
      </c>
      <c r="XAO663" s="305" t="s">
        <v>1194</v>
      </c>
      <c r="XAP663" s="305" t="s">
        <v>1194</v>
      </c>
      <c r="XAQ663" s="305" t="s">
        <v>1194</v>
      </c>
      <c r="XAR663" s="305" t="s">
        <v>1194</v>
      </c>
      <c r="XAS663" s="305" t="s">
        <v>1194</v>
      </c>
      <c r="XAT663" s="305" t="s">
        <v>1194</v>
      </c>
      <c r="XAU663" s="305" t="s">
        <v>1194</v>
      </c>
      <c r="XAV663" s="305" t="s">
        <v>1194</v>
      </c>
      <c r="XAW663" s="305" t="s">
        <v>1194</v>
      </c>
      <c r="XAX663" s="305" t="s">
        <v>1194</v>
      </c>
      <c r="XAY663" s="305" t="s">
        <v>1194</v>
      </c>
      <c r="XAZ663" s="305" t="s">
        <v>1194</v>
      </c>
      <c r="XBA663" s="305" t="s">
        <v>1194</v>
      </c>
      <c r="XBB663" s="305" t="s">
        <v>1194</v>
      </c>
      <c r="XBC663" s="305" t="s">
        <v>1194</v>
      </c>
      <c r="XBD663" s="305" t="s">
        <v>1194</v>
      </c>
      <c r="XBE663" s="305" t="s">
        <v>1194</v>
      </c>
      <c r="XBF663" s="305" t="s">
        <v>1194</v>
      </c>
      <c r="XBG663" s="305" t="s">
        <v>1194</v>
      </c>
      <c r="XBH663" s="305" t="s">
        <v>1194</v>
      </c>
      <c r="XBI663" s="305" t="s">
        <v>1194</v>
      </c>
      <c r="XBJ663" s="305" t="s">
        <v>1194</v>
      </c>
      <c r="XBK663" s="305" t="s">
        <v>1194</v>
      </c>
      <c r="XBL663" s="305" t="s">
        <v>1194</v>
      </c>
      <c r="XBM663" s="305" t="s">
        <v>1194</v>
      </c>
      <c r="XBN663" s="305" t="s">
        <v>1194</v>
      </c>
      <c r="XBO663" s="305" t="s">
        <v>1194</v>
      </c>
      <c r="XBP663" s="305" t="s">
        <v>1194</v>
      </c>
      <c r="XBQ663" s="305" t="s">
        <v>1194</v>
      </c>
      <c r="XBR663" s="305" t="s">
        <v>1194</v>
      </c>
      <c r="XBS663" s="305" t="s">
        <v>1194</v>
      </c>
      <c r="XBT663" s="305" t="s">
        <v>1194</v>
      </c>
      <c r="XBU663" s="305" t="s">
        <v>1194</v>
      </c>
      <c r="XBV663" s="305" t="s">
        <v>1194</v>
      </c>
      <c r="XBW663" s="305" t="s">
        <v>1194</v>
      </c>
      <c r="XBX663" s="305" t="s">
        <v>1194</v>
      </c>
      <c r="XBY663" s="305" t="s">
        <v>1194</v>
      </c>
      <c r="XBZ663" s="305" t="s">
        <v>1194</v>
      </c>
      <c r="XCA663" s="305" t="s">
        <v>1194</v>
      </c>
      <c r="XCB663" s="305" t="s">
        <v>1194</v>
      </c>
      <c r="XCC663" s="305" t="s">
        <v>1194</v>
      </c>
      <c r="XCD663" s="305" t="s">
        <v>1194</v>
      </c>
      <c r="XCE663" s="305" t="s">
        <v>1194</v>
      </c>
      <c r="XCF663" s="305" t="s">
        <v>1194</v>
      </c>
      <c r="XCG663" s="305" t="s">
        <v>1194</v>
      </c>
      <c r="XCH663" s="305" t="s">
        <v>1194</v>
      </c>
      <c r="XCI663" s="305" t="s">
        <v>1194</v>
      </c>
      <c r="XCJ663" s="305" t="s">
        <v>1194</v>
      </c>
      <c r="XCK663" s="305" t="s">
        <v>1194</v>
      </c>
      <c r="XCL663" s="305" t="s">
        <v>1194</v>
      </c>
      <c r="XCM663" s="305" t="s">
        <v>1194</v>
      </c>
      <c r="XCN663" s="305" t="s">
        <v>1194</v>
      </c>
      <c r="XCO663" s="305" t="s">
        <v>1194</v>
      </c>
      <c r="XCP663" s="305" t="s">
        <v>1194</v>
      </c>
      <c r="XCQ663" s="305" t="s">
        <v>1194</v>
      </c>
      <c r="XCR663" s="305" t="s">
        <v>1194</v>
      </c>
      <c r="XCS663" s="305" t="s">
        <v>1194</v>
      </c>
      <c r="XCT663" s="305" t="s">
        <v>1194</v>
      </c>
      <c r="XCU663" s="305" t="s">
        <v>1194</v>
      </c>
      <c r="XCV663" s="305" t="s">
        <v>1194</v>
      </c>
      <c r="XCW663" s="305" t="s">
        <v>1194</v>
      </c>
      <c r="XCX663" s="305" t="s">
        <v>1194</v>
      </c>
      <c r="XCY663" s="305" t="s">
        <v>1194</v>
      </c>
      <c r="XCZ663" s="305" t="s">
        <v>1194</v>
      </c>
      <c r="XDA663" s="305" t="s">
        <v>1194</v>
      </c>
      <c r="XDB663" s="305" t="s">
        <v>1194</v>
      </c>
      <c r="XDC663" s="305" t="s">
        <v>1194</v>
      </c>
      <c r="XDD663" s="305" t="s">
        <v>1194</v>
      </c>
      <c r="XDE663" s="305" t="s">
        <v>1194</v>
      </c>
      <c r="XDF663" s="305" t="s">
        <v>1194</v>
      </c>
      <c r="XDG663" s="305" t="s">
        <v>1194</v>
      </c>
      <c r="XDH663" s="305" t="s">
        <v>1194</v>
      </c>
      <c r="XDI663" s="305" t="s">
        <v>1194</v>
      </c>
      <c r="XDJ663" s="305" t="s">
        <v>1194</v>
      </c>
      <c r="XDK663" s="305" t="s">
        <v>1194</v>
      </c>
      <c r="XDL663" s="305" t="s">
        <v>1194</v>
      </c>
      <c r="XDM663" s="305" t="s">
        <v>1194</v>
      </c>
      <c r="XDN663" s="305" t="s">
        <v>1194</v>
      </c>
      <c r="XDO663" s="305" t="s">
        <v>1194</v>
      </c>
      <c r="XDP663" s="305" t="s">
        <v>1194</v>
      </c>
      <c r="XDQ663" s="305" t="s">
        <v>1194</v>
      </c>
      <c r="XDR663" s="305" t="s">
        <v>1194</v>
      </c>
      <c r="XDS663" s="305" t="s">
        <v>1194</v>
      </c>
      <c r="XDT663" s="305" t="s">
        <v>1194</v>
      </c>
      <c r="XDU663" s="305" t="s">
        <v>1194</v>
      </c>
      <c r="XDV663" s="305" t="s">
        <v>1194</v>
      </c>
      <c r="XDW663" s="305" t="s">
        <v>1194</v>
      </c>
      <c r="XDX663" s="305" t="s">
        <v>1194</v>
      </c>
      <c r="XDY663" s="305" t="s">
        <v>1194</v>
      </c>
      <c r="XDZ663" s="305" t="s">
        <v>1194</v>
      </c>
      <c r="XEA663" s="305" t="s">
        <v>1194</v>
      </c>
      <c r="XEB663" s="305" t="s">
        <v>1194</v>
      </c>
      <c r="XEC663" s="305" t="s">
        <v>1194</v>
      </c>
      <c r="XED663" s="305" t="s">
        <v>1194</v>
      </c>
      <c r="XEE663" s="305" t="s">
        <v>1194</v>
      </c>
      <c r="XEF663" s="305" t="s">
        <v>1194</v>
      </c>
      <c r="XEG663" s="305" t="s">
        <v>1194</v>
      </c>
      <c r="XEH663" s="305" t="s">
        <v>1194</v>
      </c>
      <c r="XEI663" s="305" t="s">
        <v>1194</v>
      </c>
      <c r="XEJ663" s="305" t="s">
        <v>1194</v>
      </c>
      <c r="XEK663" s="305" t="s">
        <v>1194</v>
      </c>
      <c r="XEL663" s="305" t="s">
        <v>1194</v>
      </c>
      <c r="XEM663" s="305" t="s">
        <v>1194</v>
      </c>
      <c r="XEN663" s="305" t="s">
        <v>1194</v>
      </c>
      <c r="XEO663" s="305" t="s">
        <v>1194</v>
      </c>
      <c r="XEP663" s="305" t="s">
        <v>1194</v>
      </c>
      <c r="XEQ663" s="305" t="s">
        <v>1194</v>
      </c>
      <c r="XER663" s="305" t="s">
        <v>1194</v>
      </c>
      <c r="XES663" s="305" t="s">
        <v>1194</v>
      </c>
      <c r="XET663" s="305" t="s">
        <v>1194</v>
      </c>
      <c r="XEU663" s="305" t="s">
        <v>1194</v>
      </c>
      <c r="XEV663" s="305" t="s">
        <v>1194</v>
      </c>
      <c r="XEW663" s="305" t="s">
        <v>1194</v>
      </c>
      <c r="XEX663" s="305" t="s">
        <v>1194</v>
      </c>
      <c r="XEY663" s="305" t="s">
        <v>1194</v>
      </c>
      <c r="XEZ663" s="305" t="s">
        <v>1194</v>
      </c>
      <c r="XFA663" s="305" t="s">
        <v>1194</v>
      </c>
      <c r="XFB663" s="305" t="s">
        <v>1194</v>
      </c>
      <c r="XFC663" s="305" t="s">
        <v>1194</v>
      </c>
      <c r="XFD663" s="305" t="s">
        <v>1194</v>
      </c>
    </row>
    <row r="664" spans="1:16384" ht="15.75" x14ac:dyDescent="0.25">
      <c r="B664" s="458" t="s">
        <v>967</v>
      </c>
      <c r="C664" s="458" t="s">
        <v>967</v>
      </c>
      <c r="D664" s="427">
        <v>4</v>
      </c>
      <c r="E664" s="428">
        <v>8.543382370282843E-3</v>
      </c>
      <c r="F664" s="429">
        <v>0</v>
      </c>
      <c r="G664" s="429" t="s">
        <v>19</v>
      </c>
      <c r="H664" s="430">
        <v>0</v>
      </c>
      <c r="I664" s="430">
        <v>0</v>
      </c>
      <c r="J664" s="430">
        <v>0</v>
      </c>
      <c r="K664" s="431">
        <v>0</v>
      </c>
      <c r="L664" s="430">
        <v>0</v>
      </c>
      <c r="M664" s="431">
        <v>0</v>
      </c>
      <c r="N664" s="430">
        <v>0</v>
      </c>
      <c r="O664" s="549">
        <v>0</v>
      </c>
      <c r="P664" s="515"/>
      <c r="Q664" s="515"/>
      <c r="R664" s="515"/>
      <c r="S664" s="515"/>
      <c r="T664" s="515"/>
      <c r="U664" s="515"/>
      <c r="V664" s="515"/>
      <c r="W664" s="515"/>
      <c r="X664" s="515"/>
      <c r="Y664" s="515"/>
      <c r="Z664" s="515"/>
      <c r="AA664" s="356"/>
      <c r="AB664" s="356"/>
      <c r="AC664" s="515"/>
      <c r="AD664" s="515"/>
      <c r="AE664" s="515"/>
      <c r="AF664" s="515"/>
      <c r="AG664" s="515"/>
      <c r="AH664" s="515"/>
      <c r="AI664" s="532"/>
      <c r="AJ664" s="454"/>
      <c r="AK664" s="515"/>
      <c r="AL664" s="515"/>
      <c r="AM664" s="515"/>
      <c r="AN664" s="515"/>
      <c r="AO664" s="515"/>
      <c r="AP664" s="515"/>
      <c r="AQ664" s="532"/>
      <c r="AR664" s="517"/>
      <c r="AS664" s="515"/>
      <c r="AT664" s="515"/>
      <c r="AU664" s="515"/>
      <c r="AV664" s="515"/>
      <c r="AW664" s="515"/>
      <c r="AX664" s="515"/>
      <c r="AY664" s="515"/>
      <c r="AZ664" s="515"/>
      <c r="BA664" s="515"/>
      <c r="BB664" s="515"/>
      <c r="BC664" s="515"/>
      <c r="BD664" s="515"/>
      <c r="BE664" s="356"/>
      <c r="BF664" s="448">
        <v>4</v>
      </c>
      <c r="BG664" s="441" t="s">
        <v>1810</v>
      </c>
      <c r="BH664" s="442">
        <v>1</v>
      </c>
      <c r="BI664" s="442">
        <v>4</v>
      </c>
      <c r="BJ664" s="436">
        <v>0</v>
      </c>
      <c r="BK664" s="436">
        <v>0</v>
      </c>
      <c r="BL664" s="436">
        <v>42</v>
      </c>
      <c r="BM664" s="436">
        <v>0</v>
      </c>
      <c r="BN664" s="436" t="e">
        <v>#NAME?</v>
      </c>
    </row>
  </sheetData>
  <protectedRanges>
    <protectedRange sqref="Q2" name="ÁREA MÉDIA DOS LOTES"/>
  </protectedRanges>
  <autoFilter ref="B10:BH663" xr:uid="{00000000-0009-0000-0000-000002000000}"/>
  <mergeCells count="90">
    <mergeCell ref="Y1:AE1"/>
    <mergeCell ref="AK1:AQ1"/>
    <mergeCell ref="BF1:BL1"/>
    <mergeCell ref="D2:H2"/>
    <mergeCell ref="J2:O2"/>
    <mergeCell ref="Q2:W2"/>
    <mergeCell ref="Y2:AA2"/>
    <mergeCell ref="AC2:AE2"/>
    <mergeCell ref="AK2:AM2"/>
    <mergeCell ref="AO2:AQ2"/>
    <mergeCell ref="AS2:AZ2"/>
    <mergeCell ref="BF2:BH2"/>
    <mergeCell ref="BJ2:BL2"/>
    <mergeCell ref="BN2:BU2"/>
    <mergeCell ref="D3:H3"/>
    <mergeCell ref="Q3:W3"/>
    <mergeCell ref="Y3:AA3"/>
    <mergeCell ref="AC3:AE3"/>
    <mergeCell ref="AK3:AM3"/>
    <mergeCell ref="AO3:AQ3"/>
    <mergeCell ref="AT3:AZ3"/>
    <mergeCell ref="BF3:BH3"/>
    <mergeCell ref="BJ3:BL3"/>
    <mergeCell ref="BO3:BU3"/>
    <mergeCell ref="D4:H4"/>
    <mergeCell ref="Q4:W4"/>
    <mergeCell ref="AT4:AZ4"/>
    <mergeCell ref="BO4:BU4"/>
    <mergeCell ref="I5:J5"/>
    <mergeCell ref="Q5:W5"/>
    <mergeCell ref="AT5:AZ5"/>
    <mergeCell ref="BO5:BU5"/>
    <mergeCell ref="E6:E7"/>
    <mergeCell ref="H6:J6"/>
    <mergeCell ref="L6:N7"/>
    <mergeCell ref="O6:O10"/>
    <mergeCell ref="Q6:W6"/>
    <mergeCell ref="Y6:AA6"/>
    <mergeCell ref="BT6:BV6"/>
    <mergeCell ref="J7:J9"/>
    <mergeCell ref="AX7:BE7"/>
    <mergeCell ref="AR8:BE8"/>
    <mergeCell ref="AC6:AE6"/>
    <mergeCell ref="AH6:AI6"/>
    <mergeCell ref="AK6:AM6"/>
    <mergeCell ref="AO6:AQ6"/>
    <mergeCell ref="AT6:AU6"/>
    <mergeCell ref="AX6:BE6"/>
    <mergeCell ref="AJ8:AQ8"/>
    <mergeCell ref="BF6:BH6"/>
    <mergeCell ref="BJ6:BL6"/>
    <mergeCell ref="BO6:BP6"/>
    <mergeCell ref="BR6:BS6"/>
    <mergeCell ref="B8:B9"/>
    <mergeCell ref="C8:C9"/>
    <mergeCell ref="L8:L9"/>
    <mergeCell ref="N8:N9"/>
    <mergeCell ref="P8:AI8"/>
    <mergeCell ref="P209:BE209"/>
    <mergeCell ref="P14:BE14"/>
    <mergeCell ref="P102:BE103"/>
    <mergeCell ref="A114:A115"/>
    <mergeCell ref="P115:BE115"/>
    <mergeCell ref="A119:A120"/>
    <mergeCell ref="P120:BE120"/>
    <mergeCell ref="A124:A125"/>
    <mergeCell ref="P125:BE125"/>
    <mergeCell ref="A129:A130"/>
    <mergeCell ref="P130:BE130"/>
    <mergeCell ref="P199:BE199"/>
    <mergeCell ref="P358:BD358"/>
    <mergeCell ref="P210:BE211"/>
    <mergeCell ref="P214:BE214"/>
    <mergeCell ref="P237:BE237"/>
    <mergeCell ref="P240:BE240"/>
    <mergeCell ref="P246:BE246"/>
    <mergeCell ref="P257:BE257"/>
    <mergeCell ref="P274:BE274"/>
    <mergeCell ref="P313:BE313"/>
    <mergeCell ref="P337:BE337"/>
    <mergeCell ref="P342:BE342"/>
    <mergeCell ref="P346:BE346"/>
    <mergeCell ref="P628:BE628"/>
    <mergeCell ref="P633:BE633"/>
    <mergeCell ref="P455:BE455"/>
    <mergeCell ref="P465:BE465"/>
    <mergeCell ref="P467:BE467"/>
    <mergeCell ref="P471:BE471"/>
    <mergeCell ref="P529:BE529"/>
    <mergeCell ref="P552:BE552"/>
  </mergeCells>
  <conditionalFormatting sqref="P125">
    <cfRule type="cellIs" dxfId="112" priority="43" operator="equal">
      <formula>"G"</formula>
    </cfRule>
  </conditionalFormatting>
  <conditionalFormatting sqref="P130">
    <cfRule type="cellIs" dxfId="111" priority="42" operator="equal">
      <formula>$I$2</formula>
    </cfRule>
    <cfRule type="cellIs" dxfId="110" priority="41" operator="equal">
      <formula>$I$2</formula>
    </cfRule>
    <cfRule type="cellIs" dxfId="109" priority="40" operator="equal">
      <formula>"G"</formula>
    </cfRule>
  </conditionalFormatting>
  <conditionalFormatting sqref="P199">
    <cfRule type="cellIs" dxfId="108" priority="48" operator="equal">
      <formula>$I$2</formula>
    </cfRule>
    <cfRule type="cellIs" dxfId="107" priority="49" operator="equal">
      <formula>"G"</formula>
    </cfRule>
    <cfRule type="cellIs" dxfId="106" priority="47" operator="equal">
      <formula>$I$2</formula>
    </cfRule>
  </conditionalFormatting>
  <conditionalFormatting sqref="P209:P210 P13:BE13 P14 P15:BE101 P102 P104:BE114 P115 P116:BE119 P120 P121:BE124 P126:BE129 P131:BE198 P200:BE208 P215:BE236 P238:BE239 P241:BE245 P247:BE256 P258:BE273 P275:BE312 P313 P314:BE336 P337 P338:BE341 P343:BE345 P346 P347:BE357 P358 BE358 P359:BE454 P456:BE464 P465 P466:BE466 P468:BE470 P472:BE528 P530:BE551 P553:BE627 P629:BE632 P634:BE664">
    <cfRule type="cellIs" dxfId="105" priority="52" operator="equal">
      <formula>"G"</formula>
    </cfRule>
  </conditionalFormatting>
  <conditionalFormatting sqref="P210">
    <cfRule type="cellIs" dxfId="104" priority="51" operator="equal">
      <formula>$I$2</formula>
    </cfRule>
    <cfRule type="cellIs" dxfId="103" priority="50" operator="equal">
      <formula>$I$2</formula>
    </cfRule>
  </conditionalFormatting>
  <conditionalFormatting sqref="P214">
    <cfRule type="cellIs" dxfId="102" priority="46" operator="equal">
      <formula>"G"</formula>
    </cfRule>
    <cfRule type="cellIs" dxfId="101" priority="45" operator="equal">
      <formula>$I$2</formula>
    </cfRule>
    <cfRule type="cellIs" dxfId="100" priority="44" operator="equal">
      <formula>$I$2</formula>
    </cfRule>
  </conditionalFormatting>
  <conditionalFormatting sqref="P237">
    <cfRule type="cellIs" dxfId="99" priority="22" operator="equal">
      <formula>$I$2</formula>
    </cfRule>
    <cfRule type="cellIs" dxfId="98" priority="23" operator="equal">
      <formula>$I$2</formula>
    </cfRule>
    <cfRule type="cellIs" dxfId="97" priority="24" operator="equal">
      <formula>"G"</formula>
    </cfRule>
  </conditionalFormatting>
  <conditionalFormatting sqref="P240">
    <cfRule type="cellIs" dxfId="96" priority="20" operator="equal">
      <formula>$I$2</formula>
    </cfRule>
    <cfRule type="cellIs" dxfId="95" priority="21" operator="equal">
      <formula>"G"</formula>
    </cfRule>
    <cfRule type="cellIs" dxfId="94" priority="19" operator="equal">
      <formula>$I$2</formula>
    </cfRule>
  </conditionalFormatting>
  <conditionalFormatting sqref="P246">
    <cfRule type="cellIs" dxfId="93" priority="26" operator="equal">
      <formula>$I$2</formula>
    </cfRule>
    <cfRule type="cellIs" dxfId="92" priority="27" operator="equal">
      <formula>"G"</formula>
    </cfRule>
    <cfRule type="cellIs" dxfId="91" priority="25" operator="equal">
      <formula>$I$2</formula>
    </cfRule>
  </conditionalFormatting>
  <conditionalFormatting sqref="P257">
    <cfRule type="cellIs" dxfId="90" priority="31" operator="equal">
      <formula>$I$2</formula>
    </cfRule>
    <cfRule type="cellIs" dxfId="89" priority="32" operator="equal">
      <formula>$I$2</formula>
    </cfRule>
    <cfRule type="cellIs" dxfId="88" priority="33" operator="equal">
      <formula>"G"</formula>
    </cfRule>
  </conditionalFormatting>
  <conditionalFormatting sqref="P274">
    <cfRule type="cellIs" dxfId="87" priority="28" operator="equal">
      <formula>$I$2</formula>
    </cfRule>
    <cfRule type="cellIs" dxfId="86" priority="29" operator="equal">
      <formula>$I$2</formula>
    </cfRule>
    <cfRule type="cellIs" dxfId="85" priority="30" operator="equal">
      <formula>"G"</formula>
    </cfRule>
  </conditionalFormatting>
  <conditionalFormatting sqref="P342">
    <cfRule type="cellIs" dxfId="84" priority="3" operator="equal">
      <formula>"G"</formula>
    </cfRule>
  </conditionalFormatting>
  <conditionalFormatting sqref="P455">
    <cfRule type="cellIs" dxfId="83" priority="18" operator="equal">
      <formula>"G"</formula>
    </cfRule>
    <cfRule type="cellIs" dxfId="82" priority="17" operator="equal">
      <formula>$I$2</formula>
    </cfRule>
    <cfRule type="cellIs" dxfId="81" priority="16" operator="equal">
      <formula>$I$2</formula>
    </cfRule>
  </conditionalFormatting>
  <conditionalFormatting sqref="P467">
    <cfRule type="cellIs" dxfId="80" priority="13" operator="equal">
      <formula>$I$2</formula>
    </cfRule>
    <cfRule type="cellIs" dxfId="79" priority="15" operator="equal">
      <formula>"G"</formula>
    </cfRule>
    <cfRule type="cellIs" dxfId="78" priority="14" operator="equal">
      <formula>$I$2</formula>
    </cfRule>
  </conditionalFormatting>
  <conditionalFormatting sqref="P471">
    <cfRule type="cellIs" dxfId="77" priority="12" operator="equal">
      <formula>"G"</formula>
    </cfRule>
    <cfRule type="cellIs" dxfId="76" priority="11" operator="equal">
      <formula>$I$2</formula>
    </cfRule>
    <cfRule type="cellIs" dxfId="75" priority="10" operator="equal">
      <formula>$I$2</formula>
    </cfRule>
  </conditionalFormatting>
  <conditionalFormatting sqref="P529">
    <cfRule type="cellIs" dxfId="74" priority="7" operator="equal">
      <formula>$I$2</formula>
    </cfRule>
    <cfRule type="cellIs" dxfId="73" priority="9" operator="equal">
      <formula>"G"</formula>
    </cfRule>
    <cfRule type="cellIs" dxfId="72" priority="8" operator="equal">
      <formula>$I$2</formula>
    </cfRule>
  </conditionalFormatting>
  <conditionalFormatting sqref="P552">
    <cfRule type="cellIs" dxfId="71" priority="4" operator="equal">
      <formula>$I$2</formula>
    </cfRule>
    <cfRule type="cellIs" dxfId="70" priority="5" operator="equal">
      <formula>$I$2</formula>
    </cfRule>
    <cfRule type="cellIs" dxfId="69" priority="6" operator="equal">
      <formula>"G"</formula>
    </cfRule>
  </conditionalFormatting>
  <conditionalFormatting sqref="P628">
    <cfRule type="cellIs" dxfId="68" priority="2" operator="equal">
      <formula>"G"</formula>
    </cfRule>
  </conditionalFormatting>
  <conditionalFormatting sqref="P633">
    <cfRule type="cellIs" dxfId="67" priority="1" operator="equal">
      <formula>"G"</formula>
    </cfRule>
  </conditionalFormatting>
  <conditionalFormatting sqref="P13:BE13 P14 P15:BE18 P20:BE24 P26:BE31 P33:BE38 P41:BE43 P45:BE49 P51:BE54 P58:BE85 P90:BE100 P104:BE109 P114:BE114 P116:BE119 P120 P121:BE121 P124:BE124 P126:BE129 P131:BE131 P138:BE138 P140:BE140 P144:BE149 P151:BE157 P159:BE161 P163:BE163 P165:BE167 P169:BE170 P172:BE180 P182:BE183 P185:BE186 P188:BE188 P192:BE194 P196:BE198 P200:BE208 P209 P215:BE236 P238:BE239 P242:BE245 P247:BE256 P258:BE273 P276:BE280 P282:BE285 P287:BE290 P292:BE295 P297:BE301 P303:BE305 P307:BE308 P310:BE312 P314:BE314 P316:BE320 P322:BE332 P334:BE335 P338:BE341 P343:BE345 P346 P347:BE347 P349:BE349 P351:BE357 P358 BE358 P361:BE362 P364:BE365 P367:BE367 P369:BE369 P371:BE374 P377:BE377 P379:BE379 P381:BE388 P390:BE403 P405:BE410 P412:BE414 P416:BE421 P423:BE424 P426:BE434 P437:BE437 P439:BE441 P443:BE444 P448:BE450 P452:BE454 P456:BE464 P465 P468:BE470 P472:BE503 P505:BE506 P509:BE512 P514:BE528 P530:BE551 P554:BE561 P563:BE573 P575:BE578 P580:BE585 P587:BE591 P593:BE595 P597:BE599 P601:BE603 P605:BE605 P607:BE611 P613:BE623 P625:BE626 P629:BE632 P634:BE637 P639:BE639 P641:BE648 P651:BE652 P654:BE655 P657:BE657 P659:BE659 P661:BE664">
    <cfRule type="cellIs" dxfId="66" priority="53" operator="equal">
      <formula>$I$2</formula>
    </cfRule>
    <cfRule type="cellIs" dxfId="65" priority="54" operator="equal">
      <formula>$I$2</formula>
    </cfRule>
  </conditionalFormatting>
  <conditionalFormatting sqref="P212:BE213">
    <cfRule type="cellIs" dxfId="64" priority="34" operator="equal">
      <formula>"G"</formula>
    </cfRule>
    <cfRule type="cellIs" dxfId="63" priority="35" operator="equal">
      <formula>$I$2</formula>
    </cfRule>
    <cfRule type="cellIs" dxfId="62" priority="36" operator="equal">
      <formula>$I$2</formula>
    </cfRule>
  </conditionalFormatting>
  <printOptions horizontalCentered="1" verticalCentered="1"/>
  <pageMargins left="0.31496062992125984" right="0.31496062992125984" top="0.98425196850393704" bottom="0.78740157480314965" header="0.31496062992125984" footer="0.31496062992125984"/>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664"/>
  <sheetViews>
    <sheetView showGridLines="0" topLeftCell="A65" zoomScale="145" zoomScaleNormal="145" zoomScaleSheetLayoutView="85" workbookViewId="0">
      <selection activeCell="D74" sqref="D74"/>
    </sheetView>
  </sheetViews>
  <sheetFormatPr defaultColWidth="9.140625" defaultRowHeight="15" x14ac:dyDescent="0.25"/>
  <cols>
    <col min="1" max="1" width="15.85546875" style="305" customWidth="1"/>
    <col min="2" max="2" width="62" style="583" hidden="1" customWidth="1"/>
    <col min="3" max="3" width="63.140625" style="541" customWidth="1"/>
    <col min="4" max="4" width="9.85546875" style="542" customWidth="1"/>
    <col min="5" max="5" width="17.28515625" style="542" hidden="1" customWidth="1"/>
    <col min="6" max="7" width="14.28515625" style="543" hidden="1" customWidth="1"/>
    <col min="8" max="8" width="10.7109375" style="542" hidden="1" customWidth="1"/>
    <col min="9" max="9" width="13" style="542" hidden="1" customWidth="1"/>
    <col min="10" max="10" width="11" style="542" hidden="1" customWidth="1"/>
    <col min="11" max="11" width="13.42578125" style="543" hidden="1" customWidth="1"/>
    <col min="12" max="12" width="13.85546875" style="542" hidden="1" customWidth="1"/>
    <col min="13" max="13" width="13.28515625" style="542" hidden="1" customWidth="1"/>
    <col min="14" max="14" width="13.85546875" style="542" hidden="1" customWidth="1"/>
    <col min="15" max="15" width="12.85546875" style="542" hidden="1" customWidth="1"/>
    <col min="16" max="48" width="3.5703125" style="338" hidden="1" customWidth="1"/>
    <col min="49" max="49" width="9" style="338" hidden="1" customWidth="1"/>
    <col min="50" max="56" width="3.5703125" style="338" hidden="1" customWidth="1"/>
    <col min="57" max="57" width="3.85546875" style="338" hidden="1" customWidth="1"/>
    <col min="58" max="58" width="13.85546875" style="367" customWidth="1"/>
    <col min="59" max="59" width="9.140625" style="367"/>
    <col min="60" max="60" width="15.85546875" style="367" bestFit="1" customWidth="1"/>
    <col min="61" max="61" width="12" style="305" customWidth="1"/>
    <col min="62" max="65" width="9.140625" style="305"/>
    <col min="66" max="66" width="11.140625" style="305" bestFit="1" customWidth="1"/>
    <col min="67" max="16384" width="9.140625" style="305"/>
  </cols>
  <sheetData>
    <row r="1" spans="1:74" ht="29.25" customHeight="1" x14ac:dyDescent="0.25">
      <c r="B1" s="306"/>
      <c r="C1" s="307" t="s">
        <v>1461</v>
      </c>
      <c r="D1" s="308"/>
      <c r="E1" s="308"/>
      <c r="F1" s="309"/>
      <c r="G1" s="309"/>
      <c r="H1" s="308"/>
      <c r="I1" s="308"/>
      <c r="J1" s="308"/>
      <c r="K1" s="309"/>
      <c r="L1" s="308"/>
      <c r="M1" s="308"/>
      <c r="N1" s="308"/>
      <c r="O1" s="310"/>
      <c r="P1" s="311"/>
      <c r="Q1" s="312"/>
      <c r="R1" s="312"/>
      <c r="S1" s="312"/>
      <c r="T1" s="312"/>
      <c r="U1" s="312"/>
      <c r="V1" s="312"/>
      <c r="W1" s="312"/>
      <c r="X1" s="312"/>
      <c r="Y1" s="941" t="s">
        <v>1462</v>
      </c>
      <c r="Z1" s="942"/>
      <c r="AA1" s="942"/>
      <c r="AB1" s="942"/>
      <c r="AC1" s="942"/>
      <c r="AD1" s="942"/>
      <c r="AE1" s="943"/>
      <c r="AF1" s="312"/>
      <c r="AG1" s="312"/>
      <c r="AH1" s="312"/>
      <c r="AI1" s="312"/>
      <c r="AJ1" s="312"/>
      <c r="AK1" s="941" t="s">
        <v>1462</v>
      </c>
      <c r="AL1" s="942"/>
      <c r="AM1" s="942"/>
      <c r="AN1" s="942"/>
      <c r="AO1" s="942"/>
      <c r="AP1" s="942"/>
      <c r="AQ1" s="943"/>
      <c r="AR1" s="312"/>
      <c r="AS1" s="312"/>
      <c r="AT1" s="312"/>
      <c r="AU1" s="312"/>
      <c r="AV1" s="312"/>
      <c r="AW1" s="312"/>
      <c r="AX1" s="312"/>
      <c r="AY1" s="312"/>
      <c r="AZ1" s="312"/>
      <c r="BA1" s="312"/>
      <c r="BB1" s="312"/>
      <c r="BC1" s="312"/>
      <c r="BD1" s="312"/>
      <c r="BE1" s="312"/>
      <c r="BF1" s="941" t="s">
        <v>1462</v>
      </c>
      <c r="BG1" s="942"/>
      <c r="BH1" s="942"/>
      <c r="BI1" s="942"/>
      <c r="BJ1" s="942"/>
      <c r="BK1" s="942"/>
      <c r="BL1" s="943"/>
      <c r="BM1" s="312"/>
      <c r="BN1" s="312"/>
      <c r="BO1" s="312"/>
      <c r="BP1" s="312"/>
      <c r="BQ1" s="312"/>
      <c r="BR1" s="312"/>
      <c r="BS1" s="312"/>
      <c r="BT1" s="312"/>
      <c r="BU1" s="312"/>
      <c r="BV1" s="312"/>
    </row>
    <row r="2" spans="1:74" ht="33.6" customHeight="1" x14ac:dyDescent="0.25">
      <c r="B2" s="313" t="s">
        <v>1463</v>
      </c>
      <c r="C2" s="314" t="s">
        <v>1464</v>
      </c>
      <c r="D2" s="928" t="s">
        <v>1465</v>
      </c>
      <c r="E2" s="929"/>
      <c r="F2" s="929"/>
      <c r="G2" s="929"/>
      <c r="H2" s="929"/>
      <c r="I2" s="315">
        <v>3</v>
      </c>
      <c r="J2" s="944"/>
      <c r="K2" s="945"/>
      <c r="L2" s="946"/>
      <c r="M2" s="945"/>
      <c r="N2" s="946"/>
      <c r="O2" s="947"/>
      <c r="P2" s="316"/>
      <c r="Q2" s="948" t="s">
        <v>1466</v>
      </c>
      <c r="R2" s="948"/>
      <c r="S2" s="948"/>
      <c r="T2" s="948"/>
      <c r="U2" s="948"/>
      <c r="V2" s="948"/>
      <c r="W2" s="948"/>
      <c r="X2" s="312"/>
      <c r="Y2" s="941" t="s">
        <v>1467</v>
      </c>
      <c r="Z2" s="942"/>
      <c r="AA2" s="943"/>
      <c r="AB2" s="317"/>
      <c r="AC2" s="941" t="s">
        <v>1468</v>
      </c>
      <c r="AD2" s="942"/>
      <c r="AE2" s="943"/>
      <c r="AF2" s="318"/>
      <c r="AG2" s="318"/>
      <c r="AH2" s="318"/>
      <c r="AI2" s="318"/>
      <c r="AJ2" s="318"/>
      <c r="AK2" s="941" t="s">
        <v>1467</v>
      </c>
      <c r="AL2" s="942"/>
      <c r="AM2" s="943"/>
      <c r="AN2" s="317"/>
      <c r="AO2" s="941" t="s">
        <v>1468</v>
      </c>
      <c r="AP2" s="942"/>
      <c r="AQ2" s="943"/>
      <c r="AR2" s="318"/>
      <c r="AS2" s="934" t="s">
        <v>1469</v>
      </c>
      <c r="AT2" s="935"/>
      <c r="AU2" s="935"/>
      <c r="AV2" s="935"/>
      <c r="AW2" s="935"/>
      <c r="AX2" s="935"/>
      <c r="AY2" s="935"/>
      <c r="AZ2" s="936"/>
      <c r="BA2" s="312"/>
      <c r="BB2" s="319"/>
      <c r="BC2" s="319"/>
      <c r="BD2" s="319"/>
      <c r="BE2" s="312"/>
      <c r="BF2" s="941" t="s">
        <v>1467</v>
      </c>
      <c r="BG2" s="942"/>
      <c r="BH2" s="943"/>
      <c r="BI2" s="317"/>
      <c r="BJ2" s="941" t="s">
        <v>1468</v>
      </c>
      <c r="BK2" s="942"/>
      <c r="BL2" s="943"/>
      <c r="BM2" s="318"/>
      <c r="BN2" s="934" t="s">
        <v>1469</v>
      </c>
      <c r="BO2" s="935"/>
      <c r="BP2" s="935"/>
      <c r="BQ2" s="935"/>
      <c r="BR2" s="935"/>
      <c r="BS2" s="935"/>
      <c r="BT2" s="935"/>
      <c r="BU2" s="936"/>
      <c r="BV2" s="312"/>
    </row>
    <row r="3" spans="1:74" ht="24" customHeight="1" x14ac:dyDescent="0.25">
      <c r="B3" s="313" t="s">
        <v>1470</v>
      </c>
      <c r="C3" s="320" t="s">
        <v>1918</v>
      </c>
      <c r="D3" s="928" t="s">
        <v>1471</v>
      </c>
      <c r="E3" s="929"/>
      <c r="F3" s="929"/>
      <c r="G3" s="929"/>
      <c r="H3" s="929"/>
      <c r="I3" s="321"/>
      <c r="J3" s="322" t="s">
        <v>1472</v>
      </c>
      <c r="K3" s="323">
        <v>44411</v>
      </c>
      <c r="L3" s="323"/>
      <c r="M3" s="323"/>
      <c r="N3" s="323"/>
      <c r="O3" s="324"/>
      <c r="P3" s="325"/>
      <c r="Q3" s="937" t="s">
        <v>1473</v>
      </c>
      <c r="R3" s="937"/>
      <c r="S3" s="937"/>
      <c r="T3" s="937"/>
      <c r="U3" s="937"/>
      <c r="V3" s="937"/>
      <c r="W3" s="937"/>
      <c r="X3" s="312"/>
      <c r="Y3" s="938" t="s">
        <v>1474</v>
      </c>
      <c r="Z3" s="939"/>
      <c r="AA3" s="940"/>
      <c r="AB3" s="317"/>
      <c r="AC3" s="938" t="s">
        <v>1474</v>
      </c>
      <c r="AD3" s="939"/>
      <c r="AE3" s="940"/>
      <c r="AF3" s="326"/>
      <c r="AG3" s="326"/>
      <c r="AH3" s="318"/>
      <c r="AI3" s="318"/>
      <c r="AJ3" s="318"/>
      <c r="AK3" s="938" t="s">
        <v>1474</v>
      </c>
      <c r="AL3" s="939"/>
      <c r="AM3" s="940"/>
      <c r="AN3" s="317"/>
      <c r="AO3" s="938" t="s">
        <v>1474</v>
      </c>
      <c r="AP3" s="939"/>
      <c r="AQ3" s="940"/>
      <c r="AR3" s="326"/>
      <c r="AS3" s="327"/>
      <c r="AT3" s="931" t="s">
        <v>1475</v>
      </c>
      <c r="AU3" s="931"/>
      <c r="AV3" s="931"/>
      <c r="AW3" s="931"/>
      <c r="AX3" s="931"/>
      <c r="AY3" s="931"/>
      <c r="AZ3" s="931"/>
      <c r="BA3" s="312"/>
      <c r="BB3" s="328"/>
      <c r="BC3" s="328"/>
      <c r="BD3" s="328"/>
      <c r="BE3" s="312"/>
      <c r="BF3" s="938" t="s">
        <v>1474</v>
      </c>
      <c r="BG3" s="939"/>
      <c r="BH3" s="940"/>
      <c r="BI3" s="317"/>
      <c r="BJ3" s="938" t="s">
        <v>1476</v>
      </c>
      <c r="BK3" s="939"/>
      <c r="BL3" s="940"/>
      <c r="BM3" s="326"/>
      <c r="BN3" s="327"/>
      <c r="BO3" s="931" t="s">
        <v>1475</v>
      </c>
      <c r="BP3" s="931"/>
      <c r="BQ3" s="931"/>
      <c r="BR3" s="931"/>
      <c r="BS3" s="931"/>
      <c r="BT3" s="931"/>
      <c r="BU3" s="931"/>
      <c r="BV3" s="312"/>
    </row>
    <row r="4" spans="1:74" ht="24" customHeight="1" x14ac:dyDescent="0.25">
      <c r="B4" s="313" t="s">
        <v>1477</v>
      </c>
      <c r="C4" s="329" t="s">
        <v>1478</v>
      </c>
      <c r="D4" s="928" t="s">
        <v>1479</v>
      </c>
      <c r="E4" s="929"/>
      <c r="F4" s="929"/>
      <c r="G4" s="929"/>
      <c r="H4" s="929"/>
      <c r="I4" s="321"/>
      <c r="J4" s="330"/>
      <c r="K4" s="331"/>
      <c r="L4" s="331"/>
      <c r="M4" s="331"/>
      <c r="N4" s="331"/>
      <c r="O4" s="332"/>
      <c r="P4" s="325"/>
      <c r="Q4" s="930" t="s">
        <v>1480</v>
      </c>
      <c r="R4" s="930"/>
      <c r="S4" s="930"/>
      <c r="T4" s="930"/>
      <c r="U4" s="930"/>
      <c r="V4" s="930"/>
      <c r="W4" s="930"/>
      <c r="X4" s="312"/>
      <c r="Y4" s="333" t="s">
        <v>1016</v>
      </c>
      <c r="Z4" s="334" t="s">
        <v>1343</v>
      </c>
      <c r="AA4" s="335" t="s">
        <v>1356</v>
      </c>
      <c r="AB4" s="317"/>
      <c r="AC4" s="336" t="s">
        <v>1016</v>
      </c>
      <c r="AD4" s="334" t="s">
        <v>1343</v>
      </c>
      <c r="AE4" s="335" t="s">
        <v>1356</v>
      </c>
      <c r="AF4" s="326"/>
      <c r="AG4" s="337"/>
      <c r="AH4" s="318"/>
      <c r="AI4" s="318"/>
      <c r="AJ4" s="318"/>
      <c r="AK4" s="333" t="s">
        <v>1016</v>
      </c>
      <c r="AL4" s="334" t="s">
        <v>1343</v>
      </c>
      <c r="AM4" s="335" t="s">
        <v>1356</v>
      </c>
      <c r="AN4" s="317"/>
      <c r="AO4" s="336" t="s">
        <v>1016</v>
      </c>
      <c r="AP4" s="334" t="s">
        <v>1343</v>
      </c>
      <c r="AQ4" s="335" t="s">
        <v>1356</v>
      </c>
      <c r="AR4" s="326"/>
      <c r="AS4" s="334"/>
      <c r="AT4" s="931" t="s">
        <v>1481</v>
      </c>
      <c r="AU4" s="931"/>
      <c r="AV4" s="931"/>
      <c r="AW4" s="931"/>
      <c r="AX4" s="931"/>
      <c r="AY4" s="931"/>
      <c r="AZ4" s="931"/>
      <c r="BB4" s="328"/>
      <c r="BC4" s="328"/>
      <c r="BD4" s="328"/>
      <c r="BE4" s="312"/>
      <c r="BF4" s="333" t="s">
        <v>1016</v>
      </c>
      <c r="BG4" s="334" t="s">
        <v>1343</v>
      </c>
      <c r="BH4" s="335" t="s">
        <v>1356</v>
      </c>
      <c r="BI4" s="317"/>
      <c r="BJ4" s="336" t="s">
        <v>1016</v>
      </c>
      <c r="BK4" s="334" t="s">
        <v>1343</v>
      </c>
      <c r="BL4" s="335" t="s">
        <v>1356</v>
      </c>
      <c r="BM4" s="326"/>
      <c r="BN4" s="334"/>
      <c r="BO4" s="931" t="s">
        <v>1481</v>
      </c>
      <c r="BP4" s="931"/>
      <c r="BQ4" s="931"/>
      <c r="BR4" s="931"/>
      <c r="BS4" s="931"/>
      <c r="BT4" s="931"/>
      <c r="BU4" s="931"/>
      <c r="BV4" s="338"/>
    </row>
    <row r="5" spans="1:74" ht="24" customHeight="1" x14ac:dyDescent="0.25">
      <c r="B5" s="339" t="s">
        <v>1482</v>
      </c>
      <c r="C5" s="314" t="s">
        <v>1483</v>
      </c>
      <c r="D5" s="340"/>
      <c r="E5" s="341"/>
      <c r="F5" s="342"/>
      <c r="G5" s="342"/>
      <c r="H5" s="343"/>
      <c r="I5" s="932"/>
      <c r="J5" s="932"/>
      <c r="K5" s="344"/>
      <c r="L5" s="345"/>
      <c r="M5" s="345"/>
      <c r="N5" s="345"/>
      <c r="O5" s="346"/>
      <c r="P5" s="325"/>
      <c r="Q5" s="933" t="s">
        <v>1484</v>
      </c>
      <c r="R5" s="933"/>
      <c r="S5" s="933"/>
      <c r="T5" s="933"/>
      <c r="U5" s="933"/>
      <c r="V5" s="933"/>
      <c r="W5" s="933"/>
      <c r="X5" s="312"/>
      <c r="Y5" s="347" t="s">
        <v>1485</v>
      </c>
      <c r="Z5" s="348" t="s">
        <v>1486</v>
      </c>
      <c r="AA5" s="349" t="s">
        <v>1487</v>
      </c>
      <c r="AB5" s="317"/>
      <c r="AC5" s="347" t="s">
        <v>1488</v>
      </c>
      <c r="AD5" s="348" t="s">
        <v>1489</v>
      </c>
      <c r="AE5" s="349" t="s">
        <v>1490</v>
      </c>
      <c r="AF5" s="326"/>
      <c r="AG5" s="350"/>
      <c r="AH5" s="318"/>
      <c r="AI5" s="318"/>
      <c r="AJ5" s="318"/>
      <c r="AK5" s="347" t="s">
        <v>1485</v>
      </c>
      <c r="AL5" s="348" t="s">
        <v>1486</v>
      </c>
      <c r="AM5" s="349" t="s">
        <v>1487</v>
      </c>
      <c r="AN5" s="317"/>
      <c r="AO5" s="347" t="s">
        <v>1488</v>
      </c>
      <c r="AP5" s="348" t="s">
        <v>1489</v>
      </c>
      <c r="AQ5" s="349" t="s">
        <v>1490</v>
      </c>
      <c r="AR5" s="326"/>
      <c r="AS5" s="349"/>
      <c r="AT5" s="931" t="s">
        <v>1491</v>
      </c>
      <c r="AU5" s="931"/>
      <c r="AV5" s="931"/>
      <c r="AW5" s="931"/>
      <c r="AX5" s="931"/>
      <c r="AY5" s="931"/>
      <c r="AZ5" s="931"/>
      <c r="BA5" s="312"/>
      <c r="BB5" s="328"/>
      <c r="BC5" s="328"/>
      <c r="BD5" s="328"/>
      <c r="BE5" s="312"/>
      <c r="BF5" s="347" t="s">
        <v>1492</v>
      </c>
      <c r="BG5" s="348" t="s">
        <v>1493</v>
      </c>
      <c r="BH5" s="349" t="s">
        <v>1490</v>
      </c>
      <c r="BI5" s="317"/>
      <c r="BJ5" s="347" t="s">
        <v>1494</v>
      </c>
      <c r="BK5" s="348" t="s">
        <v>1487</v>
      </c>
      <c r="BL5" s="349" t="s">
        <v>1495</v>
      </c>
      <c r="BM5" s="326"/>
      <c r="BN5" s="349"/>
      <c r="BO5" s="931" t="s">
        <v>1491</v>
      </c>
      <c r="BP5" s="931"/>
      <c r="BQ5" s="931"/>
      <c r="BR5" s="931"/>
      <c r="BS5" s="931"/>
      <c r="BT5" s="931"/>
      <c r="BU5" s="931"/>
      <c r="BV5" s="312"/>
    </row>
    <row r="6" spans="1:74" ht="34.5" customHeight="1" x14ac:dyDescent="0.25">
      <c r="B6" s="339" t="s">
        <v>1496</v>
      </c>
      <c r="C6" s="351" t="s">
        <v>1497</v>
      </c>
      <c r="D6" s="352" t="s">
        <v>1178</v>
      </c>
      <c r="E6" s="914" t="s">
        <v>1498</v>
      </c>
      <c r="F6" s="353"/>
      <c r="G6" s="353"/>
      <c r="H6" s="916" t="s">
        <v>1499</v>
      </c>
      <c r="I6" s="917"/>
      <c r="J6" s="917"/>
      <c r="K6" s="354"/>
      <c r="L6" s="918" t="s">
        <v>1500</v>
      </c>
      <c r="M6" s="919"/>
      <c r="N6" s="920"/>
      <c r="O6" s="924" t="s">
        <v>1501</v>
      </c>
      <c r="P6" s="311"/>
      <c r="Q6" s="927" t="s">
        <v>1502</v>
      </c>
      <c r="R6" s="927"/>
      <c r="S6" s="927"/>
      <c r="T6" s="927"/>
      <c r="U6" s="927"/>
      <c r="V6" s="927"/>
      <c r="W6" s="927"/>
      <c r="X6" s="312"/>
      <c r="Y6" s="900" t="s">
        <v>1495</v>
      </c>
      <c r="Z6" s="901"/>
      <c r="AA6" s="902"/>
      <c r="AB6" s="317"/>
      <c r="AC6" s="900" t="s">
        <v>1503</v>
      </c>
      <c r="AD6" s="901"/>
      <c r="AE6" s="902"/>
      <c r="AF6" s="326"/>
      <c r="AG6" s="355"/>
      <c r="AH6" s="909" t="s">
        <v>1504</v>
      </c>
      <c r="AI6" s="909"/>
      <c r="AJ6" s="319"/>
      <c r="AK6" s="900" t="s">
        <v>1495</v>
      </c>
      <c r="AL6" s="901"/>
      <c r="AM6" s="902"/>
      <c r="AN6" s="317"/>
      <c r="AO6" s="900" t="s">
        <v>1503</v>
      </c>
      <c r="AP6" s="901"/>
      <c r="AQ6" s="902"/>
      <c r="AR6" s="326"/>
      <c r="AS6" s="355"/>
      <c r="AT6" s="910" t="s">
        <v>1504</v>
      </c>
      <c r="AU6" s="910"/>
      <c r="AV6" s="319"/>
      <c r="AW6" s="356" t="s">
        <v>1505</v>
      </c>
      <c r="AX6" s="907" t="s">
        <v>1506</v>
      </c>
      <c r="AY6" s="907"/>
      <c r="AZ6" s="907"/>
      <c r="BA6" s="907"/>
      <c r="BB6" s="907"/>
      <c r="BC6" s="907"/>
      <c r="BD6" s="907"/>
      <c r="BE6" s="907"/>
      <c r="BF6" s="900" t="s">
        <v>1503</v>
      </c>
      <c r="BG6" s="901"/>
      <c r="BH6" s="902"/>
      <c r="BI6" s="317"/>
      <c r="BJ6" s="900" t="s">
        <v>1507</v>
      </c>
      <c r="BK6" s="901"/>
      <c r="BL6" s="902"/>
      <c r="BM6" s="326"/>
      <c r="BN6" s="355"/>
      <c r="BO6" s="910" t="s">
        <v>1504</v>
      </c>
      <c r="BP6" s="910"/>
      <c r="BQ6" s="355"/>
      <c r="BR6" s="910" t="s">
        <v>1504</v>
      </c>
      <c r="BS6" s="910"/>
      <c r="BT6" s="903" t="s">
        <v>1508</v>
      </c>
      <c r="BU6" s="903"/>
      <c r="BV6" s="903"/>
    </row>
    <row r="7" spans="1:74" ht="75.75" customHeight="1" x14ac:dyDescent="0.25">
      <c r="B7" s="357" t="s">
        <v>1509</v>
      </c>
      <c r="C7" s="358">
        <v>42</v>
      </c>
      <c r="D7" s="359" t="s">
        <v>1510</v>
      </c>
      <c r="E7" s="915"/>
      <c r="F7" s="360"/>
      <c r="G7" s="360"/>
      <c r="H7" s="361" t="s">
        <v>1511</v>
      </c>
      <c r="I7" s="362" t="s">
        <v>1512</v>
      </c>
      <c r="J7" s="904" t="s">
        <v>1513</v>
      </c>
      <c r="K7" s="363"/>
      <c r="L7" s="921"/>
      <c r="M7" s="922"/>
      <c r="N7" s="923"/>
      <c r="O7" s="925"/>
      <c r="P7" s="364"/>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c r="AW7" s="366" t="s">
        <v>1514</v>
      </c>
      <c r="AX7" s="907" t="s">
        <v>1515</v>
      </c>
      <c r="AY7" s="907"/>
      <c r="AZ7" s="907"/>
      <c r="BA7" s="907"/>
      <c r="BB7" s="907"/>
      <c r="BC7" s="907"/>
      <c r="BD7" s="907"/>
      <c r="BE7" s="907"/>
    </row>
    <row r="8" spans="1:74" ht="15" customHeight="1" x14ac:dyDescent="0.25">
      <c r="B8" s="891" t="s">
        <v>1516</v>
      </c>
      <c r="C8" s="892" t="s">
        <v>1517</v>
      </c>
      <c r="D8" s="368" t="s">
        <v>1518</v>
      </c>
      <c r="E8" s="369" t="s">
        <v>1519</v>
      </c>
      <c r="F8" s="370"/>
      <c r="G8" s="370"/>
      <c r="H8" s="361" t="s">
        <v>1520</v>
      </c>
      <c r="I8" s="371" t="s">
        <v>1520</v>
      </c>
      <c r="J8" s="905"/>
      <c r="K8" s="372"/>
      <c r="L8" s="893" t="s">
        <v>1520</v>
      </c>
      <c r="M8" s="373"/>
      <c r="N8" s="895" t="s">
        <v>1513</v>
      </c>
      <c r="O8" s="925"/>
      <c r="P8" s="897" t="s">
        <v>1521</v>
      </c>
      <c r="Q8" s="898"/>
      <c r="R8" s="898"/>
      <c r="S8" s="898"/>
      <c r="T8" s="898"/>
      <c r="U8" s="898"/>
      <c r="V8" s="898"/>
      <c r="W8" s="898"/>
      <c r="X8" s="898"/>
      <c r="Y8" s="898"/>
      <c r="Z8" s="898"/>
      <c r="AA8" s="898"/>
      <c r="AB8" s="898"/>
      <c r="AC8" s="898"/>
      <c r="AD8" s="898"/>
      <c r="AE8" s="898"/>
      <c r="AF8" s="898"/>
      <c r="AG8" s="898"/>
      <c r="AH8" s="898"/>
      <c r="AI8" s="899"/>
      <c r="AJ8" s="911" t="s">
        <v>1522</v>
      </c>
      <c r="AK8" s="912"/>
      <c r="AL8" s="912"/>
      <c r="AM8" s="912"/>
      <c r="AN8" s="912"/>
      <c r="AO8" s="912"/>
      <c r="AP8" s="912"/>
      <c r="AQ8" s="913"/>
      <c r="AR8" s="898" t="s">
        <v>1523</v>
      </c>
      <c r="AS8" s="898"/>
      <c r="AT8" s="898"/>
      <c r="AU8" s="898"/>
      <c r="AV8" s="898"/>
      <c r="AW8" s="898"/>
      <c r="AX8" s="898"/>
      <c r="AY8" s="898"/>
      <c r="AZ8" s="898"/>
      <c r="BA8" s="898"/>
      <c r="BB8" s="898"/>
      <c r="BC8" s="898"/>
      <c r="BD8" s="898"/>
      <c r="BE8" s="908"/>
    </row>
    <row r="9" spans="1:74" x14ac:dyDescent="0.25">
      <c r="B9" s="891"/>
      <c r="C9" s="892"/>
      <c r="D9" s="374" t="s">
        <v>1524</v>
      </c>
      <c r="E9" s="375" t="s">
        <v>1525</v>
      </c>
      <c r="F9" s="376"/>
      <c r="G9" s="376"/>
      <c r="H9" s="377" t="s">
        <v>1526</v>
      </c>
      <c r="I9" s="378"/>
      <c r="J9" s="906"/>
      <c r="K9" s="379"/>
      <c r="L9" s="894"/>
      <c r="M9" s="380"/>
      <c r="N9" s="896"/>
      <c r="O9" s="925"/>
      <c r="P9" s="381">
        <v>1</v>
      </c>
      <c r="Q9" s="381">
        <v>2</v>
      </c>
      <c r="R9" s="381">
        <v>3</v>
      </c>
      <c r="S9" s="381">
        <v>4</v>
      </c>
      <c r="T9" s="381">
        <v>5</v>
      </c>
      <c r="U9" s="381">
        <v>6</v>
      </c>
      <c r="V9" s="381">
        <v>7</v>
      </c>
      <c r="W9" s="381">
        <v>8</v>
      </c>
      <c r="X9" s="381">
        <v>9</v>
      </c>
      <c r="Y9" s="381">
        <v>10</v>
      </c>
      <c r="Z9" s="381">
        <v>11</v>
      </c>
      <c r="AA9" s="382">
        <v>12</v>
      </c>
      <c r="AB9" s="382">
        <v>13</v>
      </c>
      <c r="AC9" s="381">
        <v>14</v>
      </c>
      <c r="AD9" s="381">
        <v>15</v>
      </c>
      <c r="AE9" s="381">
        <v>16</v>
      </c>
      <c r="AF9" s="381">
        <v>17</v>
      </c>
      <c r="AG9" s="381">
        <v>18</v>
      </c>
      <c r="AH9" s="381">
        <v>19</v>
      </c>
      <c r="AI9" s="383">
        <v>20</v>
      </c>
      <c r="AJ9" s="384">
        <v>1</v>
      </c>
      <c r="AK9" s="385">
        <v>2</v>
      </c>
      <c r="AL9" s="385">
        <v>3</v>
      </c>
      <c r="AM9" s="385">
        <v>4</v>
      </c>
      <c r="AN9" s="385">
        <v>5</v>
      </c>
      <c r="AO9" s="385">
        <v>6</v>
      </c>
      <c r="AP9" s="385">
        <v>7</v>
      </c>
      <c r="AQ9" s="386">
        <v>8</v>
      </c>
      <c r="AR9" s="387">
        <v>1</v>
      </c>
      <c r="AS9" s="381">
        <v>2</v>
      </c>
      <c r="AT9" s="381">
        <v>3</v>
      </c>
      <c r="AU9" s="381">
        <v>4</v>
      </c>
      <c r="AV9" s="381">
        <v>5</v>
      </c>
      <c r="AW9" s="381">
        <v>6</v>
      </c>
      <c r="AX9" s="381">
        <v>7</v>
      </c>
      <c r="AY9" s="381">
        <v>8</v>
      </c>
      <c r="AZ9" s="381">
        <v>9</v>
      </c>
      <c r="BA9" s="381">
        <v>10</v>
      </c>
      <c r="BB9" s="381">
        <v>11</v>
      </c>
      <c r="BC9" s="381">
        <v>12</v>
      </c>
      <c r="BD9" s="381">
        <v>13</v>
      </c>
      <c r="BE9" s="382">
        <v>14</v>
      </c>
    </row>
    <row r="10" spans="1:74" ht="24" customHeight="1" x14ac:dyDescent="0.25">
      <c r="B10" s="388"/>
      <c r="C10" s="389" t="s">
        <v>1527</v>
      </c>
      <c r="D10" s="390"/>
      <c r="E10" s="391">
        <v>100.00000000000011</v>
      </c>
      <c r="F10" s="392">
        <v>19.308799817758292</v>
      </c>
      <c r="G10" s="392"/>
      <c r="H10" s="393">
        <v>19.308799817758292</v>
      </c>
      <c r="I10" s="394"/>
      <c r="J10" s="394"/>
      <c r="K10" s="392">
        <v>6.6348161353022794</v>
      </c>
      <c r="L10" s="395">
        <v>6.6348161353022794</v>
      </c>
      <c r="M10" s="392">
        <v>25.943535107719057</v>
      </c>
      <c r="N10" s="395">
        <v>25.943535107719057</v>
      </c>
      <c r="O10" s="926"/>
      <c r="P10" s="396"/>
      <c r="Q10" s="396"/>
      <c r="R10" s="396"/>
      <c r="S10" s="396"/>
      <c r="T10" s="396"/>
      <c r="U10" s="396"/>
      <c r="V10" s="396"/>
      <c r="W10" s="396"/>
      <c r="X10" s="396"/>
      <c r="Y10" s="396"/>
      <c r="Z10" s="396"/>
      <c r="AA10" s="396"/>
      <c r="AB10" s="396"/>
      <c r="AC10" s="396"/>
      <c r="AD10" s="396"/>
      <c r="AE10" s="396"/>
      <c r="AF10" s="396"/>
      <c r="AG10" s="396"/>
      <c r="AH10" s="396"/>
      <c r="AI10" s="397"/>
      <c r="AJ10" s="398"/>
      <c r="AK10" s="399"/>
      <c r="AL10" s="399"/>
      <c r="AM10" s="399"/>
      <c r="AN10" s="399"/>
      <c r="AO10" s="399"/>
      <c r="AP10" s="399"/>
      <c r="AQ10" s="400"/>
      <c r="AR10" s="396"/>
      <c r="AS10" s="396"/>
      <c r="AT10" s="396"/>
      <c r="AU10" s="396"/>
      <c r="AV10" s="396"/>
      <c r="AW10" s="396"/>
      <c r="AX10" s="396"/>
      <c r="AY10" s="396"/>
      <c r="AZ10" s="396"/>
      <c r="BA10" s="396"/>
      <c r="BB10" s="396"/>
      <c r="BC10" s="396"/>
      <c r="BD10" s="396"/>
      <c r="BE10" s="396"/>
    </row>
    <row r="11" spans="1:74" ht="48" customHeight="1" x14ac:dyDescent="0.25">
      <c r="B11" s="401" t="s">
        <v>1528</v>
      </c>
      <c r="C11" s="402" t="s">
        <v>1529</v>
      </c>
      <c r="D11" s="403"/>
      <c r="E11" s="403"/>
      <c r="F11" s="404"/>
      <c r="G11" s="404"/>
      <c r="H11" s="403"/>
      <c r="I11" s="403"/>
      <c r="J11" s="403"/>
      <c r="K11" s="404"/>
      <c r="L11" s="403"/>
      <c r="M11" s="404"/>
      <c r="N11" s="403"/>
      <c r="O11" s="405"/>
      <c r="P11" s="406"/>
      <c r="Q11" s="406"/>
      <c r="R11" s="406"/>
      <c r="S11" s="406"/>
      <c r="T11" s="406"/>
      <c r="U11" s="406"/>
      <c r="V11" s="406"/>
      <c r="W11" s="406"/>
      <c r="X11" s="406"/>
      <c r="Y11" s="406"/>
      <c r="Z11" s="406"/>
      <c r="AA11" s="406"/>
      <c r="AB11" s="406"/>
      <c r="AC11" s="406"/>
      <c r="AD11" s="406"/>
      <c r="AE11" s="406"/>
      <c r="AF11" s="406"/>
      <c r="AG11" s="406"/>
      <c r="AH11" s="406"/>
      <c r="AI11" s="407"/>
      <c r="AJ11" s="408"/>
      <c r="AK11" s="409"/>
      <c r="AL11" s="409"/>
      <c r="AM11" s="409"/>
      <c r="AN11" s="409"/>
      <c r="AO11" s="409"/>
      <c r="AP11" s="409"/>
      <c r="AQ11" s="410"/>
      <c r="AR11" s="406"/>
      <c r="AS11" s="406"/>
      <c r="AT11" s="406"/>
      <c r="AU11" s="406"/>
      <c r="AV11" s="406"/>
      <c r="AW11" s="406"/>
      <c r="AX11" s="406"/>
      <c r="AY11" s="406"/>
      <c r="AZ11" s="406"/>
      <c r="BA11" s="406"/>
      <c r="BB11" s="406"/>
      <c r="BC11" s="406"/>
      <c r="BD11" s="406"/>
      <c r="BE11" s="406"/>
      <c r="BF11" s="411" t="s">
        <v>1530</v>
      </c>
      <c r="BG11" s="412" t="s">
        <v>1531</v>
      </c>
    </row>
    <row r="12" spans="1:74" s="413" customFormat="1" ht="30" x14ac:dyDescent="0.25">
      <c r="A12" s="401" t="s">
        <v>1532</v>
      </c>
      <c r="B12" s="413" t="s">
        <v>1533</v>
      </c>
      <c r="C12" s="414" t="s">
        <v>85</v>
      </c>
      <c r="D12" s="415"/>
      <c r="E12" s="391"/>
      <c r="F12" s="392"/>
      <c r="G12" s="392"/>
      <c r="H12" s="416"/>
      <c r="I12" s="416"/>
      <c r="J12" s="416"/>
      <c r="K12" s="417"/>
      <c r="L12" s="416"/>
      <c r="M12" s="417"/>
      <c r="N12" s="416"/>
      <c r="O12" s="418"/>
      <c r="P12" s="419"/>
      <c r="Q12" s="419"/>
      <c r="R12" s="419"/>
      <c r="S12" s="419"/>
      <c r="T12" s="419"/>
      <c r="U12" s="419"/>
      <c r="V12" s="419"/>
      <c r="W12" s="419"/>
      <c r="X12" s="419"/>
      <c r="Y12" s="419"/>
      <c r="Z12" s="419"/>
      <c r="AA12" s="419"/>
      <c r="AB12" s="419"/>
      <c r="AC12" s="419"/>
      <c r="AD12" s="419"/>
      <c r="AE12" s="419"/>
      <c r="AF12" s="419"/>
      <c r="AG12" s="419"/>
      <c r="AH12" s="419"/>
      <c r="AI12" s="420"/>
      <c r="AJ12" s="421"/>
      <c r="AK12" s="419"/>
      <c r="AL12" s="419"/>
      <c r="AM12" s="419"/>
      <c r="AN12" s="419"/>
      <c r="AO12" s="419"/>
      <c r="AP12" s="419"/>
      <c r="AQ12" s="420"/>
      <c r="AR12" s="422"/>
      <c r="AS12" s="419"/>
      <c r="AT12" s="419"/>
      <c r="AU12" s="419"/>
      <c r="AV12" s="419"/>
      <c r="AW12" s="419"/>
      <c r="AX12" s="419"/>
      <c r="AY12" s="419"/>
      <c r="AZ12" s="419"/>
      <c r="BA12" s="419"/>
      <c r="BB12" s="419"/>
      <c r="BC12" s="419"/>
      <c r="BD12" s="419"/>
      <c r="BE12" s="419"/>
      <c r="BF12" s="423" t="s">
        <v>1534</v>
      </c>
      <c r="BG12" s="424" t="s">
        <v>1531</v>
      </c>
      <c r="BH12" s="424" t="s">
        <v>1535</v>
      </c>
      <c r="BI12" s="424" t="s">
        <v>1536</v>
      </c>
      <c r="BJ12" s="423" t="s">
        <v>1537</v>
      </c>
      <c r="BK12" s="424" t="s">
        <v>1538</v>
      </c>
      <c r="BL12" s="423" t="s">
        <v>1539</v>
      </c>
      <c r="BM12" s="423" t="s">
        <v>1540</v>
      </c>
      <c r="BN12" s="423"/>
    </row>
    <row r="13" spans="1:74" ht="75" x14ac:dyDescent="0.25">
      <c r="A13" s="425">
        <v>20212</v>
      </c>
      <c r="B13" s="426" t="s">
        <v>95</v>
      </c>
      <c r="C13" s="426" t="s">
        <v>95</v>
      </c>
      <c r="D13" s="427">
        <v>42</v>
      </c>
      <c r="E13" s="428">
        <v>0.32660185033248823</v>
      </c>
      <c r="F13" s="429">
        <v>0.32660185033248823</v>
      </c>
      <c r="G13" s="429" t="s">
        <v>19</v>
      </c>
      <c r="H13" s="430">
        <v>42</v>
      </c>
      <c r="I13" s="430">
        <v>0</v>
      </c>
      <c r="J13" s="430">
        <v>42</v>
      </c>
      <c r="K13" s="431">
        <v>0</v>
      </c>
      <c r="L13" s="430">
        <v>0</v>
      </c>
      <c r="M13" s="431">
        <v>0.32660185033248823</v>
      </c>
      <c r="N13" s="430">
        <v>100</v>
      </c>
      <c r="O13" s="432">
        <v>0.32660185033248823</v>
      </c>
      <c r="P13" s="433">
        <v>1</v>
      </c>
      <c r="Q13" s="433">
        <v>1</v>
      </c>
      <c r="R13" s="433">
        <v>1</v>
      </c>
      <c r="S13" s="433">
        <v>1</v>
      </c>
      <c r="T13" s="433">
        <v>1</v>
      </c>
      <c r="U13" s="433">
        <v>1</v>
      </c>
      <c r="V13" s="433">
        <v>1</v>
      </c>
      <c r="W13" s="433">
        <v>1</v>
      </c>
      <c r="X13" s="433">
        <v>1</v>
      </c>
      <c r="Y13" s="433">
        <v>1</v>
      </c>
      <c r="Z13" s="433">
        <v>1</v>
      </c>
      <c r="AA13" s="433">
        <v>1</v>
      </c>
      <c r="AB13" s="433">
        <v>1</v>
      </c>
      <c r="AC13" s="433">
        <v>1</v>
      </c>
      <c r="AD13" s="433">
        <v>1</v>
      </c>
      <c r="AE13" s="433">
        <v>1</v>
      </c>
      <c r="AF13" s="433">
        <v>1</v>
      </c>
      <c r="AG13" s="433">
        <v>1</v>
      </c>
      <c r="AH13" s="433">
        <v>1</v>
      </c>
      <c r="AI13" s="433">
        <v>1</v>
      </c>
      <c r="AJ13" s="433">
        <v>1</v>
      </c>
      <c r="AK13" s="433">
        <v>1</v>
      </c>
      <c r="AL13" s="433">
        <v>1</v>
      </c>
      <c r="AM13" s="433">
        <v>1</v>
      </c>
      <c r="AN13" s="433">
        <v>1</v>
      </c>
      <c r="AO13" s="433">
        <v>1</v>
      </c>
      <c r="AP13" s="433">
        <v>1</v>
      </c>
      <c r="AQ13" s="433">
        <v>1</v>
      </c>
      <c r="AR13" s="433">
        <v>1</v>
      </c>
      <c r="AS13" s="433">
        <v>1</v>
      </c>
      <c r="AT13" s="433">
        <v>1</v>
      </c>
      <c r="AU13" s="433">
        <v>1</v>
      </c>
      <c r="AV13" s="433">
        <v>1</v>
      </c>
      <c r="AW13" s="433">
        <v>1</v>
      </c>
      <c r="AX13" s="433">
        <v>1</v>
      </c>
      <c r="AY13" s="433">
        <v>1</v>
      </c>
      <c r="AZ13" s="433">
        <v>1</v>
      </c>
      <c r="BA13" s="433">
        <v>1</v>
      </c>
      <c r="BB13" s="433">
        <v>1</v>
      </c>
      <c r="BC13" s="433">
        <v>1</v>
      </c>
      <c r="BD13" s="433">
        <v>1</v>
      </c>
      <c r="BE13" s="433">
        <v>1</v>
      </c>
      <c r="BF13" s="584">
        <v>60</v>
      </c>
      <c r="BG13" s="435" t="s">
        <v>37</v>
      </c>
      <c r="BH13" s="436">
        <v>60</v>
      </c>
      <c r="BI13" s="436">
        <v>60</v>
      </c>
      <c r="BJ13" s="436">
        <v>42</v>
      </c>
      <c r="BK13" s="436">
        <v>0</v>
      </c>
      <c r="BL13" s="436">
        <v>0</v>
      </c>
      <c r="BM13" s="436">
        <v>42</v>
      </c>
      <c r="BN13" s="436">
        <v>42</v>
      </c>
    </row>
    <row r="14" spans="1:74" ht="30" x14ac:dyDescent="0.25">
      <c r="A14" s="437"/>
      <c r="B14" s="426"/>
      <c r="C14" s="438" t="s">
        <v>1541</v>
      </c>
      <c r="D14" s="427"/>
      <c r="E14" s="428"/>
      <c r="F14" s="429"/>
      <c r="G14" s="429"/>
      <c r="H14" s="430"/>
      <c r="I14" s="430"/>
      <c r="J14" s="430"/>
      <c r="K14" s="431"/>
      <c r="L14" s="430"/>
      <c r="M14" s="431"/>
      <c r="N14" s="430"/>
      <c r="O14" s="432"/>
      <c r="P14" s="870" t="s">
        <v>1542</v>
      </c>
      <c r="Q14" s="871"/>
      <c r="R14" s="871"/>
      <c r="S14" s="871"/>
      <c r="T14" s="871"/>
      <c r="U14" s="871"/>
      <c r="V14" s="871"/>
      <c r="W14" s="871"/>
      <c r="X14" s="871"/>
      <c r="Y14" s="871"/>
      <c r="Z14" s="871"/>
      <c r="AA14" s="871"/>
      <c r="AB14" s="871"/>
      <c r="AC14" s="871"/>
      <c r="AD14" s="871"/>
      <c r="AE14" s="871"/>
      <c r="AF14" s="871"/>
      <c r="AG14" s="871"/>
      <c r="AH14" s="871"/>
      <c r="AI14" s="871"/>
      <c r="AJ14" s="871"/>
      <c r="AK14" s="871"/>
      <c r="AL14" s="871"/>
      <c r="AM14" s="871"/>
      <c r="AN14" s="871"/>
      <c r="AO14" s="871"/>
      <c r="AP14" s="871"/>
      <c r="AQ14" s="871"/>
      <c r="AR14" s="871"/>
      <c r="AS14" s="871"/>
      <c r="AT14" s="871"/>
      <c r="AU14" s="871"/>
      <c r="AV14" s="871"/>
      <c r="AW14" s="871"/>
      <c r="AX14" s="871"/>
      <c r="AY14" s="871"/>
      <c r="AZ14" s="871"/>
      <c r="BA14" s="871"/>
      <c r="BB14" s="871"/>
      <c r="BC14" s="871"/>
      <c r="BD14" s="871"/>
      <c r="BE14" s="872"/>
      <c r="BF14" s="584">
        <v>30</v>
      </c>
      <c r="BG14" s="439" t="s">
        <v>160</v>
      </c>
      <c r="BH14" s="436"/>
      <c r="BI14" s="436"/>
      <c r="BJ14" s="436"/>
      <c r="BK14" s="436"/>
      <c r="BL14" s="436"/>
      <c r="BM14" s="436"/>
      <c r="BN14" s="436"/>
    </row>
    <row r="15" spans="1:74" ht="30" x14ac:dyDescent="0.25">
      <c r="A15" s="425">
        <v>20302</v>
      </c>
      <c r="B15" s="426" t="s">
        <v>1543</v>
      </c>
      <c r="C15" s="426" t="s">
        <v>1543</v>
      </c>
      <c r="D15" s="427">
        <v>42</v>
      </c>
      <c r="E15" s="428">
        <v>6.5266270755326899E-2</v>
      </c>
      <c r="F15" s="429">
        <v>6.5266270755326899E-2</v>
      </c>
      <c r="G15" s="429" t="s">
        <v>19</v>
      </c>
      <c r="H15" s="430">
        <v>42</v>
      </c>
      <c r="I15" s="430">
        <v>0</v>
      </c>
      <c r="J15" s="430">
        <v>42</v>
      </c>
      <c r="K15" s="431">
        <v>0</v>
      </c>
      <c r="L15" s="430">
        <v>0</v>
      </c>
      <c r="M15" s="431">
        <v>6.5266270755326899E-2</v>
      </c>
      <c r="N15" s="430">
        <v>100</v>
      </c>
      <c r="O15" s="432">
        <v>6.5266270755326899E-2</v>
      </c>
      <c r="P15" s="356">
        <v>1</v>
      </c>
      <c r="Q15" s="356">
        <v>1</v>
      </c>
      <c r="R15" s="356">
        <v>1</v>
      </c>
      <c r="S15" s="356">
        <v>1</v>
      </c>
      <c r="T15" s="356">
        <v>1</v>
      </c>
      <c r="U15" s="356">
        <v>1</v>
      </c>
      <c r="V15" s="356">
        <v>1</v>
      </c>
      <c r="W15" s="356">
        <v>1</v>
      </c>
      <c r="X15" s="356">
        <v>1</v>
      </c>
      <c r="Y15" s="356">
        <v>1</v>
      </c>
      <c r="Z15" s="356">
        <v>1</v>
      </c>
      <c r="AA15" s="356">
        <v>1</v>
      </c>
      <c r="AB15" s="356">
        <v>1</v>
      </c>
      <c r="AC15" s="356">
        <v>1</v>
      </c>
      <c r="AD15" s="356">
        <v>1</v>
      </c>
      <c r="AE15" s="356">
        <v>1</v>
      </c>
      <c r="AF15" s="356">
        <v>1</v>
      </c>
      <c r="AG15" s="356">
        <v>1</v>
      </c>
      <c r="AH15" s="356">
        <v>1</v>
      </c>
      <c r="AI15" s="356">
        <v>1</v>
      </c>
      <c r="AJ15" s="356">
        <v>1</v>
      </c>
      <c r="AK15" s="356">
        <v>1</v>
      </c>
      <c r="AL15" s="356">
        <v>1</v>
      </c>
      <c r="AM15" s="356">
        <v>1</v>
      </c>
      <c r="AN15" s="356">
        <v>1</v>
      </c>
      <c r="AO15" s="356">
        <v>1</v>
      </c>
      <c r="AP15" s="356">
        <v>1</v>
      </c>
      <c r="AQ15" s="356">
        <v>1</v>
      </c>
      <c r="AR15" s="356">
        <v>1</v>
      </c>
      <c r="AS15" s="356">
        <v>1</v>
      </c>
      <c r="AT15" s="356">
        <v>1</v>
      </c>
      <c r="AU15" s="356">
        <v>1</v>
      </c>
      <c r="AV15" s="356">
        <v>1</v>
      </c>
      <c r="AW15" s="356">
        <v>1</v>
      </c>
      <c r="AX15" s="356">
        <v>1</v>
      </c>
      <c r="AY15" s="356">
        <v>1</v>
      </c>
      <c r="AZ15" s="356">
        <v>1</v>
      </c>
      <c r="BA15" s="356">
        <v>1</v>
      </c>
      <c r="BB15" s="356">
        <v>1</v>
      </c>
      <c r="BC15" s="356">
        <v>1</v>
      </c>
      <c r="BD15" s="356">
        <v>1</v>
      </c>
      <c r="BE15" s="356">
        <v>1</v>
      </c>
      <c r="BF15" s="585">
        <v>1</v>
      </c>
      <c r="BG15" s="441" t="s">
        <v>103</v>
      </c>
      <c r="BH15" s="442">
        <v>1</v>
      </c>
      <c r="BI15" s="442">
        <v>1</v>
      </c>
      <c r="BJ15" s="436">
        <v>42</v>
      </c>
      <c r="BK15" s="436">
        <v>0</v>
      </c>
      <c r="BL15" s="436">
        <v>0</v>
      </c>
      <c r="BM15" s="436">
        <v>42</v>
      </c>
      <c r="BN15" s="436">
        <v>42</v>
      </c>
    </row>
    <row r="16" spans="1:74" ht="30" x14ac:dyDescent="0.25">
      <c r="A16" s="425">
        <v>20400</v>
      </c>
      <c r="B16" s="426" t="s">
        <v>1544</v>
      </c>
      <c r="C16" s="426" t="s">
        <v>1544</v>
      </c>
      <c r="D16" s="427">
        <v>42</v>
      </c>
      <c r="E16" s="428">
        <v>7.0371394543976354E-2</v>
      </c>
      <c r="F16" s="429">
        <v>7.0371394543976354E-2</v>
      </c>
      <c r="G16" s="429" t="s">
        <v>19</v>
      </c>
      <c r="H16" s="430">
        <v>42</v>
      </c>
      <c r="I16" s="430">
        <v>0</v>
      </c>
      <c r="J16" s="430">
        <v>42</v>
      </c>
      <c r="K16" s="431">
        <v>0</v>
      </c>
      <c r="L16" s="430">
        <v>0</v>
      </c>
      <c r="M16" s="431">
        <v>7.0371394543976354E-2</v>
      </c>
      <c r="N16" s="430">
        <v>100</v>
      </c>
      <c r="O16" s="432">
        <v>7.0371394543976354E-2</v>
      </c>
      <c r="P16" s="356">
        <v>1</v>
      </c>
      <c r="Q16" s="356">
        <v>1</v>
      </c>
      <c r="R16" s="356">
        <v>1</v>
      </c>
      <c r="S16" s="356">
        <v>1</v>
      </c>
      <c r="T16" s="356">
        <v>1</v>
      </c>
      <c r="U16" s="356">
        <v>1</v>
      </c>
      <c r="V16" s="356">
        <v>1</v>
      </c>
      <c r="W16" s="356">
        <v>1</v>
      </c>
      <c r="X16" s="356">
        <v>1</v>
      </c>
      <c r="Y16" s="356">
        <v>1</v>
      </c>
      <c r="Z16" s="356">
        <v>1</v>
      </c>
      <c r="AA16" s="356">
        <v>1</v>
      </c>
      <c r="AB16" s="356">
        <v>1</v>
      </c>
      <c r="AC16" s="356">
        <v>1</v>
      </c>
      <c r="AD16" s="356">
        <v>1</v>
      </c>
      <c r="AE16" s="356">
        <v>1</v>
      </c>
      <c r="AF16" s="356">
        <v>1</v>
      </c>
      <c r="AG16" s="356">
        <v>1</v>
      </c>
      <c r="AH16" s="356">
        <v>1</v>
      </c>
      <c r="AI16" s="356">
        <v>1</v>
      </c>
      <c r="AJ16" s="356">
        <v>1</v>
      </c>
      <c r="AK16" s="356">
        <v>1</v>
      </c>
      <c r="AL16" s="356">
        <v>1</v>
      </c>
      <c r="AM16" s="356">
        <v>1</v>
      </c>
      <c r="AN16" s="356">
        <v>1</v>
      </c>
      <c r="AO16" s="356">
        <v>1</v>
      </c>
      <c r="AP16" s="356">
        <v>1</v>
      </c>
      <c r="AQ16" s="356">
        <v>1</v>
      </c>
      <c r="AR16" s="356">
        <v>1</v>
      </c>
      <c r="AS16" s="356">
        <v>1</v>
      </c>
      <c r="AT16" s="356">
        <v>1</v>
      </c>
      <c r="AU16" s="356">
        <v>1</v>
      </c>
      <c r="AV16" s="356">
        <v>1</v>
      </c>
      <c r="AW16" s="356">
        <v>1</v>
      </c>
      <c r="AX16" s="356">
        <v>1</v>
      </c>
      <c r="AY16" s="356">
        <v>1</v>
      </c>
      <c r="AZ16" s="356">
        <v>1</v>
      </c>
      <c r="BA16" s="356">
        <v>1</v>
      </c>
      <c r="BB16" s="356">
        <v>1</v>
      </c>
      <c r="BC16" s="356">
        <v>1</v>
      </c>
      <c r="BD16" s="356">
        <v>1</v>
      </c>
      <c r="BE16" s="356">
        <v>1</v>
      </c>
      <c r="BF16" s="585">
        <v>1</v>
      </c>
      <c r="BG16" s="441" t="s">
        <v>103</v>
      </c>
      <c r="BH16" s="442">
        <v>1</v>
      </c>
      <c r="BI16" s="442">
        <v>1</v>
      </c>
      <c r="BJ16" s="436">
        <v>42</v>
      </c>
      <c r="BK16" s="436">
        <v>0</v>
      </c>
      <c r="BL16" s="436">
        <v>0</v>
      </c>
      <c r="BM16" s="436">
        <v>42</v>
      </c>
      <c r="BN16" s="436">
        <v>42</v>
      </c>
    </row>
    <row r="17" spans="1:66" ht="15.75" x14ac:dyDescent="0.25">
      <c r="A17" s="425">
        <v>20501</v>
      </c>
      <c r="B17" s="426" t="s">
        <v>110</v>
      </c>
      <c r="C17" s="426" t="s">
        <v>110</v>
      </c>
      <c r="D17" s="427">
        <v>42</v>
      </c>
      <c r="E17" s="428">
        <v>0.10924071231773072</v>
      </c>
      <c r="F17" s="429">
        <v>0.10924071231773072</v>
      </c>
      <c r="G17" s="429" t="s">
        <v>19</v>
      </c>
      <c r="H17" s="430">
        <v>42</v>
      </c>
      <c r="I17" s="430">
        <v>0</v>
      </c>
      <c r="J17" s="430">
        <v>42</v>
      </c>
      <c r="K17" s="431">
        <v>0</v>
      </c>
      <c r="L17" s="430">
        <v>0</v>
      </c>
      <c r="M17" s="431">
        <v>0.10924071231773072</v>
      </c>
      <c r="N17" s="430">
        <v>100</v>
      </c>
      <c r="O17" s="432">
        <v>0.10924071231773072</v>
      </c>
      <c r="P17" s="356">
        <v>1</v>
      </c>
      <c r="Q17" s="356">
        <v>1</v>
      </c>
      <c r="R17" s="356">
        <v>1</v>
      </c>
      <c r="S17" s="356">
        <v>1</v>
      </c>
      <c r="T17" s="356">
        <v>1</v>
      </c>
      <c r="U17" s="356">
        <v>1</v>
      </c>
      <c r="V17" s="356">
        <v>1</v>
      </c>
      <c r="W17" s="356">
        <v>1</v>
      </c>
      <c r="X17" s="356">
        <v>1</v>
      </c>
      <c r="Y17" s="356">
        <v>1</v>
      </c>
      <c r="Z17" s="356">
        <v>1</v>
      </c>
      <c r="AA17" s="356">
        <v>1</v>
      </c>
      <c r="AB17" s="356">
        <v>1</v>
      </c>
      <c r="AC17" s="356">
        <v>1</v>
      </c>
      <c r="AD17" s="356">
        <v>1</v>
      </c>
      <c r="AE17" s="356">
        <v>1</v>
      </c>
      <c r="AF17" s="356">
        <v>1</v>
      </c>
      <c r="AG17" s="356">
        <v>1</v>
      </c>
      <c r="AH17" s="356">
        <v>1</v>
      </c>
      <c r="AI17" s="356">
        <v>1</v>
      </c>
      <c r="AJ17" s="356">
        <v>1</v>
      </c>
      <c r="AK17" s="356">
        <v>1</v>
      </c>
      <c r="AL17" s="356">
        <v>1</v>
      </c>
      <c r="AM17" s="356">
        <v>1</v>
      </c>
      <c r="AN17" s="356">
        <v>1</v>
      </c>
      <c r="AO17" s="356">
        <v>1</v>
      </c>
      <c r="AP17" s="356">
        <v>1</v>
      </c>
      <c r="AQ17" s="356">
        <v>1</v>
      </c>
      <c r="AR17" s="356">
        <v>1</v>
      </c>
      <c r="AS17" s="356">
        <v>1</v>
      </c>
      <c r="AT17" s="356">
        <v>1</v>
      </c>
      <c r="AU17" s="356">
        <v>1</v>
      </c>
      <c r="AV17" s="356">
        <v>1</v>
      </c>
      <c r="AW17" s="356">
        <v>1</v>
      </c>
      <c r="AX17" s="356">
        <v>1</v>
      </c>
      <c r="AY17" s="356">
        <v>1</v>
      </c>
      <c r="AZ17" s="356">
        <v>1</v>
      </c>
      <c r="BA17" s="356">
        <v>1</v>
      </c>
      <c r="BB17" s="356">
        <v>1</v>
      </c>
      <c r="BC17" s="356">
        <v>1</v>
      </c>
      <c r="BD17" s="356">
        <v>1</v>
      </c>
      <c r="BE17" s="356">
        <v>1</v>
      </c>
      <c r="BF17" s="585">
        <v>1</v>
      </c>
      <c r="BG17" s="441" t="s">
        <v>103</v>
      </c>
      <c r="BH17" s="442">
        <v>1</v>
      </c>
      <c r="BI17" s="442">
        <v>1</v>
      </c>
      <c r="BJ17" s="436">
        <v>42</v>
      </c>
      <c r="BK17" s="436">
        <v>0</v>
      </c>
      <c r="BL17" s="436">
        <v>0</v>
      </c>
      <c r="BM17" s="436">
        <v>42</v>
      </c>
      <c r="BN17" s="436">
        <v>42</v>
      </c>
    </row>
    <row r="18" spans="1:66" ht="45" x14ac:dyDescent="0.25">
      <c r="A18" s="425">
        <v>21301</v>
      </c>
      <c r="B18" s="426" t="s">
        <v>113</v>
      </c>
      <c r="C18" s="426" t="s">
        <v>113</v>
      </c>
      <c r="D18" s="427">
        <v>42</v>
      </c>
      <c r="E18" s="428">
        <v>3.6105505250632386E-2</v>
      </c>
      <c r="F18" s="429">
        <v>3.6105505250632386E-2</v>
      </c>
      <c r="G18" s="429" t="s">
        <v>19</v>
      </c>
      <c r="H18" s="430">
        <v>42</v>
      </c>
      <c r="I18" s="430">
        <v>0</v>
      </c>
      <c r="J18" s="443">
        <v>42</v>
      </c>
      <c r="K18" s="431">
        <v>0</v>
      </c>
      <c r="L18" s="443">
        <v>0</v>
      </c>
      <c r="M18" s="431">
        <v>3.6105505250632386E-2</v>
      </c>
      <c r="N18" s="443">
        <v>100</v>
      </c>
      <c r="O18" s="432">
        <v>3.6105505250632386E-2</v>
      </c>
      <c r="P18" s="356">
        <v>1</v>
      </c>
      <c r="Q18" s="356">
        <v>1</v>
      </c>
      <c r="R18" s="356">
        <v>1</v>
      </c>
      <c r="S18" s="356">
        <v>1</v>
      </c>
      <c r="T18" s="356">
        <v>1</v>
      </c>
      <c r="U18" s="356">
        <v>1</v>
      </c>
      <c r="V18" s="356">
        <v>1</v>
      </c>
      <c r="W18" s="356">
        <v>1</v>
      </c>
      <c r="X18" s="356">
        <v>1</v>
      </c>
      <c r="Y18" s="356">
        <v>1</v>
      </c>
      <c r="Z18" s="356">
        <v>1</v>
      </c>
      <c r="AA18" s="356">
        <v>1</v>
      </c>
      <c r="AB18" s="356">
        <v>1</v>
      </c>
      <c r="AC18" s="356">
        <v>1</v>
      </c>
      <c r="AD18" s="356">
        <v>1</v>
      </c>
      <c r="AE18" s="356">
        <v>1</v>
      </c>
      <c r="AF18" s="356">
        <v>1</v>
      </c>
      <c r="AG18" s="356">
        <v>1</v>
      </c>
      <c r="AH18" s="356">
        <v>1</v>
      </c>
      <c r="AI18" s="356">
        <v>1</v>
      </c>
      <c r="AJ18" s="356">
        <v>1</v>
      </c>
      <c r="AK18" s="356">
        <v>1</v>
      </c>
      <c r="AL18" s="356">
        <v>1</v>
      </c>
      <c r="AM18" s="356">
        <v>1</v>
      </c>
      <c r="AN18" s="356">
        <v>1</v>
      </c>
      <c r="AO18" s="356">
        <v>1</v>
      </c>
      <c r="AP18" s="356">
        <v>1</v>
      </c>
      <c r="AQ18" s="356">
        <v>1</v>
      </c>
      <c r="AR18" s="356">
        <v>1</v>
      </c>
      <c r="AS18" s="356">
        <v>1</v>
      </c>
      <c r="AT18" s="356">
        <v>1</v>
      </c>
      <c r="AU18" s="356">
        <v>1</v>
      </c>
      <c r="AV18" s="356">
        <v>1</v>
      </c>
      <c r="AW18" s="356">
        <v>1</v>
      </c>
      <c r="AX18" s="356">
        <v>1</v>
      </c>
      <c r="AY18" s="356">
        <v>1</v>
      </c>
      <c r="AZ18" s="356">
        <v>1</v>
      </c>
      <c r="BA18" s="356">
        <v>1</v>
      </c>
      <c r="BB18" s="356">
        <v>1</v>
      </c>
      <c r="BC18" s="356">
        <v>1</v>
      </c>
      <c r="BD18" s="356">
        <v>1</v>
      </c>
      <c r="BE18" s="356">
        <v>1</v>
      </c>
      <c r="BF18" s="585">
        <v>7.7</v>
      </c>
      <c r="BG18" s="441" t="s">
        <v>37</v>
      </c>
      <c r="BH18" s="442">
        <v>7.7</v>
      </c>
      <c r="BI18" s="442">
        <v>7.7</v>
      </c>
      <c r="BJ18" s="436">
        <v>42</v>
      </c>
      <c r="BK18" s="436">
        <v>0</v>
      </c>
      <c r="BL18" s="436">
        <v>0</v>
      </c>
      <c r="BM18" s="436">
        <v>42</v>
      </c>
      <c r="BN18" s="436">
        <v>42</v>
      </c>
    </row>
    <row r="19" spans="1:66" s="413" customFormat="1" x14ac:dyDescent="0.25">
      <c r="A19" s="444" t="s">
        <v>1545</v>
      </c>
      <c r="B19" s="445" t="s">
        <v>23</v>
      </c>
      <c r="C19" s="445" t="s">
        <v>23</v>
      </c>
      <c r="D19" s="446"/>
      <c r="E19" s="446"/>
      <c r="F19" s="429" t="s">
        <v>19</v>
      </c>
      <c r="G19" s="429" t="s">
        <v>19</v>
      </c>
      <c r="H19" s="446"/>
      <c r="I19" s="446"/>
      <c r="J19" s="446"/>
      <c r="K19" s="431" t="s">
        <v>19</v>
      </c>
      <c r="L19" s="446"/>
      <c r="M19" s="431" t="s">
        <v>19</v>
      </c>
      <c r="N19" s="446"/>
      <c r="O19" s="447" t="s">
        <v>1919</v>
      </c>
      <c r="P19" s="419"/>
      <c r="Q19" s="419"/>
      <c r="R19" s="419"/>
      <c r="S19" s="419"/>
      <c r="T19" s="419"/>
      <c r="U19" s="419"/>
      <c r="V19" s="419"/>
      <c r="W19" s="419"/>
      <c r="X19" s="419"/>
      <c r="Y19" s="419"/>
      <c r="Z19" s="419"/>
      <c r="AA19" s="419"/>
      <c r="AB19" s="419"/>
      <c r="AC19" s="419"/>
      <c r="AD19" s="419"/>
      <c r="AE19" s="419"/>
      <c r="AF19" s="419"/>
      <c r="AG19" s="419"/>
      <c r="AH19" s="419"/>
      <c r="AI19" s="420"/>
      <c r="AJ19" s="421"/>
      <c r="AK19" s="419"/>
      <c r="AL19" s="419"/>
      <c r="AM19" s="419"/>
      <c r="AN19" s="419"/>
      <c r="AO19" s="419"/>
      <c r="AP19" s="419"/>
      <c r="AQ19" s="420"/>
      <c r="AR19" s="422"/>
      <c r="AS19" s="419"/>
      <c r="AT19" s="419"/>
      <c r="AU19" s="419"/>
      <c r="AV19" s="419"/>
      <c r="AW19" s="419"/>
      <c r="AX19" s="419"/>
      <c r="AY19" s="419"/>
      <c r="AZ19" s="419"/>
      <c r="BA19" s="419"/>
      <c r="BB19" s="419"/>
      <c r="BC19" s="419"/>
      <c r="BD19" s="419"/>
      <c r="BE19" s="419"/>
      <c r="BF19" s="448" t="s">
        <v>19</v>
      </c>
      <c r="BG19" s="449"/>
      <c r="BH19" s="450"/>
      <c r="BI19" s="450"/>
      <c r="BJ19" s="436">
        <v>0</v>
      </c>
      <c r="BK19" s="436" t="s">
        <v>19</v>
      </c>
      <c r="BL19" s="436" t="s">
        <v>19</v>
      </c>
      <c r="BM19" s="436" t="s">
        <v>19</v>
      </c>
      <c r="BN19" s="436" t="s">
        <v>19</v>
      </c>
    </row>
    <row r="20" spans="1:66" ht="15.75" x14ac:dyDescent="0.25">
      <c r="A20" s="425">
        <v>21400</v>
      </c>
      <c r="B20" s="451" t="s">
        <v>28</v>
      </c>
      <c r="C20" s="452" t="s">
        <v>28</v>
      </c>
      <c r="D20" s="427">
        <v>42</v>
      </c>
      <c r="E20" s="428">
        <v>0.20856720721220898</v>
      </c>
      <c r="F20" s="429">
        <v>3.9727087088039806E-2</v>
      </c>
      <c r="G20" s="429" t="s">
        <v>19</v>
      </c>
      <c r="H20" s="430">
        <v>8</v>
      </c>
      <c r="I20" s="430">
        <v>4</v>
      </c>
      <c r="J20" s="430">
        <v>12</v>
      </c>
      <c r="K20" s="431">
        <v>1.9855598126602293E-2</v>
      </c>
      <c r="L20" s="430">
        <v>9.52</v>
      </c>
      <c r="M20" s="431">
        <v>5.9587651100528112E-2</v>
      </c>
      <c r="N20" s="430">
        <v>28.57</v>
      </c>
      <c r="O20" s="432">
        <v>5.9587651100528112E-2</v>
      </c>
      <c r="P20" s="356">
        <v>1</v>
      </c>
      <c r="Q20" s="356">
        <v>1</v>
      </c>
      <c r="R20" s="356">
        <v>1</v>
      </c>
      <c r="S20" s="356">
        <v>1</v>
      </c>
      <c r="T20" s="356">
        <v>2</v>
      </c>
      <c r="U20" s="356">
        <v>2</v>
      </c>
      <c r="V20" s="356">
        <v>2</v>
      </c>
      <c r="W20" s="356">
        <v>2</v>
      </c>
      <c r="X20" s="356">
        <v>3</v>
      </c>
      <c r="Y20" s="356">
        <v>3</v>
      </c>
      <c r="Z20" s="356">
        <v>3</v>
      </c>
      <c r="AA20" s="356">
        <v>3</v>
      </c>
      <c r="AB20" s="356"/>
      <c r="AC20" s="356"/>
      <c r="AD20" s="356"/>
      <c r="AE20" s="356"/>
      <c r="AF20" s="356"/>
      <c r="AG20" s="356"/>
      <c r="AH20" s="356"/>
      <c r="AI20" s="453"/>
      <c r="AJ20" s="454"/>
      <c r="AK20" s="356"/>
      <c r="AL20" s="356"/>
      <c r="AM20" s="356"/>
      <c r="AN20" s="356"/>
      <c r="AO20" s="356"/>
      <c r="AP20" s="356"/>
      <c r="AQ20" s="453"/>
      <c r="AR20" s="455"/>
      <c r="AS20" s="356"/>
      <c r="AT20" s="356"/>
      <c r="AU20" s="356"/>
      <c r="AV20" s="356"/>
      <c r="AW20" s="356"/>
      <c r="AX20" s="356"/>
      <c r="AY20" s="356"/>
      <c r="AZ20" s="356"/>
      <c r="BA20" s="356"/>
      <c r="BB20" s="356"/>
      <c r="BC20" s="356"/>
      <c r="BD20" s="356"/>
      <c r="BE20" s="356"/>
      <c r="BF20" s="586">
        <v>658.51799999999992</v>
      </c>
      <c r="BG20" s="441" t="s">
        <v>29</v>
      </c>
      <c r="BH20" s="442">
        <v>921.9251999999999</v>
      </c>
      <c r="BI20" s="442">
        <v>921.9251999999999</v>
      </c>
      <c r="BJ20" s="436">
        <v>12</v>
      </c>
      <c r="BK20" s="436">
        <v>0</v>
      </c>
      <c r="BL20" s="436">
        <v>30</v>
      </c>
      <c r="BM20" s="436">
        <v>12</v>
      </c>
      <c r="BN20" s="436">
        <v>42</v>
      </c>
    </row>
    <row r="21" spans="1:66" ht="15.75" x14ac:dyDescent="0.25">
      <c r="A21" s="425">
        <v>21401</v>
      </c>
      <c r="B21" s="451" t="s">
        <v>32</v>
      </c>
      <c r="C21" s="452" t="s">
        <v>32</v>
      </c>
      <c r="D21" s="427">
        <v>42</v>
      </c>
      <c r="E21" s="428">
        <v>0.15978008135295627</v>
      </c>
      <c r="F21" s="429">
        <v>3.0434301210086907E-2</v>
      </c>
      <c r="G21" s="429" t="s">
        <v>19</v>
      </c>
      <c r="H21" s="430">
        <v>8</v>
      </c>
      <c r="I21" s="430">
        <v>4</v>
      </c>
      <c r="J21" s="430">
        <v>12</v>
      </c>
      <c r="K21" s="431">
        <v>1.5211063744801436E-2</v>
      </c>
      <c r="L21" s="430">
        <v>9.52</v>
      </c>
      <c r="M21" s="431">
        <v>4.564916924253961E-2</v>
      </c>
      <c r="N21" s="430">
        <v>28.57</v>
      </c>
      <c r="O21" s="432">
        <v>4.564916924253961E-2</v>
      </c>
      <c r="P21" s="356">
        <v>1</v>
      </c>
      <c r="Q21" s="356">
        <v>1</v>
      </c>
      <c r="R21" s="356">
        <v>1</v>
      </c>
      <c r="S21" s="356">
        <v>1</v>
      </c>
      <c r="T21" s="356">
        <v>2</v>
      </c>
      <c r="U21" s="356">
        <v>2</v>
      </c>
      <c r="V21" s="356">
        <v>2</v>
      </c>
      <c r="W21" s="356">
        <v>2</v>
      </c>
      <c r="X21" s="356">
        <v>3</v>
      </c>
      <c r="Y21" s="356">
        <v>3</v>
      </c>
      <c r="Z21" s="356">
        <v>3</v>
      </c>
      <c r="AA21" s="356">
        <v>3</v>
      </c>
      <c r="AB21" s="356"/>
      <c r="AC21" s="356"/>
      <c r="AD21" s="356"/>
      <c r="AE21" s="356"/>
      <c r="AF21" s="356"/>
      <c r="AG21" s="356"/>
      <c r="AH21" s="356"/>
      <c r="AI21" s="453"/>
      <c r="AJ21" s="454"/>
      <c r="AK21" s="356"/>
      <c r="AL21" s="356"/>
      <c r="AM21" s="356"/>
      <c r="AN21" s="356"/>
      <c r="AO21" s="356"/>
      <c r="AP21" s="356"/>
      <c r="AQ21" s="453"/>
      <c r="AR21" s="455"/>
      <c r="AS21" s="356"/>
      <c r="AT21" s="356"/>
      <c r="AU21" s="356"/>
      <c r="AV21" s="356"/>
      <c r="AW21" s="356"/>
      <c r="AX21" s="356"/>
      <c r="AY21" s="356"/>
      <c r="AZ21" s="356"/>
      <c r="BA21" s="356"/>
      <c r="BB21" s="356"/>
      <c r="BC21" s="356"/>
      <c r="BD21" s="356"/>
      <c r="BE21" s="356"/>
      <c r="BF21" s="586">
        <v>4688.7</v>
      </c>
      <c r="BG21" s="441" t="s">
        <v>33</v>
      </c>
      <c r="BH21" s="442">
        <v>6564.1799999999994</v>
      </c>
      <c r="BI21" s="442">
        <v>6564.1799999999994</v>
      </c>
      <c r="BJ21" s="436">
        <v>12</v>
      </c>
      <c r="BK21" s="436">
        <v>0</v>
      </c>
      <c r="BL21" s="436">
        <v>30</v>
      </c>
      <c r="BM21" s="436">
        <v>12</v>
      </c>
      <c r="BN21" s="436">
        <v>42</v>
      </c>
    </row>
    <row r="22" spans="1:66" ht="15.75" x14ac:dyDescent="0.25">
      <c r="A22" s="425">
        <v>60105</v>
      </c>
      <c r="B22" s="451" t="s">
        <v>36</v>
      </c>
      <c r="C22" s="452" t="s">
        <v>36</v>
      </c>
      <c r="D22" s="427">
        <v>42</v>
      </c>
      <c r="E22" s="428">
        <v>0.37747136081309579</v>
      </c>
      <c r="F22" s="429">
        <v>7.1899306821542053E-2</v>
      </c>
      <c r="G22" s="429" t="s">
        <v>19</v>
      </c>
      <c r="H22" s="430">
        <v>8</v>
      </c>
      <c r="I22" s="430">
        <v>4</v>
      </c>
      <c r="J22" s="430">
        <v>12</v>
      </c>
      <c r="K22" s="431">
        <v>3.5935273549406718E-2</v>
      </c>
      <c r="L22" s="430">
        <v>9.52</v>
      </c>
      <c r="M22" s="431">
        <v>0.10784356778430147</v>
      </c>
      <c r="N22" s="430">
        <v>28.57</v>
      </c>
      <c r="O22" s="432">
        <v>0.10784356778430147</v>
      </c>
      <c r="P22" s="356">
        <v>1</v>
      </c>
      <c r="Q22" s="356">
        <v>1</v>
      </c>
      <c r="R22" s="356">
        <v>1</v>
      </c>
      <c r="S22" s="356">
        <v>1</v>
      </c>
      <c r="T22" s="356">
        <v>2</v>
      </c>
      <c r="U22" s="356">
        <v>2</v>
      </c>
      <c r="V22" s="356">
        <v>2</v>
      </c>
      <c r="W22" s="356">
        <v>2</v>
      </c>
      <c r="X22" s="356">
        <v>3</v>
      </c>
      <c r="Y22" s="356">
        <v>3</v>
      </c>
      <c r="Z22" s="356">
        <v>3</v>
      </c>
      <c r="AA22" s="356">
        <v>3</v>
      </c>
      <c r="AB22" s="356"/>
      <c r="AC22" s="356"/>
      <c r="AD22" s="356"/>
      <c r="AE22" s="356"/>
      <c r="AF22" s="356"/>
      <c r="AG22" s="356"/>
      <c r="AH22" s="356"/>
      <c r="AI22" s="453"/>
      <c r="AJ22" s="454"/>
      <c r="AK22" s="356"/>
      <c r="AL22" s="356"/>
      <c r="AM22" s="356"/>
      <c r="AN22" s="356"/>
      <c r="AO22" s="356"/>
      <c r="AP22" s="356"/>
      <c r="AQ22" s="453"/>
      <c r="AR22" s="455"/>
      <c r="AS22" s="356"/>
      <c r="AT22" s="356"/>
      <c r="AU22" s="356"/>
      <c r="AV22" s="356"/>
      <c r="AW22" s="356"/>
      <c r="AX22" s="356"/>
      <c r="AY22" s="356"/>
      <c r="AZ22" s="356"/>
      <c r="BA22" s="356"/>
      <c r="BB22" s="356"/>
      <c r="BC22" s="356"/>
      <c r="BD22" s="356"/>
      <c r="BE22" s="356"/>
      <c r="BF22" s="586">
        <v>1400.04</v>
      </c>
      <c r="BG22" s="441" t="s">
        <v>37</v>
      </c>
      <c r="BH22" s="442">
        <v>1960.056</v>
      </c>
      <c r="BI22" s="442">
        <v>1960.056</v>
      </c>
      <c r="BJ22" s="436">
        <v>12</v>
      </c>
      <c r="BK22" s="436">
        <v>0</v>
      </c>
      <c r="BL22" s="436">
        <v>30</v>
      </c>
      <c r="BM22" s="436">
        <v>12</v>
      </c>
      <c r="BN22" s="436">
        <v>42</v>
      </c>
    </row>
    <row r="23" spans="1:66" ht="30" x14ac:dyDescent="0.25">
      <c r="A23" s="425">
        <v>20200</v>
      </c>
      <c r="B23" s="451" t="s">
        <v>67</v>
      </c>
      <c r="C23" s="452" t="s">
        <v>67</v>
      </c>
      <c r="D23" s="427">
        <v>42</v>
      </c>
      <c r="E23" s="428">
        <v>0.14927061192183688</v>
      </c>
      <c r="F23" s="429">
        <v>2.8432497508921312E-2</v>
      </c>
      <c r="G23" s="429" t="s">
        <v>19</v>
      </c>
      <c r="H23" s="430">
        <v>8</v>
      </c>
      <c r="I23" s="430">
        <v>4</v>
      </c>
      <c r="J23" s="430">
        <v>12</v>
      </c>
      <c r="K23" s="431">
        <v>1.4210562254958869E-2</v>
      </c>
      <c r="L23" s="430">
        <v>9.52</v>
      </c>
      <c r="M23" s="431">
        <v>4.2646613826068797E-2</v>
      </c>
      <c r="N23" s="430">
        <v>28.57</v>
      </c>
      <c r="O23" s="432">
        <v>4.2646613826068797E-2</v>
      </c>
      <c r="P23" s="356">
        <v>1</v>
      </c>
      <c r="Q23" s="356">
        <v>1</v>
      </c>
      <c r="R23" s="356">
        <v>1</v>
      </c>
      <c r="S23" s="356">
        <v>1</v>
      </c>
      <c r="T23" s="356">
        <v>2</v>
      </c>
      <c r="U23" s="356">
        <v>2</v>
      </c>
      <c r="V23" s="356">
        <v>2</v>
      </c>
      <c r="W23" s="356">
        <v>2</v>
      </c>
      <c r="X23" s="356">
        <v>3</v>
      </c>
      <c r="Y23" s="356">
        <v>3</v>
      </c>
      <c r="Z23" s="356">
        <v>3</v>
      </c>
      <c r="AA23" s="356">
        <v>3</v>
      </c>
      <c r="AB23" s="356"/>
      <c r="AC23" s="356"/>
      <c r="AD23" s="356"/>
      <c r="AE23" s="356"/>
      <c r="AF23" s="356"/>
      <c r="AG23" s="356"/>
      <c r="AH23" s="356"/>
      <c r="AI23" s="453"/>
      <c r="AJ23" s="454"/>
      <c r="AK23" s="356"/>
      <c r="AL23" s="356"/>
      <c r="AM23" s="356"/>
      <c r="AN23" s="356"/>
      <c r="AO23" s="356"/>
      <c r="AP23" s="356"/>
      <c r="AQ23" s="453"/>
      <c r="AR23" s="455"/>
      <c r="AS23" s="356"/>
      <c r="AT23" s="356"/>
      <c r="AU23" s="356"/>
      <c r="AV23" s="356"/>
      <c r="AW23" s="356"/>
      <c r="AX23" s="356"/>
      <c r="AY23" s="356"/>
      <c r="AZ23" s="356"/>
      <c r="BA23" s="356"/>
      <c r="BB23" s="356"/>
      <c r="BC23" s="356"/>
      <c r="BD23" s="356"/>
      <c r="BE23" s="356"/>
      <c r="BF23" s="586">
        <v>1422.9</v>
      </c>
      <c r="BG23" s="441" t="s">
        <v>37</v>
      </c>
      <c r="BH23" s="442">
        <v>1992.06</v>
      </c>
      <c r="BI23" s="442">
        <v>1992.06</v>
      </c>
      <c r="BJ23" s="436">
        <v>12</v>
      </c>
      <c r="BK23" s="436">
        <v>0</v>
      </c>
      <c r="BL23" s="436">
        <v>30</v>
      </c>
      <c r="BM23" s="436">
        <v>12</v>
      </c>
      <c r="BN23" s="436">
        <v>42</v>
      </c>
    </row>
    <row r="24" spans="1:66" ht="30" x14ac:dyDescent="0.25">
      <c r="A24" s="425">
        <v>21602</v>
      </c>
      <c r="B24" s="451" t="s">
        <v>1546</v>
      </c>
      <c r="C24" s="452" t="s">
        <v>1546</v>
      </c>
      <c r="D24" s="427">
        <v>42</v>
      </c>
      <c r="E24" s="428">
        <v>1.071990817128663</v>
      </c>
      <c r="F24" s="429">
        <v>0.20418872707212626</v>
      </c>
      <c r="G24" s="429" t="s">
        <v>19</v>
      </c>
      <c r="H24" s="430">
        <v>8</v>
      </c>
      <c r="I24" s="430">
        <v>4</v>
      </c>
      <c r="J24" s="430">
        <v>12</v>
      </c>
      <c r="K24" s="431">
        <v>0.10205352579064871</v>
      </c>
      <c r="L24" s="430">
        <v>9.52</v>
      </c>
      <c r="M24" s="431">
        <v>0.30626777645365899</v>
      </c>
      <c r="N24" s="430">
        <v>28.57</v>
      </c>
      <c r="O24" s="432">
        <v>0.30626777645365899</v>
      </c>
      <c r="P24" s="356">
        <v>1</v>
      </c>
      <c r="Q24" s="356">
        <v>1</v>
      </c>
      <c r="R24" s="356">
        <v>1</v>
      </c>
      <c r="S24" s="356">
        <v>1</v>
      </c>
      <c r="T24" s="356">
        <v>2</v>
      </c>
      <c r="U24" s="356">
        <v>2</v>
      </c>
      <c r="V24" s="356">
        <v>2</v>
      </c>
      <c r="W24" s="356">
        <v>2</v>
      </c>
      <c r="X24" s="356">
        <v>3</v>
      </c>
      <c r="Y24" s="356">
        <v>3</v>
      </c>
      <c r="Z24" s="356">
        <v>3</v>
      </c>
      <c r="AA24" s="356">
        <v>3</v>
      </c>
      <c r="AB24" s="356"/>
      <c r="AC24" s="356"/>
      <c r="AD24" s="356"/>
      <c r="AE24" s="356"/>
      <c r="AF24" s="356"/>
      <c r="AG24" s="356"/>
      <c r="AH24" s="356"/>
      <c r="AI24" s="453"/>
      <c r="AJ24" s="454"/>
      <c r="AK24" s="356"/>
      <c r="AL24" s="356"/>
      <c r="AM24" s="356"/>
      <c r="AN24" s="356"/>
      <c r="AO24" s="356"/>
      <c r="AP24" s="356"/>
      <c r="AQ24" s="453"/>
      <c r="AR24" s="455"/>
      <c r="AS24" s="356"/>
      <c r="AT24" s="356"/>
      <c r="AU24" s="356"/>
      <c r="AV24" s="356"/>
      <c r="AW24" s="356"/>
      <c r="AX24" s="356"/>
      <c r="AY24" s="356"/>
      <c r="AZ24" s="356"/>
      <c r="BA24" s="356"/>
      <c r="BB24" s="356"/>
      <c r="BC24" s="356"/>
      <c r="BD24" s="356"/>
      <c r="BE24" s="356"/>
      <c r="BF24" s="586">
        <v>1422.9</v>
      </c>
      <c r="BG24" s="441" t="s">
        <v>37</v>
      </c>
      <c r="BH24" s="442">
        <v>1992.06</v>
      </c>
      <c r="BI24" s="442">
        <v>1992.06</v>
      </c>
      <c r="BJ24" s="436">
        <v>12</v>
      </c>
      <c r="BK24" s="436">
        <v>0</v>
      </c>
      <c r="BL24" s="436">
        <v>30</v>
      </c>
      <c r="BM24" s="436">
        <v>12</v>
      </c>
      <c r="BN24" s="436">
        <v>42</v>
      </c>
    </row>
    <row r="25" spans="1:66" x14ac:dyDescent="0.25">
      <c r="A25" s="444" t="s">
        <v>1547</v>
      </c>
      <c r="B25" s="445" t="s">
        <v>955</v>
      </c>
      <c r="C25" s="445" t="s">
        <v>955</v>
      </c>
      <c r="D25" s="456"/>
      <c r="E25" s="456"/>
      <c r="F25" s="429" t="s">
        <v>19</v>
      </c>
      <c r="G25" s="429" t="s">
        <v>19</v>
      </c>
      <c r="H25" s="456"/>
      <c r="I25" s="456"/>
      <c r="J25" s="456"/>
      <c r="K25" s="431" t="s">
        <v>19</v>
      </c>
      <c r="L25" s="456"/>
      <c r="M25" s="431" t="s">
        <v>19</v>
      </c>
      <c r="N25" s="456"/>
      <c r="O25" s="457" t="s">
        <v>1919</v>
      </c>
      <c r="P25" s="419"/>
      <c r="Q25" s="419"/>
      <c r="R25" s="419"/>
      <c r="S25" s="419"/>
      <c r="T25" s="419"/>
      <c r="U25" s="419"/>
      <c r="V25" s="419"/>
      <c r="W25" s="419"/>
      <c r="X25" s="419"/>
      <c r="Y25" s="419"/>
      <c r="Z25" s="419"/>
      <c r="AA25" s="419"/>
      <c r="AB25" s="419"/>
      <c r="AC25" s="419"/>
      <c r="AD25" s="419"/>
      <c r="AE25" s="419"/>
      <c r="AF25" s="419"/>
      <c r="AG25" s="419"/>
      <c r="AH25" s="419"/>
      <c r="AI25" s="420"/>
      <c r="AJ25" s="421"/>
      <c r="AK25" s="419"/>
      <c r="AL25" s="419"/>
      <c r="AM25" s="419"/>
      <c r="AN25" s="419"/>
      <c r="AO25" s="419"/>
      <c r="AP25" s="419"/>
      <c r="AQ25" s="420"/>
      <c r="AR25" s="422"/>
      <c r="AS25" s="419"/>
      <c r="AT25" s="419"/>
      <c r="AU25" s="419"/>
      <c r="AV25" s="419"/>
      <c r="AW25" s="419"/>
      <c r="AX25" s="419"/>
      <c r="AY25" s="419"/>
      <c r="AZ25" s="419"/>
      <c r="BA25" s="419"/>
      <c r="BB25" s="419"/>
      <c r="BC25" s="419"/>
      <c r="BD25" s="419"/>
      <c r="BE25" s="419"/>
      <c r="BF25" s="448" t="s">
        <v>19</v>
      </c>
      <c r="BG25" s="441"/>
      <c r="BH25" s="442"/>
      <c r="BI25" s="442"/>
      <c r="BJ25" s="436">
        <v>0</v>
      </c>
      <c r="BK25" s="436" t="s">
        <v>19</v>
      </c>
      <c r="BL25" s="436" t="s">
        <v>19</v>
      </c>
      <c r="BM25" s="436" t="s">
        <v>19</v>
      </c>
      <c r="BN25" s="436" t="s">
        <v>19</v>
      </c>
    </row>
    <row r="26" spans="1:66" ht="30" x14ac:dyDescent="0.25">
      <c r="A26" s="425">
        <v>270105</v>
      </c>
      <c r="B26" s="458" t="s">
        <v>993</v>
      </c>
      <c r="C26" s="458" t="s">
        <v>993</v>
      </c>
      <c r="D26" s="427">
        <v>42</v>
      </c>
      <c r="E26" s="428">
        <v>0.33582506475465118</v>
      </c>
      <c r="F26" s="429">
        <v>0</v>
      </c>
      <c r="G26" s="429" t="s">
        <v>19</v>
      </c>
      <c r="H26" s="430">
        <v>0</v>
      </c>
      <c r="I26" s="430">
        <v>0</v>
      </c>
      <c r="J26" s="430">
        <v>0</v>
      </c>
      <c r="K26" s="431">
        <v>0</v>
      </c>
      <c r="L26" s="430">
        <v>0</v>
      </c>
      <c r="M26" s="431">
        <v>0</v>
      </c>
      <c r="N26" s="430">
        <v>0</v>
      </c>
      <c r="O26" s="432">
        <v>0</v>
      </c>
      <c r="P26" s="356"/>
      <c r="Q26" s="356"/>
      <c r="R26" s="356"/>
      <c r="S26" s="356"/>
      <c r="T26" s="356"/>
      <c r="U26" s="356"/>
      <c r="V26" s="356"/>
      <c r="W26" s="356"/>
      <c r="X26" s="356"/>
      <c r="Y26" s="356"/>
      <c r="Z26" s="356"/>
      <c r="AA26" s="356"/>
      <c r="AB26" s="356"/>
      <c r="AC26" s="356"/>
      <c r="AD26" s="356"/>
      <c r="AE26" s="356"/>
      <c r="AF26" s="356"/>
      <c r="AG26" s="356"/>
      <c r="AH26" s="356"/>
      <c r="AI26" s="453"/>
      <c r="AJ26" s="454"/>
      <c r="AK26" s="356"/>
      <c r="AL26" s="356"/>
      <c r="AM26" s="356"/>
      <c r="AN26" s="356"/>
      <c r="AO26" s="356"/>
      <c r="AP26" s="356"/>
      <c r="AQ26" s="453"/>
      <c r="AR26" s="455"/>
      <c r="AS26" s="356"/>
      <c r="AT26" s="356"/>
      <c r="AU26" s="356"/>
      <c r="AV26" s="356"/>
      <c r="AW26" s="356"/>
      <c r="AX26" s="356"/>
      <c r="AY26" s="356"/>
      <c r="AZ26" s="356"/>
      <c r="BA26" s="356"/>
      <c r="BB26" s="356"/>
      <c r="BC26" s="356"/>
      <c r="BD26" s="356"/>
      <c r="BE26" s="356"/>
      <c r="BF26" s="589">
        <v>1861.44</v>
      </c>
      <c r="BG26" s="441" t="s">
        <v>37</v>
      </c>
      <c r="BH26" s="442">
        <v>1861.44</v>
      </c>
      <c r="BI26" s="442">
        <v>1861.44</v>
      </c>
      <c r="BJ26" s="436">
        <v>0</v>
      </c>
      <c r="BK26" s="436">
        <v>0</v>
      </c>
      <c r="BL26" s="436">
        <v>42</v>
      </c>
      <c r="BM26" s="436">
        <v>0</v>
      </c>
      <c r="BN26" s="436">
        <v>42</v>
      </c>
    </row>
    <row r="27" spans="1:66" ht="45" x14ac:dyDescent="0.25">
      <c r="A27" s="425">
        <v>30116</v>
      </c>
      <c r="B27" s="458" t="s">
        <v>997</v>
      </c>
      <c r="C27" s="458" t="s">
        <v>997</v>
      </c>
      <c r="D27" s="427">
        <v>42</v>
      </c>
      <c r="E27" s="428">
        <v>6.3849953980576546E-3</v>
      </c>
      <c r="F27" s="429">
        <v>0</v>
      </c>
      <c r="G27" s="429" t="s">
        <v>19</v>
      </c>
      <c r="H27" s="430">
        <v>0</v>
      </c>
      <c r="I27" s="430">
        <v>0</v>
      </c>
      <c r="J27" s="430">
        <v>0</v>
      </c>
      <c r="K27" s="431">
        <v>0</v>
      </c>
      <c r="L27" s="430">
        <v>0</v>
      </c>
      <c r="M27" s="431">
        <v>0</v>
      </c>
      <c r="N27" s="430">
        <v>0</v>
      </c>
      <c r="O27" s="432">
        <v>0</v>
      </c>
      <c r="P27" s="356"/>
      <c r="Q27" s="356"/>
      <c r="R27" s="356"/>
      <c r="S27" s="356"/>
      <c r="T27" s="356"/>
      <c r="U27" s="356"/>
      <c r="V27" s="356"/>
      <c r="W27" s="356"/>
      <c r="X27" s="356"/>
      <c r="Y27" s="356"/>
      <c r="Z27" s="356"/>
      <c r="AA27" s="356"/>
      <c r="AB27" s="356"/>
      <c r="AC27" s="356"/>
      <c r="AD27" s="356"/>
      <c r="AE27" s="356"/>
      <c r="AF27" s="356"/>
      <c r="AG27" s="356"/>
      <c r="AH27" s="356"/>
      <c r="AI27" s="453"/>
      <c r="AJ27" s="454"/>
      <c r="AK27" s="356"/>
      <c r="AL27" s="356"/>
      <c r="AM27" s="356"/>
      <c r="AN27" s="356"/>
      <c r="AO27" s="356"/>
      <c r="AP27" s="356"/>
      <c r="AQ27" s="453"/>
      <c r="AR27" s="455"/>
      <c r="AS27" s="356"/>
      <c r="AT27" s="356"/>
      <c r="AU27" s="356"/>
      <c r="AV27" s="356"/>
      <c r="AW27" s="356"/>
      <c r="AX27" s="356"/>
      <c r="AY27" s="356"/>
      <c r="AZ27" s="356"/>
      <c r="BA27" s="356"/>
      <c r="BB27" s="356"/>
      <c r="BC27" s="356"/>
      <c r="BD27" s="356"/>
      <c r="BE27" s="356"/>
      <c r="BF27" s="589">
        <v>1</v>
      </c>
      <c r="BG27" s="441" t="s">
        <v>99</v>
      </c>
      <c r="BH27" s="442">
        <v>1</v>
      </c>
      <c r="BI27" s="442">
        <v>1</v>
      </c>
      <c r="BJ27" s="436">
        <v>0</v>
      </c>
      <c r="BK27" s="436">
        <v>0</v>
      </c>
      <c r="BL27" s="436">
        <v>42</v>
      </c>
      <c r="BM27" s="436">
        <v>0</v>
      </c>
      <c r="BN27" s="436">
        <v>42</v>
      </c>
    </row>
    <row r="28" spans="1:66" ht="15.75" x14ac:dyDescent="0.25">
      <c r="A28" s="459">
        <v>270809</v>
      </c>
      <c r="B28" s="458" t="s">
        <v>1548</v>
      </c>
      <c r="C28" s="458" t="s">
        <v>1548</v>
      </c>
      <c r="D28" s="427">
        <v>42</v>
      </c>
      <c r="E28" s="428">
        <v>0</v>
      </c>
      <c r="F28" s="429">
        <v>0</v>
      </c>
      <c r="G28" s="429" t="s">
        <v>1920</v>
      </c>
      <c r="H28" s="430">
        <v>0</v>
      </c>
      <c r="I28" s="430">
        <v>0</v>
      </c>
      <c r="J28" s="430">
        <v>0</v>
      </c>
      <c r="K28" s="431">
        <v>0</v>
      </c>
      <c r="L28" s="430">
        <v>0</v>
      </c>
      <c r="M28" s="431">
        <v>0</v>
      </c>
      <c r="N28" s="430">
        <v>0</v>
      </c>
      <c r="O28" s="432">
        <v>0</v>
      </c>
      <c r="P28" s="356" t="s">
        <v>1549</v>
      </c>
      <c r="Q28" s="356" t="s">
        <v>1549</v>
      </c>
      <c r="R28" s="356" t="s">
        <v>1549</v>
      </c>
      <c r="S28" s="356" t="s">
        <v>1549</v>
      </c>
      <c r="T28" s="356" t="s">
        <v>1549</v>
      </c>
      <c r="U28" s="356" t="s">
        <v>1549</v>
      </c>
      <c r="V28" s="356" t="s">
        <v>1549</v>
      </c>
      <c r="W28" s="356" t="s">
        <v>1549</v>
      </c>
      <c r="X28" s="356" t="s">
        <v>1549</v>
      </c>
      <c r="Y28" s="356" t="s">
        <v>1549</v>
      </c>
      <c r="Z28" s="356" t="s">
        <v>1549</v>
      </c>
      <c r="AA28" s="356" t="s">
        <v>1549</v>
      </c>
      <c r="AB28" s="356" t="s">
        <v>1549</v>
      </c>
      <c r="AC28" s="356" t="s">
        <v>1549</v>
      </c>
      <c r="AD28" s="356" t="s">
        <v>1549</v>
      </c>
      <c r="AE28" s="356" t="s">
        <v>1549</v>
      </c>
      <c r="AF28" s="356" t="s">
        <v>1549</v>
      </c>
      <c r="AG28" s="356" t="s">
        <v>1549</v>
      </c>
      <c r="AH28" s="356" t="s">
        <v>1549</v>
      </c>
      <c r="AI28" s="453" t="s">
        <v>1549</v>
      </c>
      <c r="AJ28" s="454" t="s">
        <v>1549</v>
      </c>
      <c r="AK28" s="356" t="s">
        <v>1549</v>
      </c>
      <c r="AL28" s="356" t="s">
        <v>1549</v>
      </c>
      <c r="AM28" s="356" t="s">
        <v>1549</v>
      </c>
      <c r="AN28" s="356" t="s">
        <v>1549</v>
      </c>
      <c r="AO28" s="356" t="s">
        <v>1549</v>
      </c>
      <c r="AP28" s="356" t="s">
        <v>1549</v>
      </c>
      <c r="AQ28" s="453" t="s">
        <v>1549</v>
      </c>
      <c r="AR28" s="455" t="s">
        <v>1549</v>
      </c>
      <c r="AS28" s="356" t="s">
        <v>1549</v>
      </c>
      <c r="AT28" s="356" t="s">
        <v>1549</v>
      </c>
      <c r="AU28" s="356" t="s">
        <v>1549</v>
      </c>
      <c r="AV28" s="356" t="s">
        <v>1549</v>
      </c>
      <c r="AW28" s="356" t="s">
        <v>1549</v>
      </c>
      <c r="AX28" s="356" t="s">
        <v>1549</v>
      </c>
      <c r="AY28" s="356" t="s">
        <v>1549</v>
      </c>
      <c r="AZ28" s="356" t="s">
        <v>1549</v>
      </c>
      <c r="BA28" s="356" t="s">
        <v>1549</v>
      </c>
      <c r="BB28" s="356" t="s">
        <v>1549</v>
      </c>
      <c r="BC28" s="356" t="s">
        <v>1549</v>
      </c>
      <c r="BD28" s="356" t="s">
        <v>1549</v>
      </c>
      <c r="BE28" s="356" t="s">
        <v>1549</v>
      </c>
      <c r="BF28" s="448">
        <v>0</v>
      </c>
      <c r="BG28" s="441" t="s">
        <v>103</v>
      </c>
      <c r="BH28" s="442">
        <v>0</v>
      </c>
      <c r="BI28" s="442">
        <v>0</v>
      </c>
      <c r="BJ28" s="436">
        <v>42</v>
      </c>
      <c r="BK28" s="436">
        <v>0</v>
      </c>
      <c r="BL28" s="436">
        <v>0</v>
      </c>
      <c r="BM28" s="436">
        <v>0</v>
      </c>
      <c r="BN28" s="436">
        <v>42</v>
      </c>
    </row>
    <row r="29" spans="1:66" ht="15.75" x14ac:dyDescent="0.25">
      <c r="A29" s="460" t="s">
        <v>999</v>
      </c>
      <c r="B29" s="458" t="s">
        <v>1550</v>
      </c>
      <c r="C29" s="458" t="s">
        <v>1550</v>
      </c>
      <c r="D29" s="427">
        <v>42</v>
      </c>
      <c r="E29" s="428">
        <v>2.96072045105947E-2</v>
      </c>
      <c r="F29" s="429">
        <v>0</v>
      </c>
      <c r="G29" s="429" t="s">
        <v>19</v>
      </c>
      <c r="H29" s="430">
        <v>0</v>
      </c>
      <c r="I29" s="430">
        <v>0</v>
      </c>
      <c r="J29" s="430">
        <v>0</v>
      </c>
      <c r="K29" s="431">
        <v>0</v>
      </c>
      <c r="L29" s="430">
        <v>0</v>
      </c>
      <c r="M29" s="431">
        <v>0</v>
      </c>
      <c r="N29" s="430">
        <v>0</v>
      </c>
      <c r="O29" s="432">
        <v>0</v>
      </c>
      <c r="P29" s="356"/>
      <c r="Q29" s="356"/>
      <c r="R29" s="356"/>
      <c r="S29" s="356"/>
      <c r="T29" s="356"/>
      <c r="U29" s="356"/>
      <c r="V29" s="356"/>
      <c r="W29" s="356"/>
      <c r="X29" s="356"/>
      <c r="Y29" s="356"/>
      <c r="Z29" s="356"/>
      <c r="AA29" s="356"/>
      <c r="AB29" s="356"/>
      <c r="AC29" s="356"/>
      <c r="AD29" s="356"/>
      <c r="AE29" s="356"/>
      <c r="AF29" s="356"/>
      <c r="AG29" s="356"/>
      <c r="AH29" s="356"/>
      <c r="AI29" s="453"/>
      <c r="AJ29" s="454"/>
      <c r="AK29" s="356"/>
      <c r="AL29" s="356"/>
      <c r="AM29" s="356"/>
      <c r="AN29" s="356"/>
      <c r="AO29" s="356"/>
      <c r="AP29" s="356"/>
      <c r="AQ29" s="453"/>
      <c r="AR29" s="455"/>
      <c r="AS29" s="356"/>
      <c r="AT29" s="356"/>
      <c r="AU29" s="356"/>
      <c r="AV29" s="356"/>
      <c r="AW29" s="356"/>
      <c r="AX29" s="356"/>
      <c r="AY29" s="356"/>
      <c r="AZ29" s="356"/>
      <c r="BA29" s="356"/>
      <c r="BB29" s="356"/>
      <c r="BC29" s="356"/>
      <c r="BD29" s="356"/>
      <c r="BE29" s="356"/>
      <c r="BF29" s="589">
        <v>1</v>
      </c>
      <c r="BG29" s="441" t="s">
        <v>103</v>
      </c>
      <c r="BH29" s="442">
        <v>1</v>
      </c>
      <c r="BI29" s="442">
        <v>1</v>
      </c>
      <c r="BJ29" s="436">
        <v>0</v>
      </c>
      <c r="BK29" s="436">
        <v>0</v>
      </c>
      <c r="BL29" s="436">
        <v>42</v>
      </c>
      <c r="BM29" s="436">
        <v>0</v>
      </c>
      <c r="BN29" s="436">
        <v>42</v>
      </c>
    </row>
    <row r="30" spans="1:66" ht="15.75" x14ac:dyDescent="0.25">
      <c r="A30" s="425">
        <v>270811</v>
      </c>
      <c r="B30" s="458" t="s">
        <v>1551</v>
      </c>
      <c r="C30" s="458" t="s">
        <v>1551</v>
      </c>
      <c r="D30" s="427">
        <v>42</v>
      </c>
      <c r="E30" s="428">
        <v>0</v>
      </c>
      <c r="F30" s="429">
        <v>0</v>
      </c>
      <c r="G30" s="429" t="s">
        <v>1920</v>
      </c>
      <c r="H30" s="430">
        <v>0</v>
      </c>
      <c r="I30" s="430">
        <v>0</v>
      </c>
      <c r="J30" s="430">
        <v>0</v>
      </c>
      <c r="K30" s="431">
        <v>0</v>
      </c>
      <c r="L30" s="430">
        <v>0</v>
      </c>
      <c r="M30" s="431">
        <v>0</v>
      </c>
      <c r="N30" s="430">
        <v>0</v>
      </c>
      <c r="O30" s="432">
        <v>0</v>
      </c>
      <c r="P30" s="356" t="s">
        <v>1549</v>
      </c>
      <c r="Q30" s="356" t="s">
        <v>1549</v>
      </c>
      <c r="R30" s="356" t="s">
        <v>1549</v>
      </c>
      <c r="S30" s="356" t="s">
        <v>1549</v>
      </c>
      <c r="T30" s="356" t="s">
        <v>1549</v>
      </c>
      <c r="U30" s="356" t="s">
        <v>1549</v>
      </c>
      <c r="V30" s="356" t="s">
        <v>1549</v>
      </c>
      <c r="W30" s="356" t="s">
        <v>1549</v>
      </c>
      <c r="X30" s="356" t="s">
        <v>1549</v>
      </c>
      <c r="Y30" s="356" t="s">
        <v>1549</v>
      </c>
      <c r="Z30" s="356" t="s">
        <v>1549</v>
      </c>
      <c r="AA30" s="356" t="s">
        <v>1549</v>
      </c>
      <c r="AB30" s="356" t="s">
        <v>1549</v>
      </c>
      <c r="AC30" s="356" t="s">
        <v>1549</v>
      </c>
      <c r="AD30" s="356" t="s">
        <v>1549</v>
      </c>
      <c r="AE30" s="356" t="s">
        <v>1549</v>
      </c>
      <c r="AF30" s="356" t="s">
        <v>1549</v>
      </c>
      <c r="AG30" s="356" t="s">
        <v>1549</v>
      </c>
      <c r="AH30" s="356" t="s">
        <v>1549</v>
      </c>
      <c r="AI30" s="453" t="s">
        <v>1549</v>
      </c>
      <c r="AJ30" s="454" t="s">
        <v>1549</v>
      </c>
      <c r="AK30" s="356" t="s">
        <v>1549</v>
      </c>
      <c r="AL30" s="356" t="s">
        <v>1549</v>
      </c>
      <c r="AM30" s="356" t="s">
        <v>1549</v>
      </c>
      <c r="AN30" s="356" t="s">
        <v>1549</v>
      </c>
      <c r="AO30" s="356" t="s">
        <v>1549</v>
      </c>
      <c r="AP30" s="356" t="s">
        <v>1549</v>
      </c>
      <c r="AQ30" s="453" t="s">
        <v>1549</v>
      </c>
      <c r="AR30" s="455" t="s">
        <v>1549</v>
      </c>
      <c r="AS30" s="356" t="s">
        <v>1549</v>
      </c>
      <c r="AT30" s="356" t="s">
        <v>1549</v>
      </c>
      <c r="AU30" s="356" t="s">
        <v>1549</v>
      </c>
      <c r="AV30" s="356" t="s">
        <v>1549</v>
      </c>
      <c r="AW30" s="356" t="s">
        <v>1549</v>
      </c>
      <c r="AX30" s="356" t="s">
        <v>1549</v>
      </c>
      <c r="AY30" s="356" t="s">
        <v>1549</v>
      </c>
      <c r="AZ30" s="356" t="s">
        <v>1549</v>
      </c>
      <c r="BA30" s="356" t="s">
        <v>1549</v>
      </c>
      <c r="BB30" s="356" t="s">
        <v>1549</v>
      </c>
      <c r="BC30" s="356" t="s">
        <v>1549</v>
      </c>
      <c r="BD30" s="356" t="s">
        <v>1549</v>
      </c>
      <c r="BE30" s="356" t="s">
        <v>1549</v>
      </c>
      <c r="BF30" s="448">
        <v>0</v>
      </c>
      <c r="BG30" s="441" t="s">
        <v>103</v>
      </c>
      <c r="BH30" s="442">
        <v>0</v>
      </c>
      <c r="BI30" s="442">
        <v>0</v>
      </c>
      <c r="BJ30" s="436">
        <v>42</v>
      </c>
      <c r="BK30" s="436">
        <v>0</v>
      </c>
      <c r="BL30" s="436">
        <v>0</v>
      </c>
      <c r="BM30" s="436">
        <v>0</v>
      </c>
      <c r="BN30" s="436">
        <v>42</v>
      </c>
    </row>
    <row r="31" spans="1:66" ht="15.75" x14ac:dyDescent="0.25">
      <c r="A31" s="461" t="s">
        <v>1552</v>
      </c>
      <c r="B31" s="458" t="s">
        <v>1003</v>
      </c>
      <c r="C31" s="458" t="s">
        <v>1003</v>
      </c>
      <c r="D31" s="427">
        <v>42</v>
      </c>
      <c r="E31" s="428">
        <v>3.9361437982671159E-2</v>
      </c>
      <c r="F31" s="429">
        <v>0</v>
      </c>
      <c r="G31" s="429" t="s">
        <v>19</v>
      </c>
      <c r="H31" s="430">
        <v>0</v>
      </c>
      <c r="I31" s="430">
        <v>0</v>
      </c>
      <c r="J31" s="430">
        <v>0</v>
      </c>
      <c r="K31" s="431">
        <v>0</v>
      </c>
      <c r="L31" s="430">
        <v>0</v>
      </c>
      <c r="M31" s="431">
        <v>0</v>
      </c>
      <c r="N31" s="430">
        <v>0</v>
      </c>
      <c r="O31" s="432">
        <v>0</v>
      </c>
      <c r="P31" s="356"/>
      <c r="Q31" s="356"/>
      <c r="R31" s="356"/>
      <c r="S31" s="356"/>
      <c r="T31" s="356"/>
      <c r="U31" s="356"/>
      <c r="V31" s="356"/>
      <c r="W31" s="356"/>
      <c r="X31" s="356"/>
      <c r="Y31" s="356"/>
      <c r="Z31" s="356"/>
      <c r="AA31" s="356"/>
      <c r="AB31" s="356"/>
      <c r="AC31" s="356"/>
      <c r="AD31" s="356"/>
      <c r="AE31" s="356"/>
      <c r="AF31" s="356"/>
      <c r="AG31" s="356"/>
      <c r="AH31" s="356"/>
      <c r="AI31" s="453"/>
      <c r="AJ31" s="454"/>
      <c r="AK31" s="356"/>
      <c r="AL31" s="356"/>
      <c r="AM31" s="356"/>
      <c r="AN31" s="356"/>
      <c r="AO31" s="356"/>
      <c r="AP31" s="356"/>
      <c r="AQ31" s="453"/>
      <c r="AR31" s="455"/>
      <c r="AS31" s="356"/>
      <c r="AT31" s="356"/>
      <c r="AU31" s="356"/>
      <c r="AV31" s="356"/>
      <c r="AW31" s="356"/>
      <c r="AX31" s="356"/>
      <c r="AY31" s="356"/>
      <c r="AZ31" s="356"/>
      <c r="BA31" s="356"/>
      <c r="BB31" s="356"/>
      <c r="BC31" s="356"/>
      <c r="BD31" s="356"/>
      <c r="BE31" s="356"/>
      <c r="BF31" s="589">
        <v>1</v>
      </c>
      <c r="BG31" s="441" t="s">
        <v>103</v>
      </c>
      <c r="BH31" s="442">
        <v>1</v>
      </c>
      <c r="BI31" s="442">
        <v>1</v>
      </c>
      <c r="BJ31" s="436">
        <v>0</v>
      </c>
      <c r="BK31" s="436">
        <v>0</v>
      </c>
      <c r="BL31" s="436">
        <v>42</v>
      </c>
      <c r="BM31" s="436">
        <v>0</v>
      </c>
      <c r="BN31" s="436">
        <v>1</v>
      </c>
    </row>
    <row r="32" spans="1:66" x14ac:dyDescent="0.25">
      <c r="A32" s="444" t="s">
        <v>1553</v>
      </c>
      <c r="B32" s="445" t="s">
        <v>42</v>
      </c>
      <c r="C32" s="445" t="s">
        <v>42</v>
      </c>
      <c r="D32" s="456"/>
      <c r="E32" s="456"/>
      <c r="F32" s="429" t="s">
        <v>19</v>
      </c>
      <c r="G32" s="429" t="s">
        <v>19</v>
      </c>
      <c r="H32" s="456"/>
      <c r="I32" s="456"/>
      <c r="J32" s="456"/>
      <c r="K32" s="431" t="s">
        <v>19</v>
      </c>
      <c r="L32" s="456"/>
      <c r="M32" s="431" t="s">
        <v>19</v>
      </c>
      <c r="N32" s="456"/>
      <c r="O32" s="457" t="s">
        <v>1919</v>
      </c>
      <c r="P32" s="419"/>
      <c r="Q32" s="419"/>
      <c r="R32" s="419"/>
      <c r="S32" s="419"/>
      <c r="T32" s="419"/>
      <c r="U32" s="419"/>
      <c r="V32" s="419"/>
      <c r="W32" s="419"/>
      <c r="X32" s="419"/>
      <c r="Y32" s="419"/>
      <c r="Z32" s="419"/>
      <c r="AA32" s="419"/>
      <c r="AB32" s="419"/>
      <c r="AC32" s="419"/>
      <c r="AD32" s="419"/>
      <c r="AE32" s="419"/>
      <c r="AF32" s="419"/>
      <c r="AG32" s="419"/>
      <c r="AH32" s="419"/>
      <c r="AI32" s="420"/>
      <c r="AJ32" s="421"/>
      <c r="AK32" s="419"/>
      <c r="AL32" s="419"/>
      <c r="AM32" s="419"/>
      <c r="AN32" s="419"/>
      <c r="AO32" s="419"/>
      <c r="AP32" s="419"/>
      <c r="AQ32" s="420"/>
      <c r="AR32" s="422"/>
      <c r="AS32" s="419"/>
      <c r="AT32" s="419"/>
      <c r="AU32" s="419"/>
      <c r="AV32" s="419"/>
      <c r="AW32" s="419"/>
      <c r="AX32" s="419"/>
      <c r="AY32" s="419"/>
      <c r="AZ32" s="419"/>
      <c r="BA32" s="419"/>
      <c r="BB32" s="419"/>
      <c r="BC32" s="419"/>
      <c r="BD32" s="419"/>
      <c r="BE32" s="419"/>
      <c r="BF32" s="448" t="s">
        <v>19</v>
      </c>
      <c r="BG32" s="441"/>
      <c r="BH32" s="442"/>
      <c r="BI32" s="442"/>
      <c r="BJ32" s="436">
        <v>0</v>
      </c>
      <c r="BK32" s="436" t="s">
        <v>19</v>
      </c>
      <c r="BL32" s="436" t="s">
        <v>19</v>
      </c>
      <c r="BM32" s="436" t="s">
        <v>19</v>
      </c>
      <c r="BN32" s="436" t="s">
        <v>19</v>
      </c>
    </row>
    <row r="33" spans="1:66" ht="15.75" x14ac:dyDescent="0.25">
      <c r="A33" s="425">
        <v>250101</v>
      </c>
      <c r="B33" s="451" t="s">
        <v>45</v>
      </c>
      <c r="C33" s="452" t="s">
        <v>45</v>
      </c>
      <c r="D33" s="427">
        <v>42</v>
      </c>
      <c r="E33" s="428">
        <v>0.41206459881451935</v>
      </c>
      <c r="F33" s="429">
        <v>7.8488495012289397E-2</v>
      </c>
      <c r="G33" s="429" t="s">
        <v>19</v>
      </c>
      <c r="H33" s="430">
        <v>8</v>
      </c>
      <c r="I33" s="430">
        <v>4</v>
      </c>
      <c r="J33" s="430">
        <v>12</v>
      </c>
      <c r="K33" s="431">
        <v>3.9228549807142243E-2</v>
      </c>
      <c r="L33" s="430">
        <v>9.52</v>
      </c>
      <c r="M33" s="431">
        <v>0.11772685588130818</v>
      </c>
      <c r="N33" s="430">
        <v>28.57</v>
      </c>
      <c r="O33" s="432">
        <v>0.11772685588130818</v>
      </c>
      <c r="P33" s="356">
        <v>1</v>
      </c>
      <c r="Q33" s="356">
        <v>1</v>
      </c>
      <c r="R33" s="356">
        <v>1</v>
      </c>
      <c r="S33" s="356">
        <v>1</v>
      </c>
      <c r="T33" s="356">
        <v>2</v>
      </c>
      <c r="U33" s="356">
        <v>2</v>
      </c>
      <c r="V33" s="356">
        <v>2</v>
      </c>
      <c r="W33" s="356">
        <v>2</v>
      </c>
      <c r="X33" s="356">
        <v>3</v>
      </c>
      <c r="Y33" s="356">
        <v>3</v>
      </c>
      <c r="Z33" s="356">
        <v>3</v>
      </c>
      <c r="AA33" s="356">
        <v>3</v>
      </c>
      <c r="AB33" s="356"/>
      <c r="AC33" s="356"/>
      <c r="AD33" s="356"/>
      <c r="AE33" s="356"/>
      <c r="AF33" s="356"/>
      <c r="AG33" s="356"/>
      <c r="AH33" s="356"/>
      <c r="AI33" s="453"/>
      <c r="AJ33" s="454"/>
      <c r="AK33" s="356"/>
      <c r="AL33" s="356"/>
      <c r="AM33" s="356"/>
      <c r="AN33" s="356"/>
      <c r="AO33" s="356"/>
      <c r="AP33" s="356"/>
      <c r="AQ33" s="453"/>
      <c r="AR33" s="455"/>
      <c r="AS33" s="356"/>
      <c r="AT33" s="356"/>
      <c r="AU33" s="356"/>
      <c r="AV33" s="356"/>
      <c r="AW33" s="356"/>
      <c r="AX33" s="356"/>
      <c r="AY33" s="356"/>
      <c r="AZ33" s="356"/>
      <c r="BA33" s="356"/>
      <c r="BB33" s="356"/>
      <c r="BC33" s="356"/>
      <c r="BD33" s="356"/>
      <c r="BE33" s="356"/>
      <c r="BF33" s="560">
        <v>165</v>
      </c>
      <c r="BG33" s="441" t="s">
        <v>1554</v>
      </c>
      <c r="BH33" s="442">
        <v>231</v>
      </c>
      <c r="BI33" s="442">
        <v>231</v>
      </c>
      <c r="BJ33" s="436">
        <v>12</v>
      </c>
      <c r="BK33" s="436">
        <v>0</v>
      </c>
      <c r="BL33" s="436">
        <v>30</v>
      </c>
      <c r="BM33" s="436">
        <v>12</v>
      </c>
      <c r="BN33" s="436">
        <v>1</v>
      </c>
    </row>
    <row r="34" spans="1:66" ht="15.75" x14ac:dyDescent="0.25">
      <c r="A34" s="425">
        <v>250103</v>
      </c>
      <c r="B34" s="451" t="s">
        <v>1555</v>
      </c>
      <c r="C34" s="452" t="s">
        <v>1555</v>
      </c>
      <c r="D34" s="427">
        <v>42</v>
      </c>
      <c r="E34" s="428">
        <v>0.46548148467731865</v>
      </c>
      <c r="F34" s="429">
        <v>8.8663139938536889E-2</v>
      </c>
      <c r="G34" s="429" t="s">
        <v>19</v>
      </c>
      <c r="H34" s="430">
        <v>8</v>
      </c>
      <c r="I34" s="430">
        <v>4</v>
      </c>
      <c r="J34" s="430">
        <v>12</v>
      </c>
      <c r="K34" s="431">
        <v>4.4313837341280735E-2</v>
      </c>
      <c r="L34" s="430">
        <v>9.52</v>
      </c>
      <c r="M34" s="431">
        <v>0.13298806017230994</v>
      </c>
      <c r="N34" s="430">
        <v>28.57</v>
      </c>
      <c r="O34" s="432">
        <v>0.13298806017230994</v>
      </c>
      <c r="P34" s="356">
        <v>1</v>
      </c>
      <c r="Q34" s="356">
        <v>1</v>
      </c>
      <c r="R34" s="356">
        <v>1</v>
      </c>
      <c r="S34" s="356">
        <v>1</v>
      </c>
      <c r="T34" s="356">
        <v>2</v>
      </c>
      <c r="U34" s="356">
        <v>2</v>
      </c>
      <c r="V34" s="356">
        <v>2</v>
      </c>
      <c r="W34" s="356">
        <v>2</v>
      </c>
      <c r="X34" s="356">
        <v>3</v>
      </c>
      <c r="Y34" s="356">
        <v>3</v>
      </c>
      <c r="Z34" s="356">
        <v>3</v>
      </c>
      <c r="AA34" s="356">
        <v>3</v>
      </c>
      <c r="AB34" s="356"/>
      <c r="AC34" s="356"/>
      <c r="AD34" s="356"/>
      <c r="AE34" s="356"/>
      <c r="AF34" s="356"/>
      <c r="AG34" s="356"/>
      <c r="AH34" s="356"/>
      <c r="AI34" s="453"/>
      <c r="AJ34" s="454"/>
      <c r="AK34" s="356"/>
      <c r="AL34" s="356"/>
      <c r="AM34" s="356"/>
      <c r="AN34" s="356"/>
      <c r="AO34" s="356"/>
      <c r="AP34" s="356"/>
      <c r="AQ34" s="453"/>
      <c r="AR34" s="455"/>
      <c r="AS34" s="356"/>
      <c r="AT34" s="356"/>
      <c r="AU34" s="356"/>
      <c r="AV34" s="356"/>
      <c r="AW34" s="356"/>
      <c r="AX34" s="356"/>
      <c r="AY34" s="356"/>
      <c r="AZ34" s="356"/>
      <c r="BA34" s="356"/>
      <c r="BB34" s="356"/>
      <c r="BC34" s="356"/>
      <c r="BD34" s="356"/>
      <c r="BE34" s="356"/>
      <c r="BF34" s="560">
        <v>660</v>
      </c>
      <c r="BG34" s="441" t="s">
        <v>1554</v>
      </c>
      <c r="BH34" s="442">
        <v>924</v>
      </c>
      <c r="BI34" s="442">
        <v>924</v>
      </c>
      <c r="BJ34" s="436">
        <v>12</v>
      </c>
      <c r="BK34" s="436">
        <v>0</v>
      </c>
      <c r="BL34" s="436">
        <v>30</v>
      </c>
      <c r="BM34" s="436">
        <v>12</v>
      </c>
      <c r="BN34" s="436">
        <v>1</v>
      </c>
    </row>
    <row r="35" spans="1:66" ht="30" x14ac:dyDescent="0.25">
      <c r="A35" s="425">
        <v>250110</v>
      </c>
      <c r="B35" s="451" t="s">
        <v>64</v>
      </c>
      <c r="C35" s="452" t="s">
        <v>64</v>
      </c>
      <c r="D35" s="427">
        <v>42</v>
      </c>
      <c r="E35" s="428">
        <v>0.62755101217447351</v>
      </c>
      <c r="F35" s="429">
        <v>0.11953352612847115</v>
      </c>
      <c r="G35" s="429" t="s">
        <v>19</v>
      </c>
      <c r="H35" s="430">
        <v>8</v>
      </c>
      <c r="I35" s="430">
        <v>4</v>
      </c>
      <c r="J35" s="430">
        <v>12</v>
      </c>
      <c r="K35" s="431">
        <v>5.9742856359009881E-2</v>
      </c>
      <c r="L35" s="430">
        <v>9.52</v>
      </c>
      <c r="M35" s="431">
        <v>0.17929132417824709</v>
      </c>
      <c r="N35" s="430">
        <v>28.57</v>
      </c>
      <c r="O35" s="432">
        <v>0.17929132417824709</v>
      </c>
      <c r="P35" s="356">
        <v>1</v>
      </c>
      <c r="Q35" s="356">
        <v>1</v>
      </c>
      <c r="R35" s="356">
        <v>1</v>
      </c>
      <c r="S35" s="356">
        <v>1</v>
      </c>
      <c r="T35" s="356">
        <v>2</v>
      </c>
      <c r="U35" s="356">
        <v>2</v>
      </c>
      <c r="V35" s="356">
        <v>2</v>
      </c>
      <c r="W35" s="356">
        <v>2</v>
      </c>
      <c r="X35" s="356">
        <v>3</v>
      </c>
      <c r="Y35" s="356">
        <v>3</v>
      </c>
      <c r="Z35" s="356">
        <v>3</v>
      </c>
      <c r="AA35" s="356">
        <v>3</v>
      </c>
      <c r="AB35" s="356"/>
      <c r="AC35" s="356"/>
      <c r="AD35" s="356"/>
      <c r="AE35" s="356"/>
      <c r="AF35" s="356"/>
      <c r="AG35" s="356"/>
      <c r="AH35" s="356"/>
      <c r="AI35" s="453"/>
      <c r="AJ35" s="454"/>
      <c r="AK35" s="356"/>
      <c r="AL35" s="356"/>
      <c r="AM35" s="356"/>
      <c r="AN35" s="356"/>
      <c r="AO35" s="356"/>
      <c r="AP35" s="356"/>
      <c r="AQ35" s="453"/>
      <c r="AR35" s="455"/>
      <c r="AS35" s="356"/>
      <c r="AT35" s="356"/>
      <c r="AU35" s="356"/>
      <c r="AV35" s="356"/>
      <c r="AW35" s="356"/>
      <c r="AX35" s="356"/>
      <c r="AY35" s="356"/>
      <c r="AZ35" s="356"/>
      <c r="BA35" s="356"/>
      <c r="BB35" s="356"/>
      <c r="BC35" s="356"/>
      <c r="BD35" s="356"/>
      <c r="BE35" s="356"/>
      <c r="BF35" s="560">
        <v>1320</v>
      </c>
      <c r="BG35" s="441" t="s">
        <v>1554</v>
      </c>
      <c r="BH35" s="442">
        <v>1848</v>
      </c>
      <c r="BI35" s="442">
        <v>1848</v>
      </c>
      <c r="BJ35" s="436">
        <v>12</v>
      </c>
      <c r="BK35" s="436">
        <v>0</v>
      </c>
      <c r="BL35" s="436">
        <v>30</v>
      </c>
      <c r="BM35" s="436">
        <v>12</v>
      </c>
      <c r="BN35" s="436">
        <v>42</v>
      </c>
    </row>
    <row r="36" spans="1:66" ht="15.75" x14ac:dyDescent="0.25">
      <c r="A36" s="425">
        <v>250104</v>
      </c>
      <c r="B36" s="451" t="s">
        <v>1556</v>
      </c>
      <c r="C36" s="452" t="s">
        <v>1556</v>
      </c>
      <c r="D36" s="427">
        <v>42</v>
      </c>
      <c r="E36" s="428">
        <v>0.39558206273743518</v>
      </c>
      <c r="F36" s="429">
        <v>7.534896433094003E-2</v>
      </c>
      <c r="G36" s="429" t="s">
        <v>19</v>
      </c>
      <c r="H36" s="430">
        <v>8</v>
      </c>
      <c r="I36" s="430">
        <v>4</v>
      </c>
      <c r="J36" s="430">
        <v>12</v>
      </c>
      <c r="K36" s="431">
        <v>3.7659412372603826E-2</v>
      </c>
      <c r="L36" s="430">
        <v>9.52</v>
      </c>
      <c r="M36" s="431">
        <v>0.11301779532408522</v>
      </c>
      <c r="N36" s="430">
        <v>28.57</v>
      </c>
      <c r="O36" s="432">
        <v>0.11301779532408522</v>
      </c>
      <c r="P36" s="356">
        <v>1</v>
      </c>
      <c r="Q36" s="356">
        <v>1</v>
      </c>
      <c r="R36" s="356">
        <v>1</v>
      </c>
      <c r="S36" s="356">
        <v>1</v>
      </c>
      <c r="T36" s="356">
        <v>2</v>
      </c>
      <c r="U36" s="356">
        <v>2</v>
      </c>
      <c r="V36" s="356">
        <v>2</v>
      </c>
      <c r="W36" s="356">
        <v>2</v>
      </c>
      <c r="X36" s="356">
        <v>3</v>
      </c>
      <c r="Y36" s="356">
        <v>3</v>
      </c>
      <c r="Z36" s="356">
        <v>3</v>
      </c>
      <c r="AA36" s="356">
        <v>3</v>
      </c>
      <c r="AB36" s="356"/>
      <c r="AC36" s="356"/>
      <c r="AD36" s="356"/>
      <c r="AE36" s="356"/>
      <c r="AF36" s="356"/>
      <c r="AG36" s="356"/>
      <c r="AH36" s="356"/>
      <c r="AI36" s="453"/>
      <c r="AJ36" s="454"/>
      <c r="AK36" s="356"/>
      <c r="AL36" s="356"/>
      <c r="AM36" s="356"/>
      <c r="AN36" s="356"/>
      <c r="AO36" s="356"/>
      <c r="AP36" s="356"/>
      <c r="AQ36" s="453"/>
      <c r="AR36" s="455"/>
      <c r="AS36" s="356"/>
      <c r="AT36" s="356"/>
      <c r="AU36" s="356"/>
      <c r="AV36" s="356"/>
      <c r="AW36" s="356"/>
      <c r="AX36" s="356"/>
      <c r="AY36" s="356"/>
      <c r="AZ36" s="356"/>
      <c r="BA36" s="356"/>
      <c r="BB36" s="356"/>
      <c r="BC36" s="356"/>
      <c r="BD36" s="356"/>
      <c r="BE36" s="356"/>
      <c r="BF36" s="560">
        <v>1320</v>
      </c>
      <c r="BG36" s="441" t="s">
        <v>1554</v>
      </c>
      <c r="BH36" s="442">
        <v>1848</v>
      </c>
      <c r="BI36" s="442">
        <v>1848</v>
      </c>
      <c r="BJ36" s="436">
        <v>12</v>
      </c>
      <c r="BK36" s="436">
        <v>0</v>
      </c>
      <c r="BL36" s="436">
        <v>30</v>
      </c>
      <c r="BM36" s="436">
        <v>12</v>
      </c>
      <c r="BN36" s="436">
        <v>42</v>
      </c>
    </row>
    <row r="37" spans="1:66" ht="15.75" x14ac:dyDescent="0.25">
      <c r="A37" s="425">
        <v>271500</v>
      </c>
      <c r="B37" s="451" t="s">
        <v>73</v>
      </c>
      <c r="C37" s="452" t="s">
        <v>73</v>
      </c>
      <c r="D37" s="427">
        <v>42</v>
      </c>
      <c r="E37" s="428">
        <v>0.19839625743837849</v>
      </c>
      <c r="F37" s="429">
        <v>3.7789763321595907E-2</v>
      </c>
      <c r="G37" s="429" t="s">
        <v>19</v>
      </c>
      <c r="H37" s="430">
        <v>8</v>
      </c>
      <c r="I37" s="430">
        <v>4</v>
      </c>
      <c r="J37" s="430">
        <v>12</v>
      </c>
      <c r="K37" s="431">
        <v>1.8887323708133633E-2</v>
      </c>
      <c r="L37" s="430">
        <v>9.52</v>
      </c>
      <c r="M37" s="431">
        <v>5.6681810750144737E-2</v>
      </c>
      <c r="N37" s="430">
        <v>28.57</v>
      </c>
      <c r="O37" s="432">
        <v>5.6681810750144737E-2</v>
      </c>
      <c r="P37" s="356">
        <v>1</v>
      </c>
      <c r="Q37" s="356">
        <v>1</v>
      </c>
      <c r="R37" s="356">
        <v>1</v>
      </c>
      <c r="S37" s="356">
        <v>1</v>
      </c>
      <c r="T37" s="356">
        <v>2</v>
      </c>
      <c r="U37" s="356">
        <v>2</v>
      </c>
      <c r="V37" s="356">
        <v>2</v>
      </c>
      <c r="W37" s="356">
        <v>2</v>
      </c>
      <c r="X37" s="356">
        <v>3</v>
      </c>
      <c r="Y37" s="356">
        <v>3</v>
      </c>
      <c r="Z37" s="356">
        <v>3</v>
      </c>
      <c r="AA37" s="356">
        <v>3</v>
      </c>
      <c r="AB37" s="356"/>
      <c r="AC37" s="356"/>
      <c r="AD37" s="356"/>
      <c r="AE37" s="356"/>
      <c r="AF37" s="356"/>
      <c r="AG37" s="356"/>
      <c r="AH37" s="356"/>
      <c r="AI37" s="453"/>
      <c r="AJ37" s="454"/>
      <c r="AK37" s="356"/>
      <c r="AL37" s="356"/>
      <c r="AM37" s="356"/>
      <c r="AN37" s="356"/>
      <c r="AO37" s="356"/>
      <c r="AP37" s="356"/>
      <c r="AQ37" s="453"/>
      <c r="AR37" s="455"/>
      <c r="AS37" s="356"/>
      <c r="AT37" s="356"/>
      <c r="AU37" s="356"/>
      <c r="AV37" s="356"/>
      <c r="AW37" s="356"/>
      <c r="AX37" s="356"/>
      <c r="AY37" s="356"/>
      <c r="AZ37" s="356"/>
      <c r="BA37" s="356"/>
      <c r="BB37" s="356"/>
      <c r="BC37" s="356"/>
      <c r="BD37" s="356"/>
      <c r="BE37" s="356"/>
      <c r="BF37" s="586">
        <v>2868.75</v>
      </c>
      <c r="BG37" s="441" t="s">
        <v>74</v>
      </c>
      <c r="BH37" s="442">
        <v>4016.25</v>
      </c>
      <c r="BI37" s="442">
        <v>4016.25</v>
      </c>
      <c r="BJ37" s="436">
        <v>12</v>
      </c>
      <c r="BK37" s="436">
        <v>0</v>
      </c>
      <c r="BL37" s="436">
        <v>30</v>
      </c>
      <c r="BM37" s="436">
        <v>12</v>
      </c>
      <c r="BN37" s="436">
        <v>1</v>
      </c>
    </row>
    <row r="38" spans="1:66" ht="15.75" x14ac:dyDescent="0.25">
      <c r="A38" s="425">
        <v>271502</v>
      </c>
      <c r="B38" s="451" t="s">
        <v>77</v>
      </c>
      <c r="C38" s="452" t="s">
        <v>77</v>
      </c>
      <c r="D38" s="427">
        <v>42</v>
      </c>
      <c r="E38" s="428">
        <v>1.1760003335166678</v>
      </c>
      <c r="F38" s="429">
        <v>0.22400006352698434</v>
      </c>
      <c r="G38" s="429" t="s">
        <v>19</v>
      </c>
      <c r="H38" s="430">
        <v>8</v>
      </c>
      <c r="I38" s="430">
        <v>4</v>
      </c>
      <c r="J38" s="430">
        <v>12</v>
      </c>
      <c r="K38" s="431">
        <v>0.11195523175078677</v>
      </c>
      <c r="L38" s="430">
        <v>9.52</v>
      </c>
      <c r="M38" s="431">
        <v>0.33598329528571197</v>
      </c>
      <c r="N38" s="430">
        <v>28.57</v>
      </c>
      <c r="O38" s="432">
        <v>0.33598329528571197</v>
      </c>
      <c r="P38" s="356">
        <v>1</v>
      </c>
      <c r="Q38" s="356">
        <v>1</v>
      </c>
      <c r="R38" s="356">
        <v>1</v>
      </c>
      <c r="S38" s="356">
        <v>1</v>
      </c>
      <c r="T38" s="356">
        <v>2</v>
      </c>
      <c r="U38" s="356">
        <v>2</v>
      </c>
      <c r="V38" s="356">
        <v>2</v>
      </c>
      <c r="W38" s="356">
        <v>2</v>
      </c>
      <c r="X38" s="356">
        <v>3</v>
      </c>
      <c r="Y38" s="356">
        <v>3</v>
      </c>
      <c r="Z38" s="356">
        <v>3</v>
      </c>
      <c r="AA38" s="356">
        <v>3</v>
      </c>
      <c r="AB38" s="356"/>
      <c r="AC38" s="356"/>
      <c r="AD38" s="356"/>
      <c r="AE38" s="356"/>
      <c r="AF38" s="356"/>
      <c r="AG38" s="356"/>
      <c r="AH38" s="356"/>
      <c r="AI38" s="453"/>
      <c r="AJ38" s="454"/>
      <c r="AK38" s="356"/>
      <c r="AL38" s="356"/>
      <c r="AM38" s="356"/>
      <c r="AN38" s="356"/>
      <c r="AO38" s="356"/>
      <c r="AP38" s="356"/>
      <c r="AQ38" s="453"/>
      <c r="AR38" s="455"/>
      <c r="AS38" s="356"/>
      <c r="AT38" s="356"/>
      <c r="AU38" s="356"/>
      <c r="AV38" s="356"/>
      <c r="AW38" s="356"/>
      <c r="AX38" s="356"/>
      <c r="AY38" s="356"/>
      <c r="AZ38" s="356"/>
      <c r="BA38" s="356"/>
      <c r="BB38" s="356"/>
      <c r="BC38" s="356"/>
      <c r="BD38" s="356"/>
      <c r="BE38" s="356"/>
      <c r="BF38" s="586">
        <v>2868.75</v>
      </c>
      <c r="BG38" s="441" t="s">
        <v>74</v>
      </c>
      <c r="BH38" s="442">
        <v>4016.25</v>
      </c>
      <c r="BI38" s="442">
        <v>4016.25</v>
      </c>
      <c r="BJ38" s="436">
        <v>12</v>
      </c>
      <c r="BK38" s="436">
        <v>0</v>
      </c>
      <c r="BL38" s="436">
        <v>30</v>
      </c>
      <c r="BM38" s="436">
        <v>12</v>
      </c>
      <c r="BN38" s="436">
        <v>42</v>
      </c>
    </row>
    <row r="39" spans="1:66" x14ac:dyDescent="0.25">
      <c r="A39" s="444" t="s">
        <v>1557</v>
      </c>
      <c r="B39" s="445" t="s">
        <v>115</v>
      </c>
      <c r="C39" s="445" t="s">
        <v>115</v>
      </c>
      <c r="D39" s="456"/>
      <c r="E39" s="456"/>
      <c r="F39" s="429" t="s">
        <v>19</v>
      </c>
      <c r="G39" s="429" t="s">
        <v>19</v>
      </c>
      <c r="H39" s="456"/>
      <c r="I39" s="456"/>
      <c r="J39" s="456"/>
      <c r="K39" s="431" t="s">
        <v>19</v>
      </c>
      <c r="L39" s="456"/>
      <c r="M39" s="431" t="s">
        <v>19</v>
      </c>
      <c r="N39" s="456"/>
      <c r="O39" s="457" t="s">
        <v>1919</v>
      </c>
      <c r="P39" s="419"/>
      <c r="Q39" s="419"/>
      <c r="R39" s="419"/>
      <c r="S39" s="419"/>
      <c r="T39" s="419"/>
      <c r="U39" s="419"/>
      <c r="V39" s="419"/>
      <c r="W39" s="419"/>
      <c r="X39" s="419"/>
      <c r="Y39" s="419"/>
      <c r="Z39" s="419"/>
      <c r="AA39" s="419"/>
      <c r="AB39" s="419"/>
      <c r="AC39" s="419"/>
      <c r="AD39" s="419"/>
      <c r="AE39" s="419"/>
      <c r="AF39" s="419"/>
      <c r="AG39" s="419"/>
      <c r="AH39" s="419"/>
      <c r="AI39" s="420"/>
      <c r="AJ39" s="421"/>
      <c r="AK39" s="419"/>
      <c r="AL39" s="419"/>
      <c r="AM39" s="419"/>
      <c r="AN39" s="419"/>
      <c r="AO39" s="419"/>
      <c r="AP39" s="419"/>
      <c r="AQ39" s="420"/>
      <c r="AR39" s="422"/>
      <c r="AS39" s="419"/>
      <c r="AT39" s="419"/>
      <c r="AU39" s="419"/>
      <c r="AV39" s="419"/>
      <c r="AW39" s="419"/>
      <c r="AX39" s="419"/>
      <c r="AY39" s="419"/>
      <c r="AZ39" s="419"/>
      <c r="BA39" s="419"/>
      <c r="BB39" s="419"/>
      <c r="BC39" s="419"/>
      <c r="BD39" s="419"/>
      <c r="BE39" s="419"/>
      <c r="BF39" s="448" t="s">
        <v>19</v>
      </c>
      <c r="BG39" s="441"/>
      <c r="BH39" s="442"/>
      <c r="BI39" s="442"/>
      <c r="BJ39" s="436">
        <v>0</v>
      </c>
      <c r="BK39" s="436" t="s">
        <v>19</v>
      </c>
      <c r="BL39" s="436" t="s">
        <v>19</v>
      </c>
      <c r="BM39" s="436" t="s">
        <v>19</v>
      </c>
      <c r="BN39" s="436" t="s">
        <v>19</v>
      </c>
    </row>
    <row r="40" spans="1:66" ht="30" x14ac:dyDescent="0.25">
      <c r="A40" s="444" t="s">
        <v>1558</v>
      </c>
      <c r="B40" s="445" t="s">
        <v>117</v>
      </c>
      <c r="C40" s="445" t="s">
        <v>117</v>
      </c>
      <c r="D40" s="462"/>
      <c r="E40" s="462"/>
      <c r="F40" s="429" t="s">
        <v>19</v>
      </c>
      <c r="G40" s="429" t="s">
        <v>19</v>
      </c>
      <c r="H40" s="463"/>
      <c r="I40" s="463"/>
      <c r="J40" s="463"/>
      <c r="K40" s="431" t="s">
        <v>19</v>
      </c>
      <c r="L40" s="463"/>
      <c r="M40" s="431" t="s">
        <v>19</v>
      </c>
      <c r="N40" s="463"/>
      <c r="O40" s="464" t="s">
        <v>1919</v>
      </c>
      <c r="P40" s="419"/>
      <c r="Q40" s="419"/>
      <c r="R40" s="419"/>
      <c r="S40" s="419"/>
      <c r="T40" s="419"/>
      <c r="U40" s="419"/>
      <c r="V40" s="419"/>
      <c r="W40" s="419"/>
      <c r="X40" s="419"/>
      <c r="Y40" s="419"/>
      <c r="Z40" s="419"/>
      <c r="AA40" s="419"/>
      <c r="AB40" s="419"/>
      <c r="AC40" s="419"/>
      <c r="AD40" s="419"/>
      <c r="AE40" s="419"/>
      <c r="AF40" s="419"/>
      <c r="AG40" s="419"/>
      <c r="AH40" s="419"/>
      <c r="AI40" s="420"/>
      <c r="AJ40" s="421"/>
      <c r="AK40" s="419"/>
      <c r="AL40" s="419"/>
      <c r="AM40" s="419"/>
      <c r="AN40" s="419"/>
      <c r="AO40" s="419"/>
      <c r="AP40" s="419"/>
      <c r="AQ40" s="420"/>
      <c r="AR40" s="422"/>
      <c r="AS40" s="419"/>
      <c r="AT40" s="419"/>
      <c r="AU40" s="419"/>
      <c r="AV40" s="419"/>
      <c r="AW40" s="419"/>
      <c r="AX40" s="419"/>
      <c r="AY40" s="419"/>
      <c r="AZ40" s="419"/>
      <c r="BA40" s="419"/>
      <c r="BB40" s="419"/>
      <c r="BC40" s="419"/>
      <c r="BD40" s="419"/>
      <c r="BE40" s="419"/>
      <c r="BF40" s="448" t="s">
        <v>19</v>
      </c>
      <c r="BG40" s="441"/>
      <c r="BH40" s="442"/>
      <c r="BI40" s="442"/>
      <c r="BJ40" s="436">
        <v>0</v>
      </c>
      <c r="BK40" s="436" t="s">
        <v>19</v>
      </c>
      <c r="BL40" s="436" t="s">
        <v>19</v>
      </c>
      <c r="BM40" s="436" t="s">
        <v>19</v>
      </c>
      <c r="BN40" s="436" t="s">
        <v>19</v>
      </c>
    </row>
    <row r="41" spans="1:66" ht="60" x14ac:dyDescent="0.25">
      <c r="A41" s="465" t="s">
        <v>1559</v>
      </c>
      <c r="B41" s="466" t="s">
        <v>1560</v>
      </c>
      <c r="C41" s="466" t="s">
        <v>1560</v>
      </c>
      <c r="D41" s="427">
        <v>42</v>
      </c>
      <c r="E41" s="428">
        <v>1.1161573591212195E-2</v>
      </c>
      <c r="F41" s="429">
        <v>1.1161573591212195E-2</v>
      </c>
      <c r="G41" s="429" t="s">
        <v>19</v>
      </c>
      <c r="H41" s="430">
        <v>42</v>
      </c>
      <c r="I41" s="430">
        <v>0</v>
      </c>
      <c r="J41" s="430">
        <v>42</v>
      </c>
      <c r="K41" s="431">
        <v>0</v>
      </c>
      <c r="L41" s="430">
        <v>0</v>
      </c>
      <c r="M41" s="431">
        <v>1.1161573591212195E-2</v>
      </c>
      <c r="N41" s="430">
        <v>100</v>
      </c>
      <c r="O41" s="432">
        <v>1.1161573591212195E-2</v>
      </c>
      <c r="P41" s="356">
        <v>1</v>
      </c>
      <c r="Q41" s="356">
        <v>1</v>
      </c>
      <c r="R41" s="356">
        <v>1</v>
      </c>
      <c r="S41" s="356">
        <v>1</v>
      </c>
      <c r="T41" s="356">
        <v>1</v>
      </c>
      <c r="U41" s="356">
        <v>1</v>
      </c>
      <c r="V41" s="356">
        <v>1</v>
      </c>
      <c r="W41" s="356">
        <v>1</v>
      </c>
      <c r="X41" s="356">
        <v>1</v>
      </c>
      <c r="Y41" s="356">
        <v>1</v>
      </c>
      <c r="Z41" s="356">
        <v>1</v>
      </c>
      <c r="AA41" s="356">
        <v>1</v>
      </c>
      <c r="AB41" s="356">
        <v>1</v>
      </c>
      <c r="AC41" s="356">
        <v>1</v>
      </c>
      <c r="AD41" s="356">
        <v>1</v>
      </c>
      <c r="AE41" s="356">
        <v>1</v>
      </c>
      <c r="AF41" s="356">
        <v>1</v>
      </c>
      <c r="AG41" s="356">
        <v>1</v>
      </c>
      <c r="AH41" s="356">
        <v>1</v>
      </c>
      <c r="AI41" s="356">
        <v>1</v>
      </c>
      <c r="AJ41" s="356">
        <v>1</v>
      </c>
      <c r="AK41" s="356">
        <v>1</v>
      </c>
      <c r="AL41" s="356">
        <v>1</v>
      </c>
      <c r="AM41" s="356">
        <v>1</v>
      </c>
      <c r="AN41" s="356">
        <v>1</v>
      </c>
      <c r="AO41" s="356">
        <v>1</v>
      </c>
      <c r="AP41" s="356">
        <v>1</v>
      </c>
      <c r="AQ41" s="356">
        <v>1</v>
      </c>
      <c r="AR41" s="356">
        <v>1</v>
      </c>
      <c r="AS41" s="356">
        <v>1</v>
      </c>
      <c r="AT41" s="356">
        <v>1</v>
      </c>
      <c r="AU41" s="356">
        <v>1</v>
      </c>
      <c r="AV41" s="356">
        <v>1</v>
      </c>
      <c r="AW41" s="356">
        <v>1</v>
      </c>
      <c r="AX41" s="356">
        <v>1</v>
      </c>
      <c r="AY41" s="356">
        <v>1</v>
      </c>
      <c r="AZ41" s="356">
        <v>1</v>
      </c>
      <c r="BA41" s="356">
        <v>1</v>
      </c>
      <c r="BB41" s="356">
        <v>1</v>
      </c>
      <c r="BC41" s="356">
        <v>1</v>
      </c>
      <c r="BD41" s="356">
        <v>1</v>
      </c>
      <c r="BE41" s="356">
        <v>1</v>
      </c>
      <c r="BF41" s="448">
        <v>0</v>
      </c>
      <c r="BG41" s="441" t="s">
        <v>1561</v>
      </c>
      <c r="BH41" s="442">
        <v>4</v>
      </c>
      <c r="BI41" s="442">
        <v>4</v>
      </c>
      <c r="BJ41" s="436">
        <v>42</v>
      </c>
      <c r="BK41" s="436">
        <v>0</v>
      </c>
      <c r="BL41" s="436">
        <v>0</v>
      </c>
      <c r="BM41" s="436">
        <v>42</v>
      </c>
      <c r="BN41" s="436">
        <v>1</v>
      </c>
    </row>
    <row r="42" spans="1:66" ht="15.75" x14ac:dyDescent="0.25">
      <c r="A42" s="465" t="s">
        <v>1559</v>
      </c>
      <c r="B42" s="426" t="s">
        <v>1562</v>
      </c>
      <c r="C42" s="426" t="s">
        <v>1562</v>
      </c>
      <c r="D42" s="427">
        <v>42</v>
      </c>
      <c r="E42" s="428">
        <v>6.5621347355193892E-3</v>
      </c>
      <c r="F42" s="429">
        <v>6.5621347355193883E-3</v>
      </c>
      <c r="G42" s="429" t="s">
        <v>19</v>
      </c>
      <c r="H42" s="430">
        <v>42</v>
      </c>
      <c r="I42" s="430">
        <v>0</v>
      </c>
      <c r="J42" s="430">
        <v>42</v>
      </c>
      <c r="K42" s="431">
        <v>0</v>
      </c>
      <c r="L42" s="430">
        <v>0</v>
      </c>
      <c r="M42" s="431">
        <v>6.5621347355193892E-3</v>
      </c>
      <c r="N42" s="430">
        <v>100</v>
      </c>
      <c r="O42" s="432">
        <v>6.5621347355193892E-3</v>
      </c>
      <c r="P42" s="356">
        <v>1</v>
      </c>
      <c r="Q42" s="356">
        <v>1</v>
      </c>
      <c r="R42" s="356">
        <v>1</v>
      </c>
      <c r="S42" s="356">
        <v>1</v>
      </c>
      <c r="T42" s="356">
        <v>1</v>
      </c>
      <c r="U42" s="356">
        <v>1</v>
      </c>
      <c r="V42" s="356">
        <v>1</v>
      </c>
      <c r="W42" s="356">
        <v>1</v>
      </c>
      <c r="X42" s="356">
        <v>1</v>
      </c>
      <c r="Y42" s="356">
        <v>1</v>
      </c>
      <c r="Z42" s="356">
        <v>1</v>
      </c>
      <c r="AA42" s="356">
        <v>1</v>
      </c>
      <c r="AB42" s="356">
        <v>1</v>
      </c>
      <c r="AC42" s="356">
        <v>1</v>
      </c>
      <c r="AD42" s="356">
        <v>1</v>
      </c>
      <c r="AE42" s="356">
        <v>1</v>
      </c>
      <c r="AF42" s="356">
        <v>1</v>
      </c>
      <c r="AG42" s="356">
        <v>1</v>
      </c>
      <c r="AH42" s="356">
        <v>1</v>
      </c>
      <c r="AI42" s="356">
        <v>1</v>
      </c>
      <c r="AJ42" s="356">
        <v>1</v>
      </c>
      <c r="AK42" s="356">
        <v>1</v>
      </c>
      <c r="AL42" s="356">
        <v>1</v>
      </c>
      <c r="AM42" s="356">
        <v>1</v>
      </c>
      <c r="AN42" s="356">
        <v>1</v>
      </c>
      <c r="AO42" s="356">
        <v>1</v>
      </c>
      <c r="AP42" s="356">
        <v>1</v>
      </c>
      <c r="AQ42" s="356">
        <v>1</v>
      </c>
      <c r="AR42" s="356">
        <v>1</v>
      </c>
      <c r="AS42" s="356">
        <v>1</v>
      </c>
      <c r="AT42" s="356">
        <v>1</v>
      </c>
      <c r="AU42" s="356">
        <v>1</v>
      </c>
      <c r="AV42" s="356">
        <v>1</v>
      </c>
      <c r="AW42" s="356">
        <v>1</v>
      </c>
      <c r="AX42" s="356">
        <v>1</v>
      </c>
      <c r="AY42" s="356">
        <v>1</v>
      </c>
      <c r="AZ42" s="356">
        <v>1</v>
      </c>
      <c r="BA42" s="356">
        <v>1</v>
      </c>
      <c r="BB42" s="356">
        <v>1</v>
      </c>
      <c r="BC42" s="356">
        <v>1</v>
      </c>
      <c r="BD42" s="356">
        <v>1</v>
      </c>
      <c r="BE42" s="356">
        <v>1</v>
      </c>
      <c r="BF42" s="448">
        <v>0</v>
      </c>
      <c r="BG42" s="441" t="s">
        <v>1561</v>
      </c>
      <c r="BH42" s="442">
        <v>3</v>
      </c>
      <c r="BI42" s="442">
        <v>3</v>
      </c>
      <c r="BJ42" s="436">
        <v>42</v>
      </c>
      <c r="BK42" s="436">
        <v>0</v>
      </c>
      <c r="BL42" s="436">
        <v>0</v>
      </c>
      <c r="BM42" s="436">
        <v>42</v>
      </c>
      <c r="BN42" s="436">
        <v>42</v>
      </c>
    </row>
    <row r="43" spans="1:66" ht="15.75" x14ac:dyDescent="0.25">
      <c r="A43" s="465" t="s">
        <v>1559</v>
      </c>
      <c r="B43" s="426" t="s">
        <v>1563</v>
      </c>
      <c r="C43" s="426" t="s">
        <v>1563</v>
      </c>
      <c r="D43" s="427">
        <v>42</v>
      </c>
      <c r="E43" s="428">
        <v>3.6185297744984517E-2</v>
      </c>
      <c r="F43" s="429">
        <v>3.6185297744984517E-2</v>
      </c>
      <c r="G43" s="429" t="s">
        <v>19</v>
      </c>
      <c r="H43" s="430">
        <v>42</v>
      </c>
      <c r="I43" s="430">
        <v>0</v>
      </c>
      <c r="J43" s="430">
        <v>42</v>
      </c>
      <c r="K43" s="431">
        <v>0</v>
      </c>
      <c r="L43" s="430">
        <v>0</v>
      </c>
      <c r="M43" s="431">
        <v>3.6185297744984517E-2</v>
      </c>
      <c r="N43" s="430">
        <v>100</v>
      </c>
      <c r="O43" s="432">
        <v>3.6185297744984517E-2</v>
      </c>
      <c r="P43" s="356">
        <v>1</v>
      </c>
      <c r="Q43" s="356">
        <v>1</v>
      </c>
      <c r="R43" s="356">
        <v>1</v>
      </c>
      <c r="S43" s="356">
        <v>1</v>
      </c>
      <c r="T43" s="356">
        <v>1</v>
      </c>
      <c r="U43" s="356">
        <v>1</v>
      </c>
      <c r="V43" s="356">
        <v>1</v>
      </c>
      <c r="W43" s="356">
        <v>1</v>
      </c>
      <c r="X43" s="356">
        <v>1</v>
      </c>
      <c r="Y43" s="356">
        <v>1</v>
      </c>
      <c r="Z43" s="356">
        <v>1</v>
      </c>
      <c r="AA43" s="356">
        <v>1</v>
      </c>
      <c r="AB43" s="356">
        <v>1</v>
      </c>
      <c r="AC43" s="356">
        <v>1</v>
      </c>
      <c r="AD43" s="356">
        <v>1</v>
      </c>
      <c r="AE43" s="356">
        <v>1</v>
      </c>
      <c r="AF43" s="356">
        <v>1</v>
      </c>
      <c r="AG43" s="356">
        <v>1</v>
      </c>
      <c r="AH43" s="356">
        <v>1</v>
      </c>
      <c r="AI43" s="356">
        <v>1</v>
      </c>
      <c r="AJ43" s="356">
        <v>1</v>
      </c>
      <c r="AK43" s="356">
        <v>1</v>
      </c>
      <c r="AL43" s="356">
        <v>1</v>
      </c>
      <c r="AM43" s="356">
        <v>1</v>
      </c>
      <c r="AN43" s="356">
        <v>1</v>
      </c>
      <c r="AO43" s="356">
        <v>1</v>
      </c>
      <c r="AP43" s="356">
        <v>1</v>
      </c>
      <c r="AQ43" s="356">
        <v>1</v>
      </c>
      <c r="AR43" s="356">
        <v>1</v>
      </c>
      <c r="AS43" s="356">
        <v>1</v>
      </c>
      <c r="AT43" s="356">
        <v>1</v>
      </c>
      <c r="AU43" s="356">
        <v>1</v>
      </c>
      <c r="AV43" s="356">
        <v>1</v>
      </c>
      <c r="AW43" s="356">
        <v>1</v>
      </c>
      <c r="AX43" s="356">
        <v>1</v>
      </c>
      <c r="AY43" s="356">
        <v>1</v>
      </c>
      <c r="AZ43" s="356">
        <v>1</v>
      </c>
      <c r="BA43" s="356">
        <v>1</v>
      </c>
      <c r="BB43" s="356">
        <v>1</v>
      </c>
      <c r="BC43" s="356">
        <v>1</v>
      </c>
      <c r="BD43" s="356">
        <v>1</v>
      </c>
      <c r="BE43" s="356">
        <v>1</v>
      </c>
      <c r="BF43" s="448">
        <v>0</v>
      </c>
      <c r="BG43" s="441" t="s">
        <v>1554</v>
      </c>
      <c r="BH43" s="442">
        <v>48</v>
      </c>
      <c r="BI43" s="442">
        <v>48</v>
      </c>
      <c r="BJ43" s="436">
        <v>42</v>
      </c>
      <c r="BK43" s="436">
        <v>0</v>
      </c>
      <c r="BL43" s="436">
        <v>0</v>
      </c>
      <c r="BM43" s="436">
        <v>42</v>
      </c>
      <c r="BN43" s="436">
        <v>42</v>
      </c>
    </row>
    <row r="44" spans="1:66" x14ac:dyDescent="0.25">
      <c r="A44" s="444" t="s">
        <v>1564</v>
      </c>
      <c r="B44" s="445" t="s">
        <v>136</v>
      </c>
      <c r="C44" s="445" t="s">
        <v>136</v>
      </c>
      <c r="D44" s="446"/>
      <c r="E44" s="446"/>
      <c r="F44" s="429" t="s">
        <v>19</v>
      </c>
      <c r="G44" s="429" t="s">
        <v>19</v>
      </c>
      <c r="H44" s="446"/>
      <c r="I44" s="446"/>
      <c r="J44" s="446"/>
      <c r="K44" s="431" t="s">
        <v>19</v>
      </c>
      <c r="L44" s="446"/>
      <c r="M44" s="431" t="s">
        <v>19</v>
      </c>
      <c r="N44" s="446"/>
      <c r="O44" s="447" t="s">
        <v>1919</v>
      </c>
      <c r="P44" s="419"/>
      <c r="Q44" s="419"/>
      <c r="R44" s="419"/>
      <c r="S44" s="419"/>
      <c r="T44" s="419"/>
      <c r="U44" s="419"/>
      <c r="V44" s="419"/>
      <c r="W44" s="419"/>
      <c r="X44" s="419"/>
      <c r="Y44" s="419"/>
      <c r="Z44" s="419"/>
      <c r="AA44" s="419"/>
      <c r="AB44" s="419"/>
      <c r="AC44" s="419"/>
      <c r="AD44" s="419"/>
      <c r="AE44" s="419"/>
      <c r="AF44" s="419"/>
      <c r="AG44" s="419"/>
      <c r="AH44" s="419"/>
      <c r="AI44" s="420"/>
      <c r="AJ44" s="421"/>
      <c r="AK44" s="419"/>
      <c r="AL44" s="419"/>
      <c r="AM44" s="419"/>
      <c r="AN44" s="419"/>
      <c r="AO44" s="419"/>
      <c r="AP44" s="419"/>
      <c r="AQ44" s="420"/>
      <c r="AR44" s="422"/>
      <c r="AS44" s="419"/>
      <c r="AT44" s="419"/>
      <c r="AU44" s="419"/>
      <c r="AV44" s="419"/>
      <c r="AW44" s="419"/>
      <c r="AX44" s="419"/>
      <c r="AY44" s="419"/>
      <c r="AZ44" s="419"/>
      <c r="BA44" s="419"/>
      <c r="BB44" s="419"/>
      <c r="BC44" s="419"/>
      <c r="BD44" s="419"/>
      <c r="BE44" s="419"/>
      <c r="BF44" s="448" t="s">
        <v>19</v>
      </c>
      <c r="BG44" s="441"/>
      <c r="BH44" s="442"/>
      <c r="BI44" s="442"/>
      <c r="BJ44" s="436">
        <v>0</v>
      </c>
      <c r="BK44" s="436" t="s">
        <v>19</v>
      </c>
      <c r="BL44" s="436" t="s">
        <v>19</v>
      </c>
      <c r="BM44" s="436" t="s">
        <v>19</v>
      </c>
      <c r="BN44" s="436" t="s">
        <v>19</v>
      </c>
    </row>
    <row r="45" spans="1:66" ht="45" x14ac:dyDescent="0.25">
      <c r="A45" s="465" t="s">
        <v>1559</v>
      </c>
      <c r="B45" s="426" t="s">
        <v>1565</v>
      </c>
      <c r="C45" s="426" t="s">
        <v>1565</v>
      </c>
      <c r="D45" s="427">
        <v>42</v>
      </c>
      <c r="E45" s="428">
        <v>8.6411281758642048E-3</v>
      </c>
      <c r="F45" s="429">
        <v>8.6411281758642048E-3</v>
      </c>
      <c r="G45" s="429" t="s">
        <v>19</v>
      </c>
      <c r="H45" s="430">
        <v>42</v>
      </c>
      <c r="I45" s="430">
        <v>0</v>
      </c>
      <c r="J45" s="430">
        <v>42</v>
      </c>
      <c r="K45" s="431">
        <v>0</v>
      </c>
      <c r="L45" s="430">
        <v>0</v>
      </c>
      <c r="M45" s="431">
        <v>8.6411281758642048E-3</v>
      </c>
      <c r="N45" s="430">
        <v>100</v>
      </c>
      <c r="O45" s="432">
        <v>8.6411281758642048E-3</v>
      </c>
      <c r="P45" s="356">
        <v>1</v>
      </c>
      <c r="Q45" s="356">
        <v>1</v>
      </c>
      <c r="R45" s="356">
        <v>1</v>
      </c>
      <c r="S45" s="356">
        <v>1</v>
      </c>
      <c r="T45" s="356">
        <v>1</v>
      </c>
      <c r="U45" s="356">
        <v>1</v>
      </c>
      <c r="V45" s="356">
        <v>1</v>
      </c>
      <c r="W45" s="356">
        <v>1</v>
      </c>
      <c r="X45" s="356">
        <v>1</v>
      </c>
      <c r="Y45" s="356">
        <v>1</v>
      </c>
      <c r="Z45" s="356">
        <v>1</v>
      </c>
      <c r="AA45" s="356">
        <v>1</v>
      </c>
      <c r="AB45" s="356">
        <v>1</v>
      </c>
      <c r="AC45" s="356">
        <v>1</v>
      </c>
      <c r="AD45" s="356">
        <v>1</v>
      </c>
      <c r="AE45" s="356">
        <v>1</v>
      </c>
      <c r="AF45" s="356">
        <v>1</v>
      </c>
      <c r="AG45" s="356">
        <v>1</v>
      </c>
      <c r="AH45" s="356">
        <v>1</v>
      </c>
      <c r="AI45" s="356">
        <v>1</v>
      </c>
      <c r="AJ45" s="356">
        <v>1</v>
      </c>
      <c r="AK45" s="356">
        <v>1</v>
      </c>
      <c r="AL45" s="356">
        <v>1</v>
      </c>
      <c r="AM45" s="356">
        <v>1</v>
      </c>
      <c r="AN45" s="356">
        <v>1</v>
      </c>
      <c r="AO45" s="356">
        <v>1</v>
      </c>
      <c r="AP45" s="356">
        <v>1</v>
      </c>
      <c r="AQ45" s="356">
        <v>1</v>
      </c>
      <c r="AR45" s="356">
        <v>1</v>
      </c>
      <c r="AS45" s="356">
        <v>1</v>
      </c>
      <c r="AT45" s="356">
        <v>1</v>
      </c>
      <c r="AU45" s="356">
        <v>1</v>
      </c>
      <c r="AV45" s="356">
        <v>1</v>
      </c>
      <c r="AW45" s="356">
        <v>1</v>
      </c>
      <c r="AX45" s="356">
        <v>1</v>
      </c>
      <c r="AY45" s="356">
        <v>1</v>
      </c>
      <c r="AZ45" s="356">
        <v>1</v>
      </c>
      <c r="BA45" s="356">
        <v>1</v>
      </c>
      <c r="BB45" s="356">
        <v>1</v>
      </c>
      <c r="BC45" s="356">
        <v>1</v>
      </c>
      <c r="BD45" s="356">
        <v>1</v>
      </c>
      <c r="BE45" s="356">
        <v>1</v>
      </c>
      <c r="BF45" s="448">
        <v>0</v>
      </c>
      <c r="BG45" s="441" t="s">
        <v>1566</v>
      </c>
      <c r="BH45" s="442">
        <v>2</v>
      </c>
      <c r="BI45" s="442">
        <v>2</v>
      </c>
      <c r="BJ45" s="436">
        <v>42</v>
      </c>
      <c r="BK45" s="436">
        <v>0</v>
      </c>
      <c r="BL45" s="436">
        <v>0</v>
      </c>
      <c r="BM45" s="436">
        <v>42</v>
      </c>
      <c r="BN45" s="436">
        <v>42</v>
      </c>
    </row>
    <row r="46" spans="1:66" ht="45" x14ac:dyDescent="0.25">
      <c r="A46" s="465" t="s">
        <v>1559</v>
      </c>
      <c r="B46" s="426" t="s">
        <v>1567</v>
      </c>
      <c r="C46" s="426" t="s">
        <v>1567</v>
      </c>
      <c r="D46" s="427">
        <v>42</v>
      </c>
      <c r="E46" s="428">
        <v>8.6411281758642048E-3</v>
      </c>
      <c r="F46" s="429">
        <v>8.6411281758642048E-3</v>
      </c>
      <c r="G46" s="429" t="s">
        <v>19</v>
      </c>
      <c r="H46" s="430">
        <v>42</v>
      </c>
      <c r="I46" s="430">
        <v>0</v>
      </c>
      <c r="J46" s="430">
        <v>42</v>
      </c>
      <c r="K46" s="431">
        <v>0</v>
      </c>
      <c r="L46" s="430">
        <v>0</v>
      </c>
      <c r="M46" s="431">
        <v>8.6411281758642048E-3</v>
      </c>
      <c r="N46" s="430">
        <v>100</v>
      </c>
      <c r="O46" s="432">
        <v>8.6411281758642048E-3</v>
      </c>
      <c r="P46" s="356">
        <v>1</v>
      </c>
      <c r="Q46" s="356">
        <v>1</v>
      </c>
      <c r="R46" s="356">
        <v>1</v>
      </c>
      <c r="S46" s="356">
        <v>1</v>
      </c>
      <c r="T46" s="356">
        <v>1</v>
      </c>
      <c r="U46" s="356">
        <v>1</v>
      </c>
      <c r="V46" s="356">
        <v>1</v>
      </c>
      <c r="W46" s="356">
        <v>1</v>
      </c>
      <c r="X46" s="356">
        <v>1</v>
      </c>
      <c r="Y46" s="356">
        <v>1</v>
      </c>
      <c r="Z46" s="356">
        <v>1</v>
      </c>
      <c r="AA46" s="356">
        <v>1</v>
      </c>
      <c r="AB46" s="356">
        <v>1</v>
      </c>
      <c r="AC46" s="356">
        <v>1</v>
      </c>
      <c r="AD46" s="356">
        <v>1</v>
      </c>
      <c r="AE46" s="356">
        <v>1</v>
      </c>
      <c r="AF46" s="356">
        <v>1</v>
      </c>
      <c r="AG46" s="356">
        <v>1</v>
      </c>
      <c r="AH46" s="356">
        <v>1</v>
      </c>
      <c r="AI46" s="356">
        <v>1</v>
      </c>
      <c r="AJ46" s="356">
        <v>1</v>
      </c>
      <c r="AK46" s="356">
        <v>1</v>
      </c>
      <c r="AL46" s="356">
        <v>1</v>
      </c>
      <c r="AM46" s="356">
        <v>1</v>
      </c>
      <c r="AN46" s="356">
        <v>1</v>
      </c>
      <c r="AO46" s="356">
        <v>1</v>
      </c>
      <c r="AP46" s="356">
        <v>1</v>
      </c>
      <c r="AQ46" s="356">
        <v>1</v>
      </c>
      <c r="AR46" s="356">
        <v>1</v>
      </c>
      <c r="AS46" s="356">
        <v>1</v>
      </c>
      <c r="AT46" s="356">
        <v>1</v>
      </c>
      <c r="AU46" s="356">
        <v>1</v>
      </c>
      <c r="AV46" s="356">
        <v>1</v>
      </c>
      <c r="AW46" s="356">
        <v>1</v>
      </c>
      <c r="AX46" s="356">
        <v>1</v>
      </c>
      <c r="AY46" s="356">
        <v>1</v>
      </c>
      <c r="AZ46" s="356">
        <v>1</v>
      </c>
      <c r="BA46" s="356">
        <v>1</v>
      </c>
      <c r="BB46" s="356">
        <v>1</v>
      </c>
      <c r="BC46" s="356">
        <v>1</v>
      </c>
      <c r="BD46" s="356">
        <v>1</v>
      </c>
      <c r="BE46" s="356">
        <v>1</v>
      </c>
      <c r="BF46" s="448">
        <v>0</v>
      </c>
      <c r="BG46" s="441" t="s">
        <v>1566</v>
      </c>
      <c r="BH46" s="442">
        <v>2</v>
      </c>
      <c r="BI46" s="442">
        <v>2</v>
      </c>
      <c r="BJ46" s="436">
        <v>42</v>
      </c>
      <c r="BK46" s="436">
        <v>0</v>
      </c>
      <c r="BL46" s="436">
        <v>0</v>
      </c>
      <c r="BM46" s="436">
        <v>42</v>
      </c>
      <c r="BN46" s="436">
        <v>42</v>
      </c>
    </row>
    <row r="47" spans="1:66" ht="45" x14ac:dyDescent="0.25">
      <c r="A47" s="465" t="s">
        <v>1559</v>
      </c>
      <c r="B47" s="426" t="s">
        <v>1568</v>
      </c>
      <c r="C47" s="426" t="s">
        <v>1568</v>
      </c>
      <c r="D47" s="427">
        <v>42</v>
      </c>
      <c r="E47" s="428">
        <v>8.6411281758642048E-3</v>
      </c>
      <c r="F47" s="429">
        <v>8.6411281758642048E-3</v>
      </c>
      <c r="G47" s="429" t="s">
        <v>19</v>
      </c>
      <c r="H47" s="430">
        <v>42</v>
      </c>
      <c r="I47" s="430">
        <v>0</v>
      </c>
      <c r="J47" s="430">
        <v>42</v>
      </c>
      <c r="K47" s="431">
        <v>0</v>
      </c>
      <c r="L47" s="430">
        <v>0</v>
      </c>
      <c r="M47" s="431">
        <v>8.6411281758642048E-3</v>
      </c>
      <c r="N47" s="430">
        <v>100</v>
      </c>
      <c r="O47" s="432">
        <v>8.6411281758642048E-3</v>
      </c>
      <c r="P47" s="356">
        <v>1</v>
      </c>
      <c r="Q47" s="356">
        <v>1</v>
      </c>
      <c r="R47" s="356">
        <v>1</v>
      </c>
      <c r="S47" s="356">
        <v>1</v>
      </c>
      <c r="T47" s="356">
        <v>1</v>
      </c>
      <c r="U47" s="356">
        <v>1</v>
      </c>
      <c r="V47" s="356">
        <v>1</v>
      </c>
      <c r="W47" s="356">
        <v>1</v>
      </c>
      <c r="X47" s="356">
        <v>1</v>
      </c>
      <c r="Y47" s="356">
        <v>1</v>
      </c>
      <c r="Z47" s="356">
        <v>1</v>
      </c>
      <c r="AA47" s="356">
        <v>1</v>
      </c>
      <c r="AB47" s="356">
        <v>1</v>
      </c>
      <c r="AC47" s="356">
        <v>1</v>
      </c>
      <c r="AD47" s="356">
        <v>1</v>
      </c>
      <c r="AE47" s="356">
        <v>1</v>
      </c>
      <c r="AF47" s="356">
        <v>1</v>
      </c>
      <c r="AG47" s="356">
        <v>1</v>
      </c>
      <c r="AH47" s="356">
        <v>1</v>
      </c>
      <c r="AI47" s="356">
        <v>1</v>
      </c>
      <c r="AJ47" s="356">
        <v>1</v>
      </c>
      <c r="AK47" s="356">
        <v>1</v>
      </c>
      <c r="AL47" s="356">
        <v>1</v>
      </c>
      <c r="AM47" s="356">
        <v>1</v>
      </c>
      <c r="AN47" s="356">
        <v>1</v>
      </c>
      <c r="AO47" s="356">
        <v>1</v>
      </c>
      <c r="AP47" s="356">
        <v>1</v>
      </c>
      <c r="AQ47" s="356">
        <v>1</v>
      </c>
      <c r="AR47" s="356">
        <v>1</v>
      </c>
      <c r="AS47" s="356">
        <v>1</v>
      </c>
      <c r="AT47" s="356">
        <v>1</v>
      </c>
      <c r="AU47" s="356">
        <v>1</v>
      </c>
      <c r="AV47" s="356">
        <v>1</v>
      </c>
      <c r="AW47" s="356">
        <v>1</v>
      </c>
      <c r="AX47" s="356">
        <v>1</v>
      </c>
      <c r="AY47" s="356">
        <v>1</v>
      </c>
      <c r="AZ47" s="356">
        <v>1</v>
      </c>
      <c r="BA47" s="356">
        <v>1</v>
      </c>
      <c r="BB47" s="356">
        <v>1</v>
      </c>
      <c r="BC47" s="356">
        <v>1</v>
      </c>
      <c r="BD47" s="356">
        <v>1</v>
      </c>
      <c r="BE47" s="356">
        <v>1</v>
      </c>
      <c r="BF47" s="448">
        <v>0</v>
      </c>
      <c r="BG47" s="441" t="s">
        <v>1566</v>
      </c>
      <c r="BH47" s="442">
        <v>2</v>
      </c>
      <c r="BI47" s="442">
        <v>2</v>
      </c>
      <c r="BJ47" s="436">
        <v>42</v>
      </c>
      <c r="BK47" s="436">
        <v>0</v>
      </c>
      <c r="BL47" s="436">
        <v>0</v>
      </c>
      <c r="BM47" s="436">
        <v>42</v>
      </c>
      <c r="BN47" s="436">
        <v>42</v>
      </c>
    </row>
    <row r="48" spans="1:66" ht="45" x14ac:dyDescent="0.25">
      <c r="A48" s="465" t="s">
        <v>1559</v>
      </c>
      <c r="B48" s="426" t="s">
        <v>1569</v>
      </c>
      <c r="C48" s="426" t="s">
        <v>1569</v>
      </c>
      <c r="D48" s="427">
        <v>42</v>
      </c>
      <c r="E48" s="428">
        <v>8.6411281758642048E-3</v>
      </c>
      <c r="F48" s="429">
        <v>8.6411281758642048E-3</v>
      </c>
      <c r="G48" s="429" t="s">
        <v>19</v>
      </c>
      <c r="H48" s="430">
        <v>42</v>
      </c>
      <c r="I48" s="430">
        <v>0</v>
      </c>
      <c r="J48" s="430">
        <v>42</v>
      </c>
      <c r="K48" s="431">
        <v>0</v>
      </c>
      <c r="L48" s="430">
        <v>0</v>
      </c>
      <c r="M48" s="431">
        <v>8.6411281758642048E-3</v>
      </c>
      <c r="N48" s="430">
        <v>100</v>
      </c>
      <c r="O48" s="432">
        <v>8.6411281758642048E-3</v>
      </c>
      <c r="P48" s="356">
        <v>1</v>
      </c>
      <c r="Q48" s="356">
        <v>1</v>
      </c>
      <c r="R48" s="356">
        <v>1</v>
      </c>
      <c r="S48" s="356">
        <v>1</v>
      </c>
      <c r="T48" s="356">
        <v>1</v>
      </c>
      <c r="U48" s="356">
        <v>1</v>
      </c>
      <c r="V48" s="356">
        <v>1</v>
      </c>
      <c r="W48" s="356">
        <v>1</v>
      </c>
      <c r="X48" s="356">
        <v>1</v>
      </c>
      <c r="Y48" s="356">
        <v>1</v>
      </c>
      <c r="Z48" s="356">
        <v>1</v>
      </c>
      <c r="AA48" s="356">
        <v>1</v>
      </c>
      <c r="AB48" s="356">
        <v>1</v>
      </c>
      <c r="AC48" s="356">
        <v>1</v>
      </c>
      <c r="AD48" s="356">
        <v>1</v>
      </c>
      <c r="AE48" s="356">
        <v>1</v>
      </c>
      <c r="AF48" s="356">
        <v>1</v>
      </c>
      <c r="AG48" s="356">
        <v>1</v>
      </c>
      <c r="AH48" s="356">
        <v>1</v>
      </c>
      <c r="AI48" s="356">
        <v>1</v>
      </c>
      <c r="AJ48" s="356">
        <v>1</v>
      </c>
      <c r="AK48" s="356">
        <v>1</v>
      </c>
      <c r="AL48" s="356">
        <v>1</v>
      </c>
      <c r="AM48" s="356">
        <v>1</v>
      </c>
      <c r="AN48" s="356">
        <v>1</v>
      </c>
      <c r="AO48" s="356">
        <v>1</v>
      </c>
      <c r="AP48" s="356">
        <v>1</v>
      </c>
      <c r="AQ48" s="356">
        <v>1</v>
      </c>
      <c r="AR48" s="356">
        <v>1</v>
      </c>
      <c r="AS48" s="356">
        <v>1</v>
      </c>
      <c r="AT48" s="356">
        <v>1</v>
      </c>
      <c r="AU48" s="356">
        <v>1</v>
      </c>
      <c r="AV48" s="356">
        <v>1</v>
      </c>
      <c r="AW48" s="356">
        <v>1</v>
      </c>
      <c r="AX48" s="356">
        <v>1</v>
      </c>
      <c r="AY48" s="356">
        <v>1</v>
      </c>
      <c r="AZ48" s="356">
        <v>1</v>
      </c>
      <c r="BA48" s="356">
        <v>1</v>
      </c>
      <c r="BB48" s="356">
        <v>1</v>
      </c>
      <c r="BC48" s="356">
        <v>1</v>
      </c>
      <c r="BD48" s="356">
        <v>1</v>
      </c>
      <c r="BE48" s="356">
        <v>1</v>
      </c>
      <c r="BF48" s="448">
        <v>0</v>
      </c>
      <c r="BG48" s="441" t="s">
        <v>1566</v>
      </c>
      <c r="BH48" s="442">
        <v>2</v>
      </c>
      <c r="BI48" s="442">
        <v>2</v>
      </c>
      <c r="BJ48" s="436">
        <v>42</v>
      </c>
      <c r="BK48" s="436">
        <v>0</v>
      </c>
      <c r="BL48" s="436">
        <v>0</v>
      </c>
      <c r="BM48" s="436">
        <v>42</v>
      </c>
      <c r="BN48" s="436">
        <v>42</v>
      </c>
    </row>
    <row r="49" spans="1:66" ht="45" x14ac:dyDescent="0.25">
      <c r="A49" s="465" t="s">
        <v>1559</v>
      </c>
      <c r="B49" s="426" t="s">
        <v>1570</v>
      </c>
      <c r="C49" s="426" t="s">
        <v>1570</v>
      </c>
      <c r="D49" s="427">
        <v>42</v>
      </c>
      <c r="E49" s="428">
        <v>8.6411281758642048E-3</v>
      </c>
      <c r="F49" s="429">
        <v>8.6411281758642048E-3</v>
      </c>
      <c r="G49" s="429" t="s">
        <v>19</v>
      </c>
      <c r="H49" s="430">
        <v>42</v>
      </c>
      <c r="I49" s="430">
        <v>0</v>
      </c>
      <c r="J49" s="430">
        <v>42</v>
      </c>
      <c r="K49" s="431">
        <v>0</v>
      </c>
      <c r="L49" s="430">
        <v>0</v>
      </c>
      <c r="M49" s="431">
        <v>8.6411281758642048E-3</v>
      </c>
      <c r="N49" s="430">
        <v>100</v>
      </c>
      <c r="O49" s="432">
        <v>8.6411281758642048E-3</v>
      </c>
      <c r="P49" s="356">
        <v>1</v>
      </c>
      <c r="Q49" s="356">
        <v>1</v>
      </c>
      <c r="R49" s="356">
        <v>1</v>
      </c>
      <c r="S49" s="356">
        <v>1</v>
      </c>
      <c r="T49" s="356">
        <v>1</v>
      </c>
      <c r="U49" s="356">
        <v>1</v>
      </c>
      <c r="V49" s="356">
        <v>1</v>
      </c>
      <c r="W49" s="356">
        <v>1</v>
      </c>
      <c r="X49" s="356">
        <v>1</v>
      </c>
      <c r="Y49" s="356">
        <v>1</v>
      </c>
      <c r="Z49" s="356">
        <v>1</v>
      </c>
      <c r="AA49" s="356">
        <v>1</v>
      </c>
      <c r="AB49" s="356">
        <v>1</v>
      </c>
      <c r="AC49" s="356">
        <v>1</v>
      </c>
      <c r="AD49" s="356">
        <v>1</v>
      </c>
      <c r="AE49" s="356">
        <v>1</v>
      </c>
      <c r="AF49" s="356">
        <v>1</v>
      </c>
      <c r="AG49" s="356">
        <v>1</v>
      </c>
      <c r="AH49" s="356">
        <v>1</v>
      </c>
      <c r="AI49" s="356">
        <v>1</v>
      </c>
      <c r="AJ49" s="356">
        <v>1</v>
      </c>
      <c r="AK49" s="356">
        <v>1</v>
      </c>
      <c r="AL49" s="356">
        <v>1</v>
      </c>
      <c r="AM49" s="356">
        <v>1</v>
      </c>
      <c r="AN49" s="356">
        <v>1</v>
      </c>
      <c r="AO49" s="356">
        <v>1</v>
      </c>
      <c r="AP49" s="356">
        <v>1</v>
      </c>
      <c r="AQ49" s="356">
        <v>1</v>
      </c>
      <c r="AR49" s="356">
        <v>1</v>
      </c>
      <c r="AS49" s="356">
        <v>1</v>
      </c>
      <c r="AT49" s="356">
        <v>1</v>
      </c>
      <c r="AU49" s="356">
        <v>1</v>
      </c>
      <c r="AV49" s="356">
        <v>1</v>
      </c>
      <c r="AW49" s="356">
        <v>1</v>
      </c>
      <c r="AX49" s="356">
        <v>1</v>
      </c>
      <c r="AY49" s="356">
        <v>1</v>
      </c>
      <c r="AZ49" s="356">
        <v>1</v>
      </c>
      <c r="BA49" s="356">
        <v>1</v>
      </c>
      <c r="BB49" s="356">
        <v>1</v>
      </c>
      <c r="BC49" s="356">
        <v>1</v>
      </c>
      <c r="BD49" s="356">
        <v>1</v>
      </c>
      <c r="BE49" s="356">
        <v>1</v>
      </c>
      <c r="BF49" s="448">
        <v>0</v>
      </c>
      <c r="BG49" s="441" t="s">
        <v>1566</v>
      </c>
      <c r="BH49" s="442">
        <v>2</v>
      </c>
      <c r="BI49" s="442">
        <v>2</v>
      </c>
      <c r="BJ49" s="436">
        <v>42</v>
      </c>
      <c r="BK49" s="436">
        <v>0</v>
      </c>
      <c r="BL49" s="436">
        <v>0</v>
      </c>
      <c r="BM49" s="436">
        <v>42</v>
      </c>
      <c r="BN49" s="436">
        <v>42</v>
      </c>
    </row>
    <row r="50" spans="1:66" x14ac:dyDescent="0.25">
      <c r="A50" s="401" t="s">
        <v>1571</v>
      </c>
      <c r="B50" s="445" t="s">
        <v>499</v>
      </c>
      <c r="C50" s="445" t="s">
        <v>499</v>
      </c>
      <c r="D50" s="415"/>
      <c r="E50" s="415"/>
      <c r="F50" s="429" t="s">
        <v>19</v>
      </c>
      <c r="G50" s="429" t="s">
        <v>19</v>
      </c>
      <c r="H50" s="415"/>
      <c r="I50" s="415"/>
      <c r="J50" s="415"/>
      <c r="K50" s="431" t="s">
        <v>19</v>
      </c>
      <c r="L50" s="415"/>
      <c r="M50" s="431" t="s">
        <v>19</v>
      </c>
      <c r="N50" s="415"/>
      <c r="O50" s="467" t="s">
        <v>1919</v>
      </c>
      <c r="P50" s="419"/>
      <c r="Q50" s="419"/>
      <c r="R50" s="419"/>
      <c r="S50" s="419"/>
      <c r="T50" s="419"/>
      <c r="U50" s="419"/>
      <c r="V50" s="419"/>
      <c r="W50" s="419"/>
      <c r="X50" s="419"/>
      <c r="Y50" s="419"/>
      <c r="Z50" s="419"/>
      <c r="AA50" s="419"/>
      <c r="AB50" s="419"/>
      <c r="AC50" s="419"/>
      <c r="AD50" s="419"/>
      <c r="AE50" s="419"/>
      <c r="AF50" s="419"/>
      <c r="AG50" s="419"/>
      <c r="AH50" s="419"/>
      <c r="AI50" s="420"/>
      <c r="AJ50" s="421"/>
      <c r="AK50" s="419"/>
      <c r="AL50" s="419"/>
      <c r="AM50" s="419"/>
      <c r="AN50" s="419"/>
      <c r="AO50" s="419"/>
      <c r="AP50" s="419"/>
      <c r="AQ50" s="420"/>
      <c r="AR50" s="422"/>
      <c r="AS50" s="419"/>
      <c r="AT50" s="419"/>
      <c r="AU50" s="419"/>
      <c r="AV50" s="419"/>
      <c r="AW50" s="419"/>
      <c r="AX50" s="419"/>
      <c r="AY50" s="419"/>
      <c r="AZ50" s="419"/>
      <c r="BA50" s="419"/>
      <c r="BB50" s="419"/>
      <c r="BC50" s="419"/>
      <c r="BD50" s="419"/>
      <c r="BE50" s="419"/>
      <c r="BF50" s="448" t="s">
        <v>19</v>
      </c>
      <c r="BG50" s="441"/>
      <c r="BH50" s="442"/>
      <c r="BI50" s="442"/>
      <c r="BJ50" s="436">
        <v>0</v>
      </c>
      <c r="BK50" s="436" t="s">
        <v>19</v>
      </c>
      <c r="BL50" s="436" t="s">
        <v>19</v>
      </c>
      <c r="BM50" s="436" t="s">
        <v>19</v>
      </c>
      <c r="BN50" s="436" t="s">
        <v>19</v>
      </c>
    </row>
    <row r="51" spans="1:66" ht="15.75" x14ac:dyDescent="0.25">
      <c r="A51" s="425">
        <v>50251</v>
      </c>
      <c r="B51" s="468" t="s">
        <v>1572</v>
      </c>
      <c r="C51" s="468" t="s">
        <v>1572</v>
      </c>
      <c r="D51" s="427">
        <v>42</v>
      </c>
      <c r="E51" s="428">
        <v>1.8041082973017193E-3</v>
      </c>
      <c r="F51" s="429">
        <v>9.0205414865085964E-4</v>
      </c>
      <c r="G51" s="429" t="s">
        <v>19</v>
      </c>
      <c r="H51" s="430">
        <v>21</v>
      </c>
      <c r="I51" s="430">
        <v>21</v>
      </c>
      <c r="J51" s="430">
        <v>42</v>
      </c>
      <c r="K51" s="431">
        <v>9.0205414865085964E-4</v>
      </c>
      <c r="L51" s="430">
        <v>50</v>
      </c>
      <c r="M51" s="431">
        <v>1.8041082973017193E-3</v>
      </c>
      <c r="N51" s="430">
        <v>100</v>
      </c>
      <c r="O51" s="432">
        <v>1.8041082973017193E-3</v>
      </c>
      <c r="P51" s="356">
        <v>3</v>
      </c>
      <c r="Q51" s="356">
        <v>3</v>
      </c>
      <c r="R51" s="356">
        <v>3</v>
      </c>
      <c r="S51" s="356">
        <v>3</v>
      </c>
      <c r="T51" s="356">
        <v>3</v>
      </c>
      <c r="U51" s="356">
        <v>3</v>
      </c>
      <c r="V51" s="356">
        <v>3</v>
      </c>
      <c r="W51" s="356">
        <v>3</v>
      </c>
      <c r="X51" s="356">
        <v>3</v>
      </c>
      <c r="Y51" s="356">
        <v>3</v>
      </c>
      <c r="Z51" s="356">
        <v>3</v>
      </c>
      <c r="AA51" s="356">
        <v>3</v>
      </c>
      <c r="AB51" s="356">
        <v>3</v>
      </c>
      <c r="AC51" s="356">
        <v>3</v>
      </c>
      <c r="AD51" s="356">
        <v>3</v>
      </c>
      <c r="AE51" s="356">
        <v>3</v>
      </c>
      <c r="AF51" s="356">
        <v>3</v>
      </c>
      <c r="AG51" s="356">
        <v>3</v>
      </c>
      <c r="AH51" s="356">
        <v>3</v>
      </c>
      <c r="AI51" s="453">
        <v>3</v>
      </c>
      <c r="AJ51" s="454">
        <v>3</v>
      </c>
      <c r="AK51" s="356">
        <v>2</v>
      </c>
      <c r="AL51" s="356">
        <v>2</v>
      </c>
      <c r="AM51" s="356">
        <v>2</v>
      </c>
      <c r="AN51" s="356">
        <v>2</v>
      </c>
      <c r="AO51" s="356">
        <v>2</v>
      </c>
      <c r="AP51" s="356">
        <v>2</v>
      </c>
      <c r="AQ51" s="453">
        <v>2</v>
      </c>
      <c r="AR51" s="455">
        <v>2</v>
      </c>
      <c r="AS51" s="356">
        <v>2</v>
      </c>
      <c r="AT51" s="356">
        <v>2</v>
      </c>
      <c r="AU51" s="356">
        <v>2</v>
      </c>
      <c r="AV51" s="356">
        <v>2</v>
      </c>
      <c r="AW51" s="356">
        <v>2</v>
      </c>
      <c r="AX51" s="356">
        <v>2</v>
      </c>
      <c r="AY51" s="356">
        <v>2</v>
      </c>
      <c r="AZ51" s="356">
        <v>2</v>
      </c>
      <c r="BA51" s="356">
        <v>2</v>
      </c>
      <c r="BB51" s="356">
        <v>2</v>
      </c>
      <c r="BC51" s="356">
        <v>2</v>
      </c>
      <c r="BD51" s="356">
        <v>2</v>
      </c>
      <c r="BE51" s="356">
        <v>2</v>
      </c>
      <c r="BF51" s="448">
        <v>0</v>
      </c>
      <c r="BG51" s="441" t="s">
        <v>103</v>
      </c>
      <c r="BH51" s="442">
        <v>6</v>
      </c>
      <c r="BI51" s="442">
        <v>6</v>
      </c>
      <c r="BJ51" s="436">
        <v>42</v>
      </c>
      <c r="BK51" s="436">
        <v>0</v>
      </c>
      <c r="BL51" s="436">
        <v>0</v>
      </c>
      <c r="BM51" s="436">
        <v>42</v>
      </c>
      <c r="BN51" s="436">
        <v>42</v>
      </c>
    </row>
    <row r="52" spans="1:66" ht="15.75" x14ac:dyDescent="0.25">
      <c r="A52" s="425">
        <v>50251</v>
      </c>
      <c r="B52" s="468" t="s">
        <v>1573</v>
      </c>
      <c r="C52" s="468" t="s">
        <v>1573</v>
      </c>
      <c r="D52" s="427">
        <v>42</v>
      </c>
      <c r="E52" s="428">
        <v>1.8041082973017193E-3</v>
      </c>
      <c r="F52" s="429">
        <v>9.0205414865085964E-4</v>
      </c>
      <c r="G52" s="429" t="s">
        <v>19</v>
      </c>
      <c r="H52" s="430">
        <v>21</v>
      </c>
      <c r="I52" s="430">
        <v>21</v>
      </c>
      <c r="J52" s="430">
        <v>42</v>
      </c>
      <c r="K52" s="431">
        <v>9.0205414865085964E-4</v>
      </c>
      <c r="L52" s="430">
        <v>50</v>
      </c>
      <c r="M52" s="431">
        <v>1.8041082973017193E-3</v>
      </c>
      <c r="N52" s="430">
        <v>100</v>
      </c>
      <c r="O52" s="432">
        <v>1.8041082973017193E-3</v>
      </c>
      <c r="P52" s="356">
        <v>3</v>
      </c>
      <c r="Q52" s="356">
        <v>3</v>
      </c>
      <c r="R52" s="356">
        <v>3</v>
      </c>
      <c r="S52" s="356">
        <v>3</v>
      </c>
      <c r="T52" s="356">
        <v>3</v>
      </c>
      <c r="U52" s="356">
        <v>3</v>
      </c>
      <c r="V52" s="356">
        <v>3</v>
      </c>
      <c r="W52" s="356">
        <v>3</v>
      </c>
      <c r="X52" s="356">
        <v>3</v>
      </c>
      <c r="Y52" s="356">
        <v>3</v>
      </c>
      <c r="Z52" s="356">
        <v>3</v>
      </c>
      <c r="AA52" s="356">
        <v>3</v>
      </c>
      <c r="AB52" s="356">
        <v>3</v>
      </c>
      <c r="AC52" s="356">
        <v>3</v>
      </c>
      <c r="AD52" s="356">
        <v>3</v>
      </c>
      <c r="AE52" s="356">
        <v>3</v>
      </c>
      <c r="AF52" s="356">
        <v>3</v>
      </c>
      <c r="AG52" s="356">
        <v>3</v>
      </c>
      <c r="AH52" s="356">
        <v>3</v>
      </c>
      <c r="AI52" s="453">
        <v>3</v>
      </c>
      <c r="AJ52" s="454">
        <v>3</v>
      </c>
      <c r="AK52" s="356">
        <v>2</v>
      </c>
      <c r="AL52" s="356">
        <v>2</v>
      </c>
      <c r="AM52" s="356">
        <v>2</v>
      </c>
      <c r="AN52" s="356">
        <v>2</v>
      </c>
      <c r="AO52" s="356">
        <v>2</v>
      </c>
      <c r="AP52" s="356">
        <v>2</v>
      </c>
      <c r="AQ52" s="453">
        <v>2</v>
      </c>
      <c r="AR52" s="455">
        <v>2</v>
      </c>
      <c r="AS52" s="356">
        <v>2</v>
      </c>
      <c r="AT52" s="356">
        <v>2</v>
      </c>
      <c r="AU52" s="356">
        <v>2</v>
      </c>
      <c r="AV52" s="356">
        <v>2</v>
      </c>
      <c r="AW52" s="356">
        <v>2</v>
      </c>
      <c r="AX52" s="356">
        <v>2</v>
      </c>
      <c r="AY52" s="356">
        <v>2</v>
      </c>
      <c r="AZ52" s="356">
        <v>2</v>
      </c>
      <c r="BA52" s="356">
        <v>2</v>
      </c>
      <c r="BB52" s="356">
        <v>2</v>
      </c>
      <c r="BC52" s="356">
        <v>2</v>
      </c>
      <c r="BD52" s="356">
        <v>2</v>
      </c>
      <c r="BE52" s="356">
        <v>2</v>
      </c>
      <c r="BF52" s="448">
        <v>0</v>
      </c>
      <c r="BG52" s="441" t="s">
        <v>103</v>
      </c>
      <c r="BH52" s="442">
        <v>6</v>
      </c>
      <c r="BI52" s="442">
        <v>6</v>
      </c>
      <c r="BJ52" s="436">
        <v>42</v>
      </c>
      <c r="BK52" s="436">
        <v>0</v>
      </c>
      <c r="BL52" s="436">
        <v>0</v>
      </c>
      <c r="BM52" s="436">
        <v>42</v>
      </c>
      <c r="BN52" s="436">
        <v>42</v>
      </c>
    </row>
    <row r="53" spans="1:66" ht="15.75" x14ac:dyDescent="0.25">
      <c r="A53" s="425">
        <v>50251</v>
      </c>
      <c r="B53" s="468" t="s">
        <v>1574</v>
      </c>
      <c r="C53" s="468" t="s">
        <v>1574</v>
      </c>
      <c r="D53" s="427">
        <v>42</v>
      </c>
      <c r="E53" s="428">
        <v>1.8041082973017193E-3</v>
      </c>
      <c r="F53" s="429">
        <v>9.0205414865085964E-4</v>
      </c>
      <c r="G53" s="429" t="s">
        <v>19</v>
      </c>
      <c r="H53" s="430">
        <v>21</v>
      </c>
      <c r="I53" s="430">
        <v>21</v>
      </c>
      <c r="J53" s="430">
        <v>42</v>
      </c>
      <c r="K53" s="431">
        <v>9.0205414865085964E-4</v>
      </c>
      <c r="L53" s="430">
        <v>50</v>
      </c>
      <c r="M53" s="431">
        <v>1.8041082973017193E-3</v>
      </c>
      <c r="N53" s="430">
        <v>100</v>
      </c>
      <c r="O53" s="432">
        <v>1.8041082973017193E-3</v>
      </c>
      <c r="P53" s="356">
        <v>3</v>
      </c>
      <c r="Q53" s="356">
        <v>3</v>
      </c>
      <c r="R53" s="356">
        <v>3</v>
      </c>
      <c r="S53" s="356">
        <v>3</v>
      </c>
      <c r="T53" s="356">
        <v>3</v>
      </c>
      <c r="U53" s="356">
        <v>3</v>
      </c>
      <c r="V53" s="356">
        <v>3</v>
      </c>
      <c r="W53" s="356">
        <v>3</v>
      </c>
      <c r="X53" s="356">
        <v>3</v>
      </c>
      <c r="Y53" s="356">
        <v>3</v>
      </c>
      <c r="Z53" s="356">
        <v>3</v>
      </c>
      <c r="AA53" s="356">
        <v>3</v>
      </c>
      <c r="AB53" s="356">
        <v>3</v>
      </c>
      <c r="AC53" s="356">
        <v>3</v>
      </c>
      <c r="AD53" s="356">
        <v>3</v>
      </c>
      <c r="AE53" s="356">
        <v>3</v>
      </c>
      <c r="AF53" s="356">
        <v>3</v>
      </c>
      <c r="AG53" s="356">
        <v>3</v>
      </c>
      <c r="AH53" s="356">
        <v>3</v>
      </c>
      <c r="AI53" s="453">
        <v>3</v>
      </c>
      <c r="AJ53" s="454">
        <v>3</v>
      </c>
      <c r="AK53" s="356">
        <v>2</v>
      </c>
      <c r="AL53" s="356">
        <v>2</v>
      </c>
      <c r="AM53" s="356">
        <v>2</v>
      </c>
      <c r="AN53" s="356">
        <v>2</v>
      </c>
      <c r="AO53" s="356">
        <v>2</v>
      </c>
      <c r="AP53" s="356">
        <v>2</v>
      </c>
      <c r="AQ53" s="453">
        <v>2</v>
      </c>
      <c r="AR53" s="455">
        <v>2</v>
      </c>
      <c r="AS53" s="356">
        <v>2</v>
      </c>
      <c r="AT53" s="356">
        <v>2</v>
      </c>
      <c r="AU53" s="356">
        <v>2</v>
      </c>
      <c r="AV53" s="356">
        <v>2</v>
      </c>
      <c r="AW53" s="356">
        <v>2</v>
      </c>
      <c r="AX53" s="356">
        <v>2</v>
      </c>
      <c r="AY53" s="356">
        <v>2</v>
      </c>
      <c r="AZ53" s="356">
        <v>2</v>
      </c>
      <c r="BA53" s="356">
        <v>2</v>
      </c>
      <c r="BB53" s="356">
        <v>2</v>
      </c>
      <c r="BC53" s="356">
        <v>2</v>
      </c>
      <c r="BD53" s="356">
        <v>2</v>
      </c>
      <c r="BE53" s="356">
        <v>2</v>
      </c>
      <c r="BF53" s="448">
        <v>0</v>
      </c>
      <c r="BG53" s="441" t="s">
        <v>103</v>
      </c>
      <c r="BH53" s="442">
        <v>6</v>
      </c>
      <c r="BI53" s="442">
        <v>6</v>
      </c>
      <c r="BJ53" s="436">
        <v>42</v>
      </c>
      <c r="BK53" s="436">
        <v>0</v>
      </c>
      <c r="BL53" s="436">
        <v>0</v>
      </c>
      <c r="BM53" s="436">
        <v>42</v>
      </c>
      <c r="BN53" s="436">
        <v>1</v>
      </c>
    </row>
    <row r="54" spans="1:66" ht="15.75" x14ac:dyDescent="0.25">
      <c r="A54" s="425">
        <v>50251</v>
      </c>
      <c r="B54" s="468" t="s">
        <v>1575</v>
      </c>
      <c r="C54" s="468" t="s">
        <v>1575</v>
      </c>
      <c r="D54" s="427">
        <v>42</v>
      </c>
      <c r="E54" s="428">
        <v>1.8041082973017193E-3</v>
      </c>
      <c r="F54" s="429">
        <v>9.0205414865085964E-4</v>
      </c>
      <c r="G54" s="429" t="s">
        <v>19</v>
      </c>
      <c r="H54" s="430">
        <v>21</v>
      </c>
      <c r="I54" s="430">
        <v>21</v>
      </c>
      <c r="J54" s="430">
        <v>42</v>
      </c>
      <c r="K54" s="431">
        <v>9.0205414865085964E-4</v>
      </c>
      <c r="L54" s="430">
        <v>50</v>
      </c>
      <c r="M54" s="431">
        <v>1.8041082973017193E-3</v>
      </c>
      <c r="N54" s="430">
        <v>100</v>
      </c>
      <c r="O54" s="432">
        <v>1.8041082973017193E-3</v>
      </c>
      <c r="P54" s="356">
        <v>3</v>
      </c>
      <c r="Q54" s="356">
        <v>3</v>
      </c>
      <c r="R54" s="356">
        <v>3</v>
      </c>
      <c r="S54" s="356">
        <v>3</v>
      </c>
      <c r="T54" s="356">
        <v>3</v>
      </c>
      <c r="U54" s="356">
        <v>3</v>
      </c>
      <c r="V54" s="356">
        <v>3</v>
      </c>
      <c r="W54" s="356">
        <v>3</v>
      </c>
      <c r="X54" s="356">
        <v>3</v>
      </c>
      <c r="Y54" s="356">
        <v>3</v>
      </c>
      <c r="Z54" s="356">
        <v>3</v>
      </c>
      <c r="AA54" s="356">
        <v>3</v>
      </c>
      <c r="AB54" s="356">
        <v>3</v>
      </c>
      <c r="AC54" s="356">
        <v>3</v>
      </c>
      <c r="AD54" s="356">
        <v>3</v>
      </c>
      <c r="AE54" s="356">
        <v>3</v>
      </c>
      <c r="AF54" s="356">
        <v>3</v>
      </c>
      <c r="AG54" s="356">
        <v>3</v>
      </c>
      <c r="AH54" s="356">
        <v>3</v>
      </c>
      <c r="AI54" s="453">
        <v>3</v>
      </c>
      <c r="AJ54" s="454">
        <v>3</v>
      </c>
      <c r="AK54" s="356">
        <v>2</v>
      </c>
      <c r="AL54" s="356">
        <v>2</v>
      </c>
      <c r="AM54" s="356">
        <v>2</v>
      </c>
      <c r="AN54" s="356">
        <v>2</v>
      </c>
      <c r="AO54" s="356">
        <v>2</v>
      </c>
      <c r="AP54" s="356">
        <v>2</v>
      </c>
      <c r="AQ54" s="453">
        <v>2</v>
      </c>
      <c r="AR54" s="455">
        <v>2</v>
      </c>
      <c r="AS54" s="356">
        <v>2</v>
      </c>
      <c r="AT54" s="356">
        <v>2</v>
      </c>
      <c r="AU54" s="356">
        <v>2</v>
      </c>
      <c r="AV54" s="356">
        <v>2</v>
      </c>
      <c r="AW54" s="356">
        <v>2</v>
      </c>
      <c r="AX54" s="356">
        <v>2</v>
      </c>
      <c r="AY54" s="356">
        <v>2</v>
      </c>
      <c r="AZ54" s="356">
        <v>2</v>
      </c>
      <c r="BA54" s="356">
        <v>2</v>
      </c>
      <c r="BB54" s="356">
        <v>2</v>
      </c>
      <c r="BC54" s="356">
        <v>2</v>
      </c>
      <c r="BD54" s="356">
        <v>2</v>
      </c>
      <c r="BE54" s="356">
        <v>2</v>
      </c>
      <c r="BF54" s="448">
        <v>0</v>
      </c>
      <c r="BG54" s="441" t="s">
        <v>103</v>
      </c>
      <c r="BH54" s="442">
        <v>6</v>
      </c>
      <c r="BI54" s="442">
        <v>6</v>
      </c>
      <c r="BJ54" s="436">
        <v>42</v>
      </c>
      <c r="BK54" s="436">
        <v>0</v>
      </c>
      <c r="BL54" s="436">
        <v>0</v>
      </c>
      <c r="BM54" s="436">
        <v>42</v>
      </c>
      <c r="BN54" s="436">
        <v>1</v>
      </c>
    </row>
    <row r="55" spans="1:66" x14ac:dyDescent="0.25">
      <c r="A55" s="469"/>
      <c r="B55" s="470"/>
      <c r="C55" s="471"/>
      <c r="D55" s="472"/>
      <c r="E55" s="473"/>
      <c r="F55" s="429" t="s">
        <v>19</v>
      </c>
      <c r="G55" s="429" t="s">
        <v>19</v>
      </c>
      <c r="H55" s="474"/>
      <c r="I55" s="474"/>
      <c r="J55" s="474"/>
      <c r="K55" s="431" t="s">
        <v>19</v>
      </c>
      <c r="L55" s="474"/>
      <c r="M55" s="431" t="s">
        <v>19</v>
      </c>
      <c r="N55" s="474"/>
      <c r="O55" s="475" t="s">
        <v>1919</v>
      </c>
      <c r="P55" s="419"/>
      <c r="Q55" s="419"/>
      <c r="R55" s="419"/>
      <c r="S55" s="419"/>
      <c r="T55" s="419"/>
      <c r="U55" s="419"/>
      <c r="V55" s="419"/>
      <c r="W55" s="419"/>
      <c r="X55" s="419"/>
      <c r="Y55" s="419"/>
      <c r="Z55" s="419"/>
      <c r="AA55" s="419"/>
      <c r="AB55" s="419"/>
      <c r="AC55" s="419"/>
      <c r="AD55" s="419"/>
      <c r="AE55" s="419"/>
      <c r="AF55" s="419"/>
      <c r="AG55" s="419"/>
      <c r="AH55" s="419"/>
      <c r="AI55" s="420"/>
      <c r="AJ55" s="421"/>
      <c r="AK55" s="419"/>
      <c r="AL55" s="419"/>
      <c r="AM55" s="419"/>
      <c r="AN55" s="419"/>
      <c r="AO55" s="419"/>
      <c r="AP55" s="419"/>
      <c r="AQ55" s="420"/>
      <c r="AR55" s="422"/>
      <c r="AS55" s="419"/>
      <c r="AT55" s="419"/>
      <c r="AU55" s="419"/>
      <c r="AV55" s="419"/>
      <c r="AW55" s="419"/>
      <c r="AX55" s="419"/>
      <c r="AY55" s="419"/>
      <c r="AZ55" s="419"/>
      <c r="BA55" s="419"/>
      <c r="BB55" s="419"/>
      <c r="BC55" s="419"/>
      <c r="BD55" s="419"/>
      <c r="BE55" s="419"/>
      <c r="BF55" s="448" t="s">
        <v>19</v>
      </c>
      <c r="BG55" s="441"/>
      <c r="BH55" s="442"/>
      <c r="BI55" s="442"/>
      <c r="BJ55" s="436">
        <v>0</v>
      </c>
      <c r="BK55" s="436" t="s">
        <v>19</v>
      </c>
      <c r="BL55" s="436" t="s">
        <v>19</v>
      </c>
      <c r="BM55" s="436" t="s">
        <v>19</v>
      </c>
      <c r="BN55" s="436" t="s">
        <v>19</v>
      </c>
    </row>
    <row r="56" spans="1:66" x14ac:dyDescent="0.25">
      <c r="A56" s="476" t="s">
        <v>1576</v>
      </c>
      <c r="B56" s="477" t="s">
        <v>1577</v>
      </c>
      <c r="C56" s="478" t="s">
        <v>1577</v>
      </c>
      <c r="D56" s="472"/>
      <c r="E56" s="473"/>
      <c r="F56" s="429" t="s">
        <v>19</v>
      </c>
      <c r="G56" s="429" t="s">
        <v>19</v>
      </c>
      <c r="H56" s="474"/>
      <c r="I56" s="474"/>
      <c r="J56" s="474"/>
      <c r="K56" s="431" t="s">
        <v>19</v>
      </c>
      <c r="L56" s="474"/>
      <c r="M56" s="431" t="s">
        <v>19</v>
      </c>
      <c r="N56" s="474"/>
      <c r="O56" s="475" t="s">
        <v>1919</v>
      </c>
      <c r="P56" s="419"/>
      <c r="Q56" s="419"/>
      <c r="R56" s="419"/>
      <c r="S56" s="419"/>
      <c r="T56" s="419"/>
      <c r="U56" s="419"/>
      <c r="V56" s="419"/>
      <c r="W56" s="419"/>
      <c r="X56" s="419"/>
      <c r="Y56" s="419"/>
      <c r="Z56" s="419"/>
      <c r="AA56" s="419"/>
      <c r="AB56" s="419"/>
      <c r="AC56" s="419"/>
      <c r="AD56" s="419"/>
      <c r="AE56" s="419"/>
      <c r="AF56" s="419"/>
      <c r="AG56" s="419"/>
      <c r="AH56" s="419"/>
      <c r="AI56" s="420"/>
      <c r="AJ56" s="421"/>
      <c r="AK56" s="419"/>
      <c r="AL56" s="419"/>
      <c r="AM56" s="419"/>
      <c r="AN56" s="419"/>
      <c r="AO56" s="419"/>
      <c r="AP56" s="419"/>
      <c r="AQ56" s="420"/>
      <c r="AR56" s="422"/>
      <c r="AS56" s="419"/>
      <c r="AT56" s="419"/>
      <c r="AU56" s="419"/>
      <c r="AV56" s="419"/>
      <c r="AW56" s="419"/>
      <c r="AX56" s="419"/>
      <c r="AY56" s="419"/>
      <c r="AZ56" s="419"/>
      <c r="BA56" s="419"/>
      <c r="BB56" s="419"/>
      <c r="BC56" s="419"/>
      <c r="BD56" s="419"/>
      <c r="BE56" s="419"/>
      <c r="BF56" s="448" t="s">
        <v>19</v>
      </c>
      <c r="BG56" s="441"/>
      <c r="BH56" s="442"/>
      <c r="BI56" s="442"/>
      <c r="BJ56" s="436">
        <v>0</v>
      </c>
      <c r="BK56" s="436" t="s">
        <v>19</v>
      </c>
      <c r="BL56" s="436" t="s">
        <v>19</v>
      </c>
      <c r="BM56" s="436" t="s">
        <v>19</v>
      </c>
      <c r="BN56" s="436" t="s">
        <v>19</v>
      </c>
    </row>
    <row r="57" spans="1:66" ht="15.75" thickBot="1" x14ac:dyDescent="0.3">
      <c r="A57" s="479" t="s">
        <v>1578</v>
      </c>
      <c r="B57" s="445" t="s">
        <v>1579</v>
      </c>
      <c r="C57" s="480" t="s">
        <v>1579</v>
      </c>
      <c r="D57" s="415"/>
      <c r="E57" s="473"/>
      <c r="F57" s="429" t="s">
        <v>19</v>
      </c>
      <c r="G57" s="429" t="s">
        <v>19</v>
      </c>
      <c r="H57" s="415"/>
      <c r="I57" s="415"/>
      <c r="J57" s="415"/>
      <c r="K57" s="431" t="s">
        <v>19</v>
      </c>
      <c r="L57" s="415"/>
      <c r="M57" s="431" t="s">
        <v>19</v>
      </c>
      <c r="N57" s="415"/>
      <c r="O57" s="467" t="s">
        <v>1919</v>
      </c>
      <c r="P57" s="419"/>
      <c r="Q57" s="419"/>
      <c r="R57" s="419"/>
      <c r="S57" s="419"/>
      <c r="T57" s="419"/>
      <c r="U57" s="419"/>
      <c r="V57" s="419"/>
      <c r="W57" s="419"/>
      <c r="X57" s="419"/>
      <c r="Y57" s="419"/>
      <c r="Z57" s="419"/>
      <c r="AA57" s="419"/>
      <c r="AB57" s="419"/>
      <c r="AC57" s="419"/>
      <c r="AD57" s="419"/>
      <c r="AE57" s="419"/>
      <c r="AF57" s="419"/>
      <c r="AG57" s="419"/>
      <c r="AH57" s="419"/>
      <c r="AI57" s="420"/>
      <c r="AJ57" s="421"/>
      <c r="AK57" s="419"/>
      <c r="AL57" s="419"/>
      <c r="AM57" s="419"/>
      <c r="AN57" s="419"/>
      <c r="AO57" s="419"/>
      <c r="AP57" s="419"/>
      <c r="AQ57" s="420"/>
      <c r="AR57" s="422"/>
      <c r="AS57" s="419"/>
      <c r="AT57" s="419"/>
      <c r="AU57" s="419"/>
      <c r="AV57" s="419"/>
      <c r="AW57" s="419"/>
      <c r="AX57" s="419"/>
      <c r="AY57" s="419"/>
      <c r="AZ57" s="419"/>
      <c r="BA57" s="419"/>
      <c r="BB57" s="419"/>
      <c r="BC57" s="419"/>
      <c r="BD57" s="419"/>
      <c r="BE57" s="419"/>
      <c r="BF57" s="481" t="s">
        <v>19</v>
      </c>
      <c r="BG57" s="441"/>
      <c r="BH57" s="442"/>
      <c r="BI57" s="442"/>
      <c r="BJ57" s="436">
        <v>0</v>
      </c>
      <c r="BK57" s="436" t="s">
        <v>19</v>
      </c>
      <c r="BL57" s="436" t="s">
        <v>19</v>
      </c>
      <c r="BM57" s="436" t="s">
        <v>19</v>
      </c>
      <c r="BN57" s="436" t="s">
        <v>19</v>
      </c>
    </row>
    <row r="58" spans="1:66" ht="15.75" x14ac:dyDescent="0.25">
      <c r="A58" s="425">
        <v>41004</v>
      </c>
      <c r="B58" s="426" t="s">
        <v>157</v>
      </c>
      <c r="C58" s="426" t="s">
        <v>157</v>
      </c>
      <c r="D58" s="427">
        <v>42</v>
      </c>
      <c r="E58" s="428">
        <v>0.15244755008446703</v>
      </c>
      <c r="F58" s="429">
        <v>0.15244755008446703</v>
      </c>
      <c r="G58" s="429" t="s">
        <v>19</v>
      </c>
      <c r="H58" s="430">
        <v>42</v>
      </c>
      <c r="I58" s="430">
        <v>0</v>
      </c>
      <c r="J58" s="430">
        <v>42</v>
      </c>
      <c r="K58" s="431">
        <v>0</v>
      </c>
      <c r="L58" s="430">
        <v>0</v>
      </c>
      <c r="M58" s="431">
        <v>0.15244755008446703</v>
      </c>
      <c r="N58" s="430">
        <v>100</v>
      </c>
      <c r="O58" s="432">
        <v>0.15244755008446703</v>
      </c>
      <c r="P58" s="356">
        <v>2</v>
      </c>
      <c r="Q58" s="356">
        <v>2</v>
      </c>
      <c r="R58" s="356">
        <v>2</v>
      </c>
      <c r="S58" s="356">
        <v>2</v>
      </c>
      <c r="T58" s="356">
        <v>2</v>
      </c>
      <c r="U58" s="356">
        <v>2</v>
      </c>
      <c r="V58" s="356">
        <v>2</v>
      </c>
      <c r="W58" s="356">
        <v>2</v>
      </c>
      <c r="X58" s="356">
        <v>2</v>
      </c>
      <c r="Y58" s="356">
        <v>2</v>
      </c>
      <c r="Z58" s="356">
        <v>2</v>
      </c>
      <c r="AA58" s="356">
        <v>2</v>
      </c>
      <c r="AB58" s="356">
        <v>2</v>
      </c>
      <c r="AC58" s="356">
        <v>2</v>
      </c>
      <c r="AD58" s="356">
        <v>2</v>
      </c>
      <c r="AE58" s="356">
        <v>2</v>
      </c>
      <c r="AF58" s="356">
        <v>2</v>
      </c>
      <c r="AG58" s="356">
        <v>2</v>
      </c>
      <c r="AH58" s="356">
        <v>2</v>
      </c>
      <c r="AI58" s="356">
        <v>2</v>
      </c>
      <c r="AJ58" s="356">
        <v>2</v>
      </c>
      <c r="AK58" s="356">
        <v>2</v>
      </c>
      <c r="AL58" s="356">
        <v>2</v>
      </c>
      <c r="AM58" s="356">
        <v>2</v>
      </c>
      <c r="AN58" s="356">
        <v>2</v>
      </c>
      <c r="AO58" s="356">
        <v>2</v>
      </c>
      <c r="AP58" s="356">
        <v>2</v>
      </c>
      <c r="AQ58" s="356">
        <v>2</v>
      </c>
      <c r="AR58" s="356">
        <v>2</v>
      </c>
      <c r="AS58" s="356">
        <v>2</v>
      </c>
      <c r="AT58" s="356">
        <v>2</v>
      </c>
      <c r="AU58" s="356">
        <v>2</v>
      </c>
      <c r="AV58" s="356">
        <v>2</v>
      </c>
      <c r="AW58" s="356">
        <v>2</v>
      </c>
      <c r="AX58" s="356">
        <v>2</v>
      </c>
      <c r="AY58" s="356">
        <v>2</v>
      </c>
      <c r="AZ58" s="356">
        <v>2</v>
      </c>
      <c r="BA58" s="356">
        <v>2</v>
      </c>
      <c r="BB58" s="356">
        <v>2</v>
      </c>
      <c r="BC58" s="356">
        <v>2</v>
      </c>
      <c r="BD58" s="356">
        <v>2</v>
      </c>
      <c r="BE58" s="482">
        <v>2</v>
      </c>
      <c r="BF58" s="502">
        <v>0</v>
      </c>
      <c r="BG58" s="441" t="s">
        <v>29</v>
      </c>
      <c r="BH58" s="442">
        <v>88.948214285714272</v>
      </c>
      <c r="BI58" s="442">
        <v>3735.9</v>
      </c>
      <c r="BJ58" s="436">
        <v>42</v>
      </c>
      <c r="BK58" s="436">
        <v>0</v>
      </c>
      <c r="BL58" s="436">
        <v>0</v>
      </c>
      <c r="BM58" s="436">
        <v>42</v>
      </c>
      <c r="BN58" s="436">
        <v>42</v>
      </c>
    </row>
    <row r="59" spans="1:66" ht="15.75" x14ac:dyDescent="0.25">
      <c r="A59" s="425">
        <v>41005</v>
      </c>
      <c r="B59" s="426" t="s">
        <v>1580</v>
      </c>
      <c r="C59" s="426" t="s">
        <v>1580</v>
      </c>
      <c r="D59" s="427">
        <v>42</v>
      </c>
      <c r="E59" s="428">
        <v>9.8153744708737778E-2</v>
      </c>
      <c r="F59" s="429">
        <v>9.8153744708737792E-2</v>
      </c>
      <c r="G59" s="429" t="s">
        <v>19</v>
      </c>
      <c r="H59" s="430">
        <v>42</v>
      </c>
      <c r="I59" s="430">
        <v>0</v>
      </c>
      <c r="J59" s="430">
        <v>42</v>
      </c>
      <c r="K59" s="431">
        <v>0</v>
      </c>
      <c r="L59" s="430">
        <v>0</v>
      </c>
      <c r="M59" s="431">
        <v>9.8153744708737778E-2</v>
      </c>
      <c r="N59" s="430">
        <v>100</v>
      </c>
      <c r="O59" s="432">
        <v>9.8153744708737778E-2</v>
      </c>
      <c r="P59" s="356">
        <v>2</v>
      </c>
      <c r="Q59" s="356">
        <v>2</v>
      </c>
      <c r="R59" s="356">
        <v>2</v>
      </c>
      <c r="S59" s="356">
        <v>2</v>
      </c>
      <c r="T59" s="356">
        <v>2</v>
      </c>
      <c r="U59" s="356">
        <v>2</v>
      </c>
      <c r="V59" s="356">
        <v>2</v>
      </c>
      <c r="W59" s="356">
        <v>2</v>
      </c>
      <c r="X59" s="356">
        <v>2</v>
      </c>
      <c r="Y59" s="356">
        <v>2</v>
      </c>
      <c r="Z59" s="356">
        <v>2</v>
      </c>
      <c r="AA59" s="356">
        <v>2</v>
      </c>
      <c r="AB59" s="356">
        <v>2</v>
      </c>
      <c r="AC59" s="356">
        <v>2</v>
      </c>
      <c r="AD59" s="356">
        <v>2</v>
      </c>
      <c r="AE59" s="356">
        <v>2</v>
      </c>
      <c r="AF59" s="356">
        <v>2</v>
      </c>
      <c r="AG59" s="356">
        <v>2</v>
      </c>
      <c r="AH59" s="356">
        <v>2</v>
      </c>
      <c r="AI59" s="356">
        <v>2</v>
      </c>
      <c r="AJ59" s="356">
        <v>2</v>
      </c>
      <c r="AK59" s="356">
        <v>2</v>
      </c>
      <c r="AL59" s="356">
        <v>2</v>
      </c>
      <c r="AM59" s="356">
        <v>2</v>
      </c>
      <c r="AN59" s="356">
        <v>2</v>
      </c>
      <c r="AO59" s="356">
        <v>2</v>
      </c>
      <c r="AP59" s="356">
        <v>2</v>
      </c>
      <c r="AQ59" s="356">
        <v>2</v>
      </c>
      <c r="AR59" s="356">
        <v>2</v>
      </c>
      <c r="AS59" s="356">
        <v>2</v>
      </c>
      <c r="AT59" s="356">
        <v>2</v>
      </c>
      <c r="AU59" s="356">
        <v>2</v>
      </c>
      <c r="AV59" s="356">
        <v>2</v>
      </c>
      <c r="AW59" s="356">
        <v>2</v>
      </c>
      <c r="AX59" s="356">
        <v>2</v>
      </c>
      <c r="AY59" s="356">
        <v>2</v>
      </c>
      <c r="AZ59" s="356">
        <v>2</v>
      </c>
      <c r="BA59" s="356">
        <v>2</v>
      </c>
      <c r="BB59" s="356">
        <v>2</v>
      </c>
      <c r="BC59" s="356">
        <v>2</v>
      </c>
      <c r="BD59" s="356">
        <v>2</v>
      </c>
      <c r="BE59" s="482">
        <v>2</v>
      </c>
      <c r="BF59" s="503">
        <v>0</v>
      </c>
      <c r="BG59" s="441" t="s">
        <v>29</v>
      </c>
      <c r="BH59" s="442">
        <v>88.226499999999987</v>
      </c>
      <c r="BI59" s="442">
        <v>3705.6600000000003</v>
      </c>
      <c r="BJ59" s="436">
        <v>42</v>
      </c>
      <c r="BK59" s="436">
        <v>0</v>
      </c>
      <c r="BL59" s="436">
        <v>0</v>
      </c>
      <c r="BM59" s="436">
        <v>42</v>
      </c>
      <c r="BN59" s="436">
        <v>42</v>
      </c>
    </row>
    <row r="60" spans="1:66" ht="15.75" x14ac:dyDescent="0.25">
      <c r="A60" s="425">
        <v>41012</v>
      </c>
      <c r="B60" s="426" t="s">
        <v>1581</v>
      </c>
      <c r="C60" s="426" t="s">
        <v>1581</v>
      </c>
      <c r="D60" s="427">
        <v>42</v>
      </c>
      <c r="E60" s="428">
        <v>0.44213819045460223</v>
      </c>
      <c r="F60" s="429">
        <v>0.44213819045460229</v>
      </c>
      <c r="G60" s="429" t="s">
        <v>19</v>
      </c>
      <c r="H60" s="430">
        <v>42</v>
      </c>
      <c r="I60" s="430">
        <v>0</v>
      </c>
      <c r="J60" s="430">
        <v>42</v>
      </c>
      <c r="K60" s="431">
        <v>0</v>
      </c>
      <c r="L60" s="430">
        <v>0</v>
      </c>
      <c r="M60" s="431">
        <v>0.44213819045460229</v>
      </c>
      <c r="N60" s="430">
        <v>100</v>
      </c>
      <c r="O60" s="432">
        <v>0.44213819045460229</v>
      </c>
      <c r="P60" s="485">
        <v>2</v>
      </c>
      <c r="Q60" s="485">
        <v>2</v>
      </c>
      <c r="R60" s="485">
        <v>2</v>
      </c>
      <c r="S60" s="485">
        <v>2</v>
      </c>
      <c r="T60" s="485">
        <v>2</v>
      </c>
      <c r="U60" s="485">
        <v>2</v>
      </c>
      <c r="V60" s="485">
        <v>2</v>
      </c>
      <c r="W60" s="485">
        <v>2</v>
      </c>
      <c r="X60" s="485">
        <v>2</v>
      </c>
      <c r="Y60" s="485">
        <v>2</v>
      </c>
      <c r="Z60" s="485">
        <v>2</v>
      </c>
      <c r="AA60" s="485">
        <v>2</v>
      </c>
      <c r="AB60" s="485">
        <v>2</v>
      </c>
      <c r="AC60" s="485">
        <v>2</v>
      </c>
      <c r="AD60" s="485">
        <v>2</v>
      </c>
      <c r="AE60" s="485">
        <v>2</v>
      </c>
      <c r="AF60" s="485">
        <v>2</v>
      </c>
      <c r="AG60" s="485">
        <v>2</v>
      </c>
      <c r="AH60" s="485">
        <v>2</v>
      </c>
      <c r="AI60" s="485">
        <v>2</v>
      </c>
      <c r="AJ60" s="485">
        <v>2</v>
      </c>
      <c r="AK60" s="485">
        <v>2</v>
      </c>
      <c r="AL60" s="485">
        <v>2</v>
      </c>
      <c r="AM60" s="485">
        <v>2</v>
      </c>
      <c r="AN60" s="485">
        <v>2</v>
      </c>
      <c r="AO60" s="485">
        <v>2</v>
      </c>
      <c r="AP60" s="485">
        <v>2</v>
      </c>
      <c r="AQ60" s="485">
        <v>2</v>
      </c>
      <c r="AR60" s="485">
        <v>2</v>
      </c>
      <c r="AS60" s="485">
        <v>2</v>
      </c>
      <c r="AT60" s="485">
        <v>2</v>
      </c>
      <c r="AU60" s="485">
        <v>2</v>
      </c>
      <c r="AV60" s="485">
        <v>2</v>
      </c>
      <c r="AW60" s="485">
        <v>2</v>
      </c>
      <c r="AX60" s="485">
        <v>2</v>
      </c>
      <c r="AY60" s="485">
        <v>2</v>
      </c>
      <c r="AZ60" s="485">
        <v>2</v>
      </c>
      <c r="BA60" s="485">
        <v>2</v>
      </c>
      <c r="BB60" s="485">
        <v>2</v>
      </c>
      <c r="BC60" s="485">
        <v>2</v>
      </c>
      <c r="BD60" s="485">
        <v>2</v>
      </c>
      <c r="BE60" s="486">
        <v>2</v>
      </c>
      <c r="BF60" s="503">
        <v>0</v>
      </c>
      <c r="BG60" s="441" t="s">
        <v>29</v>
      </c>
      <c r="BH60" s="442">
        <v>88.226499999999987</v>
      </c>
      <c r="BI60" s="442">
        <v>3705.6600000000003</v>
      </c>
      <c r="BJ60" s="436">
        <v>42</v>
      </c>
      <c r="BK60" s="436">
        <v>0</v>
      </c>
      <c r="BL60" s="436">
        <v>0</v>
      </c>
      <c r="BM60" s="436">
        <v>42</v>
      </c>
      <c r="BN60" s="436">
        <v>42</v>
      </c>
    </row>
    <row r="61" spans="1:66" ht="15.75" x14ac:dyDescent="0.25">
      <c r="A61" s="425">
        <v>41006</v>
      </c>
      <c r="B61" s="426" t="s">
        <v>163</v>
      </c>
      <c r="C61" s="426" t="s">
        <v>163</v>
      </c>
      <c r="D61" s="427">
        <v>42</v>
      </c>
      <c r="E61" s="428">
        <v>0.61810936579902154</v>
      </c>
      <c r="F61" s="429">
        <v>0.61810936579902154</v>
      </c>
      <c r="G61" s="429" t="s">
        <v>19</v>
      </c>
      <c r="H61" s="430">
        <v>42</v>
      </c>
      <c r="I61" s="430">
        <v>0</v>
      </c>
      <c r="J61" s="430">
        <v>42</v>
      </c>
      <c r="K61" s="431">
        <v>0</v>
      </c>
      <c r="L61" s="430">
        <v>0</v>
      </c>
      <c r="M61" s="431">
        <v>0.61810936579902154</v>
      </c>
      <c r="N61" s="430">
        <v>100</v>
      </c>
      <c r="O61" s="432">
        <v>0.61810936579902154</v>
      </c>
      <c r="P61" s="356">
        <v>2</v>
      </c>
      <c r="Q61" s="356">
        <v>2</v>
      </c>
      <c r="R61" s="356">
        <v>2</v>
      </c>
      <c r="S61" s="356">
        <v>2</v>
      </c>
      <c r="T61" s="356">
        <v>2</v>
      </c>
      <c r="U61" s="356">
        <v>2</v>
      </c>
      <c r="V61" s="356">
        <v>2</v>
      </c>
      <c r="W61" s="356">
        <v>2</v>
      </c>
      <c r="X61" s="356">
        <v>2</v>
      </c>
      <c r="Y61" s="356">
        <v>2</v>
      </c>
      <c r="Z61" s="356">
        <v>2</v>
      </c>
      <c r="AA61" s="356">
        <v>2</v>
      </c>
      <c r="AB61" s="356">
        <v>2</v>
      </c>
      <c r="AC61" s="356">
        <v>2</v>
      </c>
      <c r="AD61" s="356">
        <v>2</v>
      </c>
      <c r="AE61" s="356">
        <v>2</v>
      </c>
      <c r="AF61" s="356">
        <v>2</v>
      </c>
      <c r="AG61" s="356">
        <v>2</v>
      </c>
      <c r="AH61" s="356">
        <v>2</v>
      </c>
      <c r="AI61" s="356">
        <v>2</v>
      </c>
      <c r="AJ61" s="356">
        <v>2</v>
      </c>
      <c r="AK61" s="356">
        <v>2</v>
      </c>
      <c r="AL61" s="356">
        <v>2</v>
      </c>
      <c r="AM61" s="356">
        <v>2</v>
      </c>
      <c r="AN61" s="356">
        <v>2</v>
      </c>
      <c r="AO61" s="356">
        <v>2</v>
      </c>
      <c r="AP61" s="356">
        <v>2</v>
      </c>
      <c r="AQ61" s="356">
        <v>2</v>
      </c>
      <c r="AR61" s="356">
        <v>2</v>
      </c>
      <c r="AS61" s="356">
        <v>2</v>
      </c>
      <c r="AT61" s="356">
        <v>2</v>
      </c>
      <c r="AU61" s="356">
        <v>2</v>
      </c>
      <c r="AV61" s="356">
        <v>2</v>
      </c>
      <c r="AW61" s="356">
        <v>2</v>
      </c>
      <c r="AX61" s="356">
        <v>2</v>
      </c>
      <c r="AY61" s="356">
        <v>2</v>
      </c>
      <c r="AZ61" s="356">
        <v>2</v>
      </c>
      <c r="BA61" s="356">
        <v>2</v>
      </c>
      <c r="BB61" s="356">
        <v>2</v>
      </c>
      <c r="BC61" s="356">
        <v>2</v>
      </c>
      <c r="BD61" s="356">
        <v>2</v>
      </c>
      <c r="BE61" s="482">
        <v>2</v>
      </c>
      <c r="BF61" s="503">
        <v>0</v>
      </c>
      <c r="BG61" s="441" t="s">
        <v>164</v>
      </c>
      <c r="BH61" s="442">
        <v>264.67949999999996</v>
      </c>
      <c r="BI61" s="442">
        <v>11116.56</v>
      </c>
      <c r="BJ61" s="436">
        <v>42</v>
      </c>
      <c r="BK61" s="436">
        <v>0</v>
      </c>
      <c r="BL61" s="436">
        <v>0</v>
      </c>
      <c r="BM61" s="436">
        <v>42</v>
      </c>
      <c r="BN61" s="436">
        <v>42</v>
      </c>
    </row>
    <row r="62" spans="1:66" ht="15.75" x14ac:dyDescent="0.25">
      <c r="A62" s="425">
        <v>41010</v>
      </c>
      <c r="B62" s="426" t="s">
        <v>169</v>
      </c>
      <c r="C62" s="426" t="s">
        <v>169</v>
      </c>
      <c r="D62" s="427">
        <v>42</v>
      </c>
      <c r="E62" s="428">
        <v>8.0191456823893326E-4</v>
      </c>
      <c r="F62" s="429">
        <v>8.0191456823893326E-4</v>
      </c>
      <c r="G62" s="429" t="s">
        <v>19</v>
      </c>
      <c r="H62" s="430">
        <v>42</v>
      </c>
      <c r="I62" s="430">
        <v>0</v>
      </c>
      <c r="J62" s="430">
        <v>42</v>
      </c>
      <c r="K62" s="431">
        <v>0</v>
      </c>
      <c r="L62" s="430">
        <v>0</v>
      </c>
      <c r="M62" s="431">
        <v>8.0191456823893326E-4</v>
      </c>
      <c r="N62" s="430">
        <v>100</v>
      </c>
      <c r="O62" s="432">
        <v>8.0191456823893326E-4</v>
      </c>
      <c r="P62" s="356">
        <v>2</v>
      </c>
      <c r="Q62" s="356">
        <v>2</v>
      </c>
      <c r="R62" s="356">
        <v>2</v>
      </c>
      <c r="S62" s="356">
        <v>2</v>
      </c>
      <c r="T62" s="356">
        <v>2</v>
      </c>
      <c r="U62" s="356">
        <v>2</v>
      </c>
      <c r="V62" s="356">
        <v>2</v>
      </c>
      <c r="W62" s="356">
        <v>2</v>
      </c>
      <c r="X62" s="356">
        <v>2</v>
      </c>
      <c r="Y62" s="356">
        <v>2</v>
      </c>
      <c r="Z62" s="356">
        <v>2</v>
      </c>
      <c r="AA62" s="356">
        <v>2</v>
      </c>
      <c r="AB62" s="356">
        <v>2</v>
      </c>
      <c r="AC62" s="356">
        <v>2</v>
      </c>
      <c r="AD62" s="356">
        <v>2</v>
      </c>
      <c r="AE62" s="356">
        <v>2</v>
      </c>
      <c r="AF62" s="356">
        <v>2</v>
      </c>
      <c r="AG62" s="356">
        <v>2</v>
      </c>
      <c r="AH62" s="356">
        <v>2</v>
      </c>
      <c r="AI62" s="356">
        <v>2</v>
      </c>
      <c r="AJ62" s="356">
        <v>2</v>
      </c>
      <c r="AK62" s="356">
        <v>2</v>
      </c>
      <c r="AL62" s="356">
        <v>2</v>
      </c>
      <c r="AM62" s="356">
        <v>2</v>
      </c>
      <c r="AN62" s="356">
        <v>2</v>
      </c>
      <c r="AO62" s="356">
        <v>2</v>
      </c>
      <c r="AP62" s="356">
        <v>2</v>
      </c>
      <c r="AQ62" s="356">
        <v>2</v>
      </c>
      <c r="AR62" s="356">
        <v>2</v>
      </c>
      <c r="AS62" s="356">
        <v>2</v>
      </c>
      <c r="AT62" s="356">
        <v>2</v>
      </c>
      <c r="AU62" s="356">
        <v>2</v>
      </c>
      <c r="AV62" s="356">
        <v>2</v>
      </c>
      <c r="AW62" s="356">
        <v>2</v>
      </c>
      <c r="AX62" s="356">
        <v>2</v>
      </c>
      <c r="AY62" s="356">
        <v>2</v>
      </c>
      <c r="AZ62" s="356">
        <v>2</v>
      </c>
      <c r="BA62" s="356">
        <v>2</v>
      </c>
      <c r="BB62" s="356">
        <v>2</v>
      </c>
      <c r="BC62" s="356">
        <v>2</v>
      </c>
      <c r="BD62" s="356">
        <v>2</v>
      </c>
      <c r="BE62" s="482">
        <v>2</v>
      </c>
      <c r="BF62" s="503">
        <v>0</v>
      </c>
      <c r="BG62" s="441" t="s">
        <v>29</v>
      </c>
      <c r="BH62" s="442">
        <v>0.72171428571428564</v>
      </c>
      <c r="BI62" s="442">
        <v>30.24</v>
      </c>
      <c r="BJ62" s="436">
        <v>42</v>
      </c>
      <c r="BK62" s="436">
        <v>0</v>
      </c>
      <c r="BL62" s="436">
        <v>0</v>
      </c>
      <c r="BM62" s="436">
        <v>42</v>
      </c>
      <c r="BN62" s="436">
        <v>42</v>
      </c>
    </row>
    <row r="63" spans="1:66" ht="15.75" x14ac:dyDescent="0.25">
      <c r="A63" s="425">
        <v>41008</v>
      </c>
      <c r="B63" s="426" t="s">
        <v>167</v>
      </c>
      <c r="C63" s="426" t="s">
        <v>167</v>
      </c>
      <c r="D63" s="427">
        <v>42</v>
      </c>
      <c r="E63" s="428">
        <v>0.27600941928851852</v>
      </c>
      <c r="F63" s="429">
        <v>0.27600941928851852</v>
      </c>
      <c r="G63" s="429" t="s">
        <v>19</v>
      </c>
      <c r="H63" s="430">
        <v>42</v>
      </c>
      <c r="I63" s="430">
        <v>0</v>
      </c>
      <c r="J63" s="430">
        <v>42</v>
      </c>
      <c r="K63" s="431">
        <v>0</v>
      </c>
      <c r="L63" s="430">
        <v>0</v>
      </c>
      <c r="M63" s="431">
        <v>0.27600941928851852</v>
      </c>
      <c r="N63" s="430">
        <v>100</v>
      </c>
      <c r="O63" s="432">
        <v>0.27600941928851852</v>
      </c>
      <c r="P63" s="356">
        <v>2</v>
      </c>
      <c r="Q63" s="356">
        <v>2</v>
      </c>
      <c r="R63" s="356">
        <v>2</v>
      </c>
      <c r="S63" s="356">
        <v>2</v>
      </c>
      <c r="T63" s="356">
        <v>2</v>
      </c>
      <c r="U63" s="356">
        <v>2</v>
      </c>
      <c r="V63" s="356">
        <v>2</v>
      </c>
      <c r="W63" s="356">
        <v>2</v>
      </c>
      <c r="X63" s="356">
        <v>2</v>
      </c>
      <c r="Y63" s="356">
        <v>2</v>
      </c>
      <c r="Z63" s="356">
        <v>2</v>
      </c>
      <c r="AA63" s="356">
        <v>2</v>
      </c>
      <c r="AB63" s="356">
        <v>2</v>
      </c>
      <c r="AC63" s="356">
        <v>2</v>
      </c>
      <c r="AD63" s="356">
        <v>2</v>
      </c>
      <c r="AE63" s="356">
        <v>2</v>
      </c>
      <c r="AF63" s="356">
        <v>2</v>
      </c>
      <c r="AG63" s="356">
        <v>2</v>
      </c>
      <c r="AH63" s="356">
        <v>2</v>
      </c>
      <c r="AI63" s="356">
        <v>2</v>
      </c>
      <c r="AJ63" s="356">
        <v>2</v>
      </c>
      <c r="AK63" s="356">
        <v>2</v>
      </c>
      <c r="AL63" s="356">
        <v>2</v>
      </c>
      <c r="AM63" s="356">
        <v>2</v>
      </c>
      <c r="AN63" s="356">
        <v>2</v>
      </c>
      <c r="AO63" s="356">
        <v>2</v>
      </c>
      <c r="AP63" s="356">
        <v>2</v>
      </c>
      <c r="AQ63" s="356">
        <v>2</v>
      </c>
      <c r="AR63" s="356">
        <v>2</v>
      </c>
      <c r="AS63" s="356">
        <v>2</v>
      </c>
      <c r="AT63" s="356">
        <v>2</v>
      </c>
      <c r="AU63" s="356">
        <v>2</v>
      </c>
      <c r="AV63" s="356">
        <v>2</v>
      </c>
      <c r="AW63" s="356">
        <v>2</v>
      </c>
      <c r="AX63" s="356">
        <v>2</v>
      </c>
      <c r="AY63" s="356">
        <v>2</v>
      </c>
      <c r="AZ63" s="356">
        <v>2</v>
      </c>
      <c r="BA63" s="356">
        <v>2</v>
      </c>
      <c r="BB63" s="356">
        <v>2</v>
      </c>
      <c r="BC63" s="356">
        <v>2</v>
      </c>
      <c r="BD63" s="356">
        <v>2</v>
      </c>
      <c r="BE63" s="482">
        <v>2</v>
      </c>
      <c r="BF63" s="503">
        <v>0</v>
      </c>
      <c r="BG63" s="441" t="s">
        <v>29</v>
      </c>
      <c r="BH63" s="442">
        <v>71.158571428571435</v>
      </c>
      <c r="BI63" s="442">
        <v>2988.72</v>
      </c>
      <c r="BJ63" s="436">
        <v>42</v>
      </c>
      <c r="BK63" s="436">
        <v>0</v>
      </c>
      <c r="BL63" s="436">
        <v>0</v>
      </c>
      <c r="BM63" s="436">
        <v>42</v>
      </c>
      <c r="BN63" s="436">
        <v>42</v>
      </c>
    </row>
    <row r="64" spans="1:66" ht="15.75" x14ac:dyDescent="0.25">
      <c r="A64" s="425">
        <v>41004</v>
      </c>
      <c r="B64" s="458" t="s">
        <v>157</v>
      </c>
      <c r="C64" s="458" t="s">
        <v>157</v>
      </c>
      <c r="D64" s="427">
        <v>42</v>
      </c>
      <c r="E64" s="428">
        <v>0.10163170005631136</v>
      </c>
      <c r="F64" s="429">
        <v>0</v>
      </c>
      <c r="G64" s="429" t="s">
        <v>19</v>
      </c>
      <c r="H64" s="430">
        <v>0</v>
      </c>
      <c r="I64" s="430">
        <v>0</v>
      </c>
      <c r="J64" s="430">
        <v>0</v>
      </c>
      <c r="K64" s="431">
        <v>0</v>
      </c>
      <c r="L64" s="430">
        <v>0</v>
      </c>
      <c r="M64" s="431">
        <v>0</v>
      </c>
      <c r="N64" s="430">
        <v>0</v>
      </c>
      <c r="O64" s="432">
        <v>0</v>
      </c>
      <c r="P64" s="356"/>
      <c r="Q64" s="356"/>
      <c r="R64" s="356"/>
      <c r="S64" s="356"/>
      <c r="T64" s="356"/>
      <c r="U64" s="356"/>
      <c r="V64" s="356"/>
      <c r="W64" s="356"/>
      <c r="X64" s="356"/>
      <c r="Y64" s="356"/>
      <c r="Z64" s="356"/>
      <c r="AA64" s="356"/>
      <c r="AB64" s="356"/>
      <c r="AC64" s="356"/>
      <c r="AD64" s="356"/>
      <c r="AE64" s="356"/>
      <c r="AF64" s="356"/>
      <c r="AG64" s="356"/>
      <c r="AH64" s="356"/>
      <c r="AI64" s="453"/>
      <c r="AJ64" s="454"/>
      <c r="AK64" s="356"/>
      <c r="AL64" s="356"/>
      <c r="AM64" s="356"/>
      <c r="AN64" s="356"/>
      <c r="AO64" s="356"/>
      <c r="AP64" s="356"/>
      <c r="AQ64" s="453"/>
      <c r="AR64" s="455"/>
      <c r="AS64" s="356"/>
      <c r="AT64" s="356"/>
      <c r="AU64" s="356"/>
      <c r="AV64" s="356"/>
      <c r="AW64" s="356"/>
      <c r="AX64" s="356"/>
      <c r="AY64" s="356"/>
      <c r="AZ64" s="356"/>
      <c r="BA64" s="356"/>
      <c r="BB64" s="356"/>
      <c r="BC64" s="356"/>
      <c r="BD64" s="356"/>
      <c r="BE64" s="482"/>
      <c r="BF64" s="503">
        <v>0</v>
      </c>
      <c r="BG64" s="441" t="s">
        <v>29</v>
      </c>
      <c r="BH64" s="442">
        <v>59.298809523809524</v>
      </c>
      <c r="BI64" s="442">
        <v>2490.6</v>
      </c>
      <c r="BJ64" s="436">
        <v>0</v>
      </c>
      <c r="BK64" s="436">
        <v>0</v>
      </c>
      <c r="BL64" s="436">
        <v>42</v>
      </c>
      <c r="BM64" s="436">
        <v>0</v>
      </c>
      <c r="BN64" s="436">
        <v>42</v>
      </c>
    </row>
    <row r="65" spans="1:66" ht="15.75" x14ac:dyDescent="0.25">
      <c r="A65" s="425">
        <v>41005</v>
      </c>
      <c r="B65" s="458" t="s">
        <v>1580</v>
      </c>
      <c r="C65" s="458" t="s">
        <v>1580</v>
      </c>
      <c r="D65" s="427">
        <v>42</v>
      </c>
      <c r="E65" s="428">
        <v>6.5439220986835148E-2</v>
      </c>
      <c r="F65" s="429">
        <v>0</v>
      </c>
      <c r="G65" s="429" t="s">
        <v>19</v>
      </c>
      <c r="H65" s="430">
        <v>0</v>
      </c>
      <c r="I65" s="430">
        <v>0</v>
      </c>
      <c r="J65" s="430">
        <v>0</v>
      </c>
      <c r="K65" s="431">
        <v>0</v>
      </c>
      <c r="L65" s="430">
        <v>0</v>
      </c>
      <c r="M65" s="431">
        <v>0</v>
      </c>
      <c r="N65" s="430">
        <v>0</v>
      </c>
      <c r="O65" s="432">
        <v>0</v>
      </c>
      <c r="P65" s="356"/>
      <c r="Q65" s="356"/>
      <c r="R65" s="356"/>
      <c r="S65" s="356"/>
      <c r="T65" s="356"/>
      <c r="U65" s="356"/>
      <c r="V65" s="356"/>
      <c r="W65" s="356"/>
      <c r="X65" s="356"/>
      <c r="Y65" s="356"/>
      <c r="Z65" s="356"/>
      <c r="AA65" s="356"/>
      <c r="AB65" s="356"/>
      <c r="AC65" s="356"/>
      <c r="AD65" s="356"/>
      <c r="AE65" s="356"/>
      <c r="AF65" s="356"/>
      <c r="AG65" s="356"/>
      <c r="AH65" s="356"/>
      <c r="AI65" s="453"/>
      <c r="AJ65" s="454"/>
      <c r="AK65" s="356"/>
      <c r="AL65" s="356"/>
      <c r="AM65" s="356"/>
      <c r="AN65" s="356"/>
      <c r="AO65" s="356"/>
      <c r="AP65" s="356"/>
      <c r="AQ65" s="453"/>
      <c r="AR65" s="455"/>
      <c r="AS65" s="356"/>
      <c r="AT65" s="356"/>
      <c r="AU65" s="356"/>
      <c r="AV65" s="356"/>
      <c r="AW65" s="356"/>
      <c r="AX65" s="356"/>
      <c r="AY65" s="356"/>
      <c r="AZ65" s="356"/>
      <c r="BA65" s="356"/>
      <c r="BB65" s="356"/>
      <c r="BC65" s="356"/>
      <c r="BD65" s="356"/>
      <c r="BE65" s="482"/>
      <c r="BF65" s="503">
        <v>0</v>
      </c>
      <c r="BG65" s="441" t="s">
        <v>29</v>
      </c>
      <c r="BH65" s="442">
        <v>58.817666666666668</v>
      </c>
      <c r="BI65" s="442">
        <v>2470.44</v>
      </c>
      <c r="BJ65" s="436">
        <v>0</v>
      </c>
      <c r="BK65" s="436">
        <v>0</v>
      </c>
      <c r="BL65" s="436">
        <v>42</v>
      </c>
      <c r="BM65" s="436">
        <v>0</v>
      </c>
      <c r="BN65" s="436">
        <v>42</v>
      </c>
    </row>
    <row r="66" spans="1:66" ht="15.75" x14ac:dyDescent="0.25">
      <c r="A66" s="425">
        <v>41012</v>
      </c>
      <c r="B66" s="458" t="s">
        <v>1581</v>
      </c>
      <c r="C66" s="458" t="s">
        <v>1581</v>
      </c>
      <c r="D66" s="427">
        <v>42</v>
      </c>
      <c r="E66" s="428">
        <v>0.29476205182992088</v>
      </c>
      <c r="F66" s="429">
        <v>0</v>
      </c>
      <c r="G66" s="429" t="s">
        <v>19</v>
      </c>
      <c r="H66" s="430">
        <v>0</v>
      </c>
      <c r="I66" s="430">
        <v>0</v>
      </c>
      <c r="J66" s="430">
        <v>0</v>
      </c>
      <c r="K66" s="431">
        <v>0</v>
      </c>
      <c r="L66" s="430">
        <v>0</v>
      </c>
      <c r="M66" s="431">
        <v>0</v>
      </c>
      <c r="N66" s="430">
        <v>0</v>
      </c>
      <c r="O66" s="432">
        <v>0</v>
      </c>
      <c r="P66" s="356"/>
      <c r="Q66" s="356"/>
      <c r="R66" s="356"/>
      <c r="S66" s="356"/>
      <c r="T66" s="356"/>
      <c r="U66" s="356"/>
      <c r="V66" s="356"/>
      <c r="W66" s="356"/>
      <c r="X66" s="356"/>
      <c r="Y66" s="356"/>
      <c r="Z66" s="356"/>
      <c r="AA66" s="356"/>
      <c r="AB66" s="356"/>
      <c r="AC66" s="356"/>
      <c r="AD66" s="356"/>
      <c r="AE66" s="356"/>
      <c r="AF66" s="356"/>
      <c r="AG66" s="356"/>
      <c r="AH66" s="356"/>
      <c r="AI66" s="453"/>
      <c r="AJ66" s="454"/>
      <c r="AK66" s="356"/>
      <c r="AL66" s="356"/>
      <c r="AM66" s="356"/>
      <c r="AN66" s="356"/>
      <c r="AO66" s="356"/>
      <c r="AP66" s="356"/>
      <c r="AQ66" s="453"/>
      <c r="AR66" s="455"/>
      <c r="AS66" s="356"/>
      <c r="AT66" s="356"/>
      <c r="AU66" s="356"/>
      <c r="AV66" s="356"/>
      <c r="AW66" s="356"/>
      <c r="AX66" s="356"/>
      <c r="AY66" s="356"/>
      <c r="AZ66" s="356"/>
      <c r="BA66" s="356"/>
      <c r="BB66" s="356"/>
      <c r="BC66" s="356"/>
      <c r="BD66" s="356"/>
      <c r="BE66" s="482"/>
      <c r="BF66" s="503">
        <v>0</v>
      </c>
      <c r="BG66" s="441" t="s">
        <v>29</v>
      </c>
      <c r="BH66" s="442">
        <v>58.817666666666668</v>
      </c>
      <c r="BI66" s="442">
        <v>2470.44</v>
      </c>
      <c r="BJ66" s="436">
        <v>0</v>
      </c>
      <c r="BK66" s="436">
        <v>0</v>
      </c>
      <c r="BL66" s="436">
        <v>42</v>
      </c>
      <c r="BM66" s="436">
        <v>0</v>
      </c>
      <c r="BN66" s="436">
        <v>42</v>
      </c>
    </row>
    <row r="67" spans="1:66" ht="15.75" x14ac:dyDescent="0.25">
      <c r="A67" s="425">
        <v>41006</v>
      </c>
      <c r="B67" s="458" t="s">
        <v>163</v>
      </c>
      <c r="C67" s="458" t="s">
        <v>163</v>
      </c>
      <c r="D67" s="427">
        <v>42</v>
      </c>
      <c r="E67" s="428">
        <v>0.4120795599072104</v>
      </c>
      <c r="F67" s="429">
        <v>0</v>
      </c>
      <c r="G67" s="429" t="s">
        <v>19</v>
      </c>
      <c r="H67" s="430">
        <v>0</v>
      </c>
      <c r="I67" s="430">
        <v>0</v>
      </c>
      <c r="J67" s="430">
        <v>0</v>
      </c>
      <c r="K67" s="431">
        <v>0</v>
      </c>
      <c r="L67" s="430">
        <v>0</v>
      </c>
      <c r="M67" s="431">
        <v>0</v>
      </c>
      <c r="N67" s="430">
        <v>0</v>
      </c>
      <c r="O67" s="432">
        <v>0</v>
      </c>
      <c r="P67" s="356"/>
      <c r="Q67" s="356"/>
      <c r="R67" s="356"/>
      <c r="S67" s="356"/>
      <c r="T67" s="356"/>
      <c r="U67" s="356"/>
      <c r="V67" s="356"/>
      <c r="W67" s="356"/>
      <c r="X67" s="356"/>
      <c r="Y67" s="356"/>
      <c r="Z67" s="356"/>
      <c r="AA67" s="356"/>
      <c r="AB67" s="356"/>
      <c r="AC67" s="356"/>
      <c r="AD67" s="356"/>
      <c r="AE67" s="356"/>
      <c r="AF67" s="356"/>
      <c r="AG67" s="356"/>
      <c r="AH67" s="356"/>
      <c r="AI67" s="453"/>
      <c r="AJ67" s="454"/>
      <c r="AK67" s="356"/>
      <c r="AL67" s="356"/>
      <c r="AM67" s="356"/>
      <c r="AN67" s="356"/>
      <c r="AO67" s="356"/>
      <c r="AP67" s="356"/>
      <c r="AQ67" s="453"/>
      <c r="AR67" s="455"/>
      <c r="AS67" s="356"/>
      <c r="AT67" s="356"/>
      <c r="AU67" s="356"/>
      <c r="AV67" s="356"/>
      <c r="AW67" s="356"/>
      <c r="AX67" s="356"/>
      <c r="AY67" s="356"/>
      <c r="AZ67" s="356"/>
      <c r="BA67" s="356"/>
      <c r="BB67" s="356"/>
      <c r="BC67" s="356"/>
      <c r="BD67" s="356"/>
      <c r="BE67" s="482"/>
      <c r="BF67" s="503">
        <v>0</v>
      </c>
      <c r="BG67" s="441" t="s">
        <v>164</v>
      </c>
      <c r="BH67" s="442">
        <v>176.45299999999997</v>
      </c>
      <c r="BI67" s="442">
        <v>7410.9</v>
      </c>
      <c r="BJ67" s="436">
        <v>0</v>
      </c>
      <c r="BK67" s="436">
        <v>0</v>
      </c>
      <c r="BL67" s="436">
        <v>42</v>
      </c>
      <c r="BM67" s="436">
        <v>0</v>
      </c>
      <c r="BN67" s="436">
        <v>42</v>
      </c>
    </row>
    <row r="68" spans="1:66" ht="15.75" x14ac:dyDescent="0.25">
      <c r="A68" s="425">
        <v>41010</v>
      </c>
      <c r="B68" s="458" t="s">
        <v>169</v>
      </c>
      <c r="C68" s="458" t="s">
        <v>169</v>
      </c>
      <c r="D68" s="427">
        <v>42</v>
      </c>
      <c r="E68" s="428">
        <v>5.3121853114932317E-4</v>
      </c>
      <c r="F68" s="429">
        <v>0</v>
      </c>
      <c r="G68" s="429" t="s">
        <v>19</v>
      </c>
      <c r="H68" s="430">
        <v>0</v>
      </c>
      <c r="I68" s="430">
        <v>0</v>
      </c>
      <c r="J68" s="430">
        <v>0</v>
      </c>
      <c r="K68" s="431">
        <v>0</v>
      </c>
      <c r="L68" s="430">
        <v>0</v>
      </c>
      <c r="M68" s="431">
        <v>0</v>
      </c>
      <c r="N68" s="430">
        <v>0</v>
      </c>
      <c r="O68" s="432">
        <v>0</v>
      </c>
      <c r="P68" s="356"/>
      <c r="Q68" s="356"/>
      <c r="R68" s="356"/>
      <c r="S68" s="356"/>
      <c r="T68" s="356"/>
      <c r="U68" s="356"/>
      <c r="V68" s="356"/>
      <c r="W68" s="356"/>
      <c r="X68" s="356"/>
      <c r="Y68" s="356"/>
      <c r="Z68" s="356"/>
      <c r="AA68" s="356"/>
      <c r="AB68" s="356"/>
      <c r="AC68" s="356"/>
      <c r="AD68" s="356"/>
      <c r="AE68" s="356"/>
      <c r="AF68" s="356"/>
      <c r="AG68" s="356"/>
      <c r="AH68" s="356"/>
      <c r="AI68" s="453"/>
      <c r="AJ68" s="454"/>
      <c r="AK68" s="356"/>
      <c r="AL68" s="356"/>
      <c r="AM68" s="356"/>
      <c r="AN68" s="356"/>
      <c r="AO68" s="356"/>
      <c r="AP68" s="356"/>
      <c r="AQ68" s="453"/>
      <c r="AR68" s="455"/>
      <c r="AS68" s="356"/>
      <c r="AT68" s="356"/>
      <c r="AU68" s="356"/>
      <c r="AV68" s="356"/>
      <c r="AW68" s="356"/>
      <c r="AX68" s="356"/>
      <c r="AY68" s="356"/>
      <c r="AZ68" s="356"/>
      <c r="BA68" s="356"/>
      <c r="BB68" s="356"/>
      <c r="BC68" s="356"/>
      <c r="BD68" s="356"/>
      <c r="BE68" s="482"/>
      <c r="BF68" s="503">
        <v>0</v>
      </c>
      <c r="BG68" s="441" t="s">
        <v>29</v>
      </c>
      <c r="BH68" s="442">
        <v>0.48114285714285715</v>
      </c>
      <c r="BI68" s="442">
        <v>20.16</v>
      </c>
      <c r="BJ68" s="436">
        <v>0</v>
      </c>
      <c r="BK68" s="436">
        <v>0</v>
      </c>
      <c r="BL68" s="436">
        <v>42</v>
      </c>
      <c r="BM68" s="436">
        <v>0</v>
      </c>
      <c r="BN68" s="436">
        <v>42</v>
      </c>
    </row>
    <row r="69" spans="1:66" ht="16.5" thickBot="1" x14ac:dyDescent="0.3">
      <c r="A69" s="425">
        <v>41008</v>
      </c>
      <c r="B69" s="458" t="s">
        <v>167</v>
      </c>
      <c r="C69" s="458" t="s">
        <v>167</v>
      </c>
      <c r="D69" s="427">
        <v>42</v>
      </c>
      <c r="E69" s="428">
        <v>0.184009670706689</v>
      </c>
      <c r="F69" s="429">
        <v>0</v>
      </c>
      <c r="G69" s="429" t="s">
        <v>19</v>
      </c>
      <c r="H69" s="430">
        <v>0</v>
      </c>
      <c r="I69" s="430">
        <v>0</v>
      </c>
      <c r="J69" s="430">
        <v>0</v>
      </c>
      <c r="K69" s="431">
        <v>0</v>
      </c>
      <c r="L69" s="430">
        <v>0</v>
      </c>
      <c r="M69" s="431">
        <v>0</v>
      </c>
      <c r="N69" s="430">
        <v>0</v>
      </c>
      <c r="O69" s="432">
        <v>0</v>
      </c>
      <c r="P69" s="356"/>
      <c r="Q69" s="356"/>
      <c r="R69" s="356"/>
      <c r="S69" s="356"/>
      <c r="T69" s="356"/>
      <c r="U69" s="356"/>
      <c r="V69" s="356"/>
      <c r="W69" s="356"/>
      <c r="X69" s="356"/>
      <c r="Y69" s="356"/>
      <c r="Z69" s="356"/>
      <c r="AA69" s="356"/>
      <c r="AB69" s="356"/>
      <c r="AC69" s="356"/>
      <c r="AD69" s="356"/>
      <c r="AE69" s="356"/>
      <c r="AF69" s="356"/>
      <c r="AG69" s="356"/>
      <c r="AH69" s="356"/>
      <c r="AI69" s="453"/>
      <c r="AJ69" s="454"/>
      <c r="AK69" s="356"/>
      <c r="AL69" s="356"/>
      <c r="AM69" s="356"/>
      <c r="AN69" s="356"/>
      <c r="AO69" s="356"/>
      <c r="AP69" s="356"/>
      <c r="AQ69" s="453"/>
      <c r="AR69" s="455"/>
      <c r="AS69" s="356"/>
      <c r="AT69" s="356"/>
      <c r="AU69" s="356"/>
      <c r="AV69" s="356"/>
      <c r="AW69" s="356"/>
      <c r="AX69" s="356"/>
      <c r="AY69" s="356"/>
      <c r="AZ69" s="356"/>
      <c r="BA69" s="356"/>
      <c r="BB69" s="356"/>
      <c r="BC69" s="356"/>
      <c r="BD69" s="356"/>
      <c r="BE69" s="482"/>
      <c r="BF69" s="504">
        <v>0</v>
      </c>
      <c r="BG69" s="441" t="s">
        <v>29</v>
      </c>
      <c r="BH69" s="442">
        <v>47.439047619047628</v>
      </c>
      <c r="BI69" s="442">
        <v>1992.48</v>
      </c>
      <c r="BJ69" s="436">
        <v>0</v>
      </c>
      <c r="BK69" s="436">
        <v>0</v>
      </c>
      <c r="BL69" s="436">
        <v>42</v>
      </c>
      <c r="BM69" s="436">
        <v>0</v>
      </c>
      <c r="BN69" s="436">
        <v>42</v>
      </c>
    </row>
    <row r="70" spans="1:66" ht="15.75" x14ac:dyDescent="0.25">
      <c r="A70" s="425">
        <v>200403</v>
      </c>
      <c r="B70" s="426" t="s">
        <v>204</v>
      </c>
      <c r="C70" s="426" t="s">
        <v>204</v>
      </c>
      <c r="D70" s="427">
        <v>42</v>
      </c>
      <c r="E70" s="428">
        <v>1.1045276030693964E-2</v>
      </c>
      <c r="F70" s="429">
        <v>0</v>
      </c>
      <c r="G70" s="429" t="s">
        <v>19</v>
      </c>
      <c r="H70" s="430">
        <v>0</v>
      </c>
      <c r="I70" s="430">
        <v>0</v>
      </c>
      <c r="J70" s="430">
        <v>0</v>
      </c>
      <c r="K70" s="431">
        <v>0</v>
      </c>
      <c r="L70" s="430">
        <v>0</v>
      </c>
      <c r="M70" s="431">
        <v>0</v>
      </c>
      <c r="N70" s="430">
        <v>0</v>
      </c>
      <c r="O70" s="432">
        <v>0</v>
      </c>
      <c r="P70" s="356"/>
      <c r="Q70" s="356"/>
      <c r="R70" s="356"/>
      <c r="S70" s="356"/>
      <c r="T70" s="356"/>
      <c r="U70" s="356"/>
      <c r="V70" s="356"/>
      <c r="W70" s="356"/>
      <c r="X70" s="356"/>
      <c r="Y70" s="356"/>
      <c r="Z70" s="356"/>
      <c r="AA70" s="356"/>
      <c r="AB70" s="356"/>
      <c r="AC70" s="356"/>
      <c r="AD70" s="356"/>
      <c r="AE70" s="356"/>
      <c r="AF70" s="356"/>
      <c r="AG70" s="356"/>
      <c r="AH70" s="356"/>
      <c r="AI70" s="453"/>
      <c r="AJ70" s="454"/>
      <c r="AK70" s="356"/>
      <c r="AL70" s="356"/>
      <c r="AM70" s="356"/>
      <c r="AN70" s="356"/>
      <c r="AO70" s="356"/>
      <c r="AP70" s="356"/>
      <c r="AQ70" s="453"/>
      <c r="AR70" s="455"/>
      <c r="AS70" s="356"/>
      <c r="AT70" s="356"/>
      <c r="AU70" s="356"/>
      <c r="AV70" s="356"/>
      <c r="AW70" s="356"/>
      <c r="AX70" s="356"/>
      <c r="AY70" s="356"/>
      <c r="AZ70" s="356"/>
      <c r="BA70" s="356"/>
      <c r="BB70" s="356"/>
      <c r="BC70" s="356"/>
      <c r="BD70" s="356"/>
      <c r="BE70" s="356"/>
      <c r="BF70" s="587">
        <v>31.5</v>
      </c>
      <c r="BG70" s="441" t="s">
        <v>37</v>
      </c>
      <c r="BH70" s="442">
        <v>0.75166666666666671</v>
      </c>
      <c r="BI70" s="442">
        <v>31.5</v>
      </c>
      <c r="BJ70" s="436">
        <v>0</v>
      </c>
      <c r="BK70" s="436">
        <v>0</v>
      </c>
      <c r="BL70" s="436">
        <v>42</v>
      </c>
      <c r="BM70" s="436">
        <v>0</v>
      </c>
      <c r="BN70" s="436">
        <v>42</v>
      </c>
    </row>
    <row r="71" spans="1:66" ht="30" x14ac:dyDescent="0.25">
      <c r="A71" s="425">
        <v>121101</v>
      </c>
      <c r="B71" s="426" t="s">
        <v>207</v>
      </c>
      <c r="C71" s="426" t="s">
        <v>207</v>
      </c>
      <c r="D71" s="427">
        <v>42</v>
      </c>
      <c r="E71" s="428">
        <v>7.8679389055920403E-3</v>
      </c>
      <c r="F71" s="429">
        <v>0</v>
      </c>
      <c r="G71" s="429" t="s">
        <v>19</v>
      </c>
      <c r="H71" s="430">
        <v>0</v>
      </c>
      <c r="I71" s="430">
        <v>0</v>
      </c>
      <c r="J71" s="430">
        <v>0</v>
      </c>
      <c r="K71" s="431">
        <v>0</v>
      </c>
      <c r="L71" s="430">
        <v>0</v>
      </c>
      <c r="M71" s="431">
        <v>0</v>
      </c>
      <c r="N71" s="430">
        <v>0</v>
      </c>
      <c r="O71" s="432">
        <v>0</v>
      </c>
      <c r="P71" s="356"/>
      <c r="Q71" s="356"/>
      <c r="R71" s="356"/>
      <c r="S71" s="356"/>
      <c r="T71" s="356"/>
      <c r="U71" s="356"/>
      <c r="V71" s="356"/>
      <c r="W71" s="356"/>
      <c r="X71" s="356"/>
      <c r="Y71" s="356"/>
      <c r="Z71" s="356"/>
      <c r="AA71" s="356"/>
      <c r="AB71" s="356"/>
      <c r="AC71" s="356"/>
      <c r="AD71" s="356"/>
      <c r="AE71" s="356"/>
      <c r="AF71" s="356"/>
      <c r="AG71" s="356"/>
      <c r="AH71" s="356"/>
      <c r="AI71" s="453"/>
      <c r="AJ71" s="454"/>
      <c r="AK71" s="356"/>
      <c r="AL71" s="356"/>
      <c r="AM71" s="356"/>
      <c r="AN71" s="356"/>
      <c r="AO71" s="356"/>
      <c r="AP71" s="356"/>
      <c r="AQ71" s="453"/>
      <c r="AR71" s="455"/>
      <c r="AS71" s="356"/>
      <c r="AT71" s="356"/>
      <c r="AU71" s="356"/>
      <c r="AV71" s="356"/>
      <c r="AW71" s="356"/>
      <c r="AX71" s="356"/>
      <c r="AY71" s="356"/>
      <c r="AZ71" s="356"/>
      <c r="BA71" s="356"/>
      <c r="BB71" s="356"/>
      <c r="BC71" s="356"/>
      <c r="BD71" s="356"/>
      <c r="BE71" s="356"/>
      <c r="BF71" s="586">
        <v>31.5</v>
      </c>
      <c r="BG71" s="441" t="s">
        <v>37</v>
      </c>
      <c r="BH71" s="442">
        <v>0.75166666666666671</v>
      </c>
      <c r="BI71" s="442">
        <v>31.5</v>
      </c>
      <c r="BJ71" s="436">
        <v>0</v>
      </c>
      <c r="BK71" s="436">
        <v>0</v>
      </c>
      <c r="BL71" s="436">
        <v>42</v>
      </c>
      <c r="BM71" s="436">
        <v>0</v>
      </c>
      <c r="BN71" s="436">
        <v>42</v>
      </c>
    </row>
    <row r="72" spans="1:66" ht="30" x14ac:dyDescent="0.25">
      <c r="A72" s="425">
        <v>61130</v>
      </c>
      <c r="B72" s="426" t="s">
        <v>1582</v>
      </c>
      <c r="C72" s="426" t="s">
        <v>1582</v>
      </c>
      <c r="D72" s="427">
        <v>42</v>
      </c>
      <c r="E72" s="428">
        <v>0</v>
      </c>
      <c r="F72" s="429">
        <v>0</v>
      </c>
      <c r="G72" s="429" t="s">
        <v>1920</v>
      </c>
      <c r="H72" s="430">
        <v>0</v>
      </c>
      <c r="I72" s="430">
        <v>0</v>
      </c>
      <c r="J72" s="430">
        <v>0</v>
      </c>
      <c r="K72" s="431">
        <v>0</v>
      </c>
      <c r="L72" s="430">
        <v>0</v>
      </c>
      <c r="M72" s="431">
        <v>0</v>
      </c>
      <c r="N72" s="430">
        <v>0</v>
      </c>
      <c r="O72" s="432">
        <v>0</v>
      </c>
      <c r="P72" s="356" t="s">
        <v>1549</v>
      </c>
      <c r="Q72" s="356" t="s">
        <v>1549</v>
      </c>
      <c r="R72" s="356" t="s">
        <v>1549</v>
      </c>
      <c r="S72" s="356" t="s">
        <v>1549</v>
      </c>
      <c r="T72" s="356" t="s">
        <v>1549</v>
      </c>
      <c r="U72" s="356" t="s">
        <v>1549</v>
      </c>
      <c r="V72" s="356" t="s">
        <v>1549</v>
      </c>
      <c r="W72" s="356" t="s">
        <v>1549</v>
      </c>
      <c r="X72" s="356" t="s">
        <v>1549</v>
      </c>
      <c r="Y72" s="356" t="s">
        <v>1549</v>
      </c>
      <c r="Z72" s="356" t="s">
        <v>1549</v>
      </c>
      <c r="AA72" s="356" t="s">
        <v>1549</v>
      </c>
      <c r="AB72" s="356" t="s">
        <v>1549</v>
      </c>
      <c r="AC72" s="356" t="s">
        <v>1549</v>
      </c>
      <c r="AD72" s="356" t="s">
        <v>1549</v>
      </c>
      <c r="AE72" s="356" t="s">
        <v>1549</v>
      </c>
      <c r="AF72" s="356" t="s">
        <v>1549</v>
      </c>
      <c r="AG72" s="356" t="s">
        <v>1549</v>
      </c>
      <c r="AH72" s="356" t="s">
        <v>1549</v>
      </c>
      <c r="AI72" s="453" t="s">
        <v>1549</v>
      </c>
      <c r="AJ72" s="454" t="s">
        <v>1549</v>
      </c>
      <c r="AK72" s="356" t="s">
        <v>1549</v>
      </c>
      <c r="AL72" s="356" t="s">
        <v>1549</v>
      </c>
      <c r="AM72" s="356" t="s">
        <v>1549</v>
      </c>
      <c r="AN72" s="356" t="s">
        <v>1549</v>
      </c>
      <c r="AO72" s="356" t="s">
        <v>1549</v>
      </c>
      <c r="AP72" s="356" t="s">
        <v>1549</v>
      </c>
      <c r="AQ72" s="453" t="s">
        <v>1549</v>
      </c>
      <c r="AR72" s="455" t="s">
        <v>1549</v>
      </c>
      <c r="AS72" s="356" t="s">
        <v>1549</v>
      </c>
      <c r="AT72" s="356" t="s">
        <v>1549</v>
      </c>
      <c r="AU72" s="356" t="s">
        <v>1549</v>
      </c>
      <c r="AV72" s="356" t="s">
        <v>1549</v>
      </c>
      <c r="AW72" s="356" t="s">
        <v>1549</v>
      </c>
      <c r="AX72" s="356" t="s">
        <v>1549</v>
      </c>
      <c r="AY72" s="356" t="s">
        <v>1549</v>
      </c>
      <c r="AZ72" s="356" t="s">
        <v>1549</v>
      </c>
      <c r="BA72" s="356" t="s">
        <v>1549</v>
      </c>
      <c r="BB72" s="356" t="s">
        <v>1549</v>
      </c>
      <c r="BC72" s="356" t="s">
        <v>1549</v>
      </c>
      <c r="BD72" s="356" t="s">
        <v>1549</v>
      </c>
      <c r="BE72" s="356" t="s">
        <v>1549</v>
      </c>
      <c r="BF72" s="586">
        <v>0</v>
      </c>
      <c r="BG72" s="441" t="s">
        <v>37</v>
      </c>
      <c r="BH72" s="442">
        <v>0</v>
      </c>
      <c r="BI72" s="442">
        <v>0</v>
      </c>
      <c r="BJ72" s="436">
        <v>42</v>
      </c>
      <c r="BK72" s="436">
        <v>0</v>
      </c>
      <c r="BL72" s="436">
        <v>0</v>
      </c>
      <c r="BM72" s="436">
        <v>0</v>
      </c>
      <c r="BN72" s="436">
        <v>42</v>
      </c>
    </row>
    <row r="73" spans="1:66" ht="30" x14ac:dyDescent="0.25">
      <c r="A73" s="461" t="s">
        <v>1552</v>
      </c>
      <c r="B73" s="426" t="s">
        <v>1583</v>
      </c>
      <c r="C73" s="426" t="s">
        <v>1583</v>
      </c>
      <c r="D73" s="427">
        <v>42</v>
      </c>
      <c r="E73" s="428">
        <v>0.28126136126677592</v>
      </c>
      <c r="F73" s="429">
        <v>0</v>
      </c>
      <c r="G73" s="429" t="s">
        <v>19</v>
      </c>
      <c r="H73" s="430">
        <v>0</v>
      </c>
      <c r="I73" s="430">
        <v>0</v>
      </c>
      <c r="J73" s="430">
        <v>0</v>
      </c>
      <c r="K73" s="431">
        <v>0</v>
      </c>
      <c r="L73" s="430">
        <v>0</v>
      </c>
      <c r="M73" s="431">
        <v>0</v>
      </c>
      <c r="N73" s="430">
        <v>0</v>
      </c>
      <c r="O73" s="432">
        <v>0</v>
      </c>
      <c r="P73" s="356"/>
      <c r="Q73" s="356"/>
      <c r="R73" s="356"/>
      <c r="S73" s="356"/>
      <c r="T73" s="356"/>
      <c r="U73" s="356"/>
      <c r="V73" s="356"/>
      <c r="W73" s="356"/>
      <c r="X73" s="356"/>
      <c r="Y73" s="356"/>
      <c r="Z73" s="356"/>
      <c r="AA73" s="356"/>
      <c r="AB73" s="356"/>
      <c r="AC73" s="356"/>
      <c r="AD73" s="356"/>
      <c r="AE73" s="356"/>
      <c r="AF73" s="356"/>
      <c r="AG73" s="356"/>
      <c r="AH73" s="356"/>
      <c r="AI73" s="453"/>
      <c r="AJ73" s="454"/>
      <c r="AK73" s="356"/>
      <c r="AL73" s="356"/>
      <c r="AM73" s="356"/>
      <c r="AN73" s="356"/>
      <c r="AO73" s="356"/>
      <c r="AP73" s="356"/>
      <c r="AQ73" s="453"/>
      <c r="AR73" s="455"/>
      <c r="AS73" s="356"/>
      <c r="AT73" s="356"/>
      <c r="AU73" s="356"/>
      <c r="AV73" s="356"/>
      <c r="AW73" s="356"/>
      <c r="AX73" s="356"/>
      <c r="AY73" s="356"/>
      <c r="AZ73" s="356"/>
      <c r="BA73" s="356"/>
      <c r="BB73" s="356"/>
      <c r="BC73" s="356"/>
      <c r="BD73" s="356"/>
      <c r="BE73" s="356"/>
      <c r="BF73" s="586">
        <v>31.5</v>
      </c>
      <c r="BG73" s="441" t="s">
        <v>37</v>
      </c>
      <c r="BH73" s="442">
        <v>0.75166666666666671</v>
      </c>
      <c r="BI73" s="442">
        <v>31.5</v>
      </c>
      <c r="BJ73" s="436">
        <v>0</v>
      </c>
      <c r="BK73" s="436">
        <v>0</v>
      </c>
      <c r="BL73" s="436">
        <v>42</v>
      </c>
      <c r="BM73" s="436">
        <v>0</v>
      </c>
      <c r="BN73" s="436">
        <v>42</v>
      </c>
    </row>
    <row r="74" spans="1:66" ht="30" x14ac:dyDescent="0.25">
      <c r="A74" s="425">
        <v>270105</v>
      </c>
      <c r="B74" s="458" t="s">
        <v>993</v>
      </c>
      <c r="C74" s="458" t="s">
        <v>993</v>
      </c>
      <c r="D74" s="427">
        <v>42</v>
      </c>
      <c r="E74" s="428">
        <v>0.28812710644330514</v>
      </c>
      <c r="F74" s="429">
        <v>0</v>
      </c>
      <c r="G74" s="429" t="s">
        <v>19</v>
      </c>
      <c r="H74" s="430">
        <v>0</v>
      </c>
      <c r="I74" s="430">
        <v>0</v>
      </c>
      <c r="J74" s="430">
        <v>0</v>
      </c>
      <c r="K74" s="431">
        <v>0</v>
      </c>
      <c r="L74" s="430">
        <v>0</v>
      </c>
      <c r="M74" s="431">
        <v>0</v>
      </c>
      <c r="N74" s="430">
        <v>0</v>
      </c>
      <c r="O74" s="432">
        <v>0</v>
      </c>
      <c r="P74" s="356"/>
      <c r="Q74" s="356"/>
      <c r="R74" s="356"/>
      <c r="S74" s="356"/>
      <c r="T74" s="356"/>
      <c r="U74" s="356"/>
      <c r="V74" s="356"/>
      <c r="W74" s="356"/>
      <c r="X74" s="356"/>
      <c r="Y74" s="356"/>
      <c r="Z74" s="356"/>
      <c r="AA74" s="356"/>
      <c r="AB74" s="356"/>
      <c r="AC74" s="356"/>
      <c r="AD74" s="356"/>
      <c r="AE74" s="356"/>
      <c r="AF74" s="356"/>
      <c r="AG74" s="356"/>
      <c r="AH74" s="356"/>
      <c r="AI74" s="453"/>
      <c r="AJ74" s="454"/>
      <c r="AK74" s="356"/>
      <c r="AL74" s="356"/>
      <c r="AM74" s="356"/>
      <c r="AN74" s="356"/>
      <c r="AO74" s="356"/>
      <c r="AP74" s="356"/>
      <c r="AQ74" s="453"/>
      <c r="AR74" s="455"/>
      <c r="AS74" s="356"/>
      <c r="AT74" s="356"/>
      <c r="AU74" s="356"/>
      <c r="AV74" s="356"/>
      <c r="AW74" s="356"/>
      <c r="AX74" s="356"/>
      <c r="AY74" s="356"/>
      <c r="AZ74" s="356"/>
      <c r="BA74" s="356"/>
      <c r="BB74" s="356"/>
      <c r="BC74" s="356"/>
      <c r="BD74" s="356"/>
      <c r="BE74" s="356"/>
      <c r="BF74" s="448">
        <v>1597.26</v>
      </c>
      <c r="BG74" s="441" t="s">
        <v>37</v>
      </c>
      <c r="BH74" s="442">
        <v>38.024999999999999</v>
      </c>
      <c r="BI74" s="442">
        <v>1597.26</v>
      </c>
      <c r="BJ74" s="436">
        <v>0</v>
      </c>
      <c r="BK74" s="436">
        <v>0</v>
      </c>
      <c r="BL74" s="436">
        <v>42</v>
      </c>
      <c r="BM74" s="436">
        <v>0</v>
      </c>
      <c r="BN74" s="436">
        <v>42</v>
      </c>
    </row>
    <row r="75" spans="1:66" ht="15.75" x14ac:dyDescent="0.25">
      <c r="A75" s="425">
        <v>40101</v>
      </c>
      <c r="B75" s="426" t="s">
        <v>1036</v>
      </c>
      <c r="C75" s="426" t="s">
        <v>1036</v>
      </c>
      <c r="D75" s="427">
        <v>42</v>
      </c>
      <c r="E75" s="428">
        <v>2.6991606545731791E-2</v>
      </c>
      <c r="F75" s="429">
        <v>0</v>
      </c>
      <c r="G75" s="429" t="s">
        <v>19</v>
      </c>
      <c r="H75" s="430">
        <v>0</v>
      </c>
      <c r="I75" s="430">
        <v>0</v>
      </c>
      <c r="J75" s="430">
        <v>0</v>
      </c>
      <c r="K75" s="431">
        <v>0</v>
      </c>
      <c r="L75" s="430">
        <v>0</v>
      </c>
      <c r="M75" s="431">
        <v>0</v>
      </c>
      <c r="N75" s="430">
        <v>0</v>
      </c>
      <c r="O75" s="432">
        <v>0</v>
      </c>
      <c r="P75" s="356"/>
      <c r="Q75" s="356"/>
      <c r="R75" s="356"/>
      <c r="S75" s="356"/>
      <c r="T75" s="356"/>
      <c r="U75" s="356"/>
      <c r="V75" s="356"/>
      <c r="W75" s="356"/>
      <c r="X75" s="356"/>
      <c r="Y75" s="356"/>
      <c r="Z75" s="356"/>
      <c r="AA75" s="356"/>
      <c r="AB75" s="356"/>
      <c r="AC75" s="356"/>
      <c r="AD75" s="356"/>
      <c r="AE75" s="356"/>
      <c r="AF75" s="356"/>
      <c r="AG75" s="356"/>
      <c r="AH75" s="356"/>
      <c r="AI75" s="453"/>
      <c r="AJ75" s="454"/>
      <c r="AK75" s="356"/>
      <c r="AL75" s="356"/>
      <c r="AM75" s="356"/>
      <c r="AN75" s="356"/>
      <c r="AO75" s="356"/>
      <c r="AP75" s="356"/>
      <c r="AQ75" s="453"/>
      <c r="AR75" s="455"/>
      <c r="AS75" s="356"/>
      <c r="AT75" s="356"/>
      <c r="AU75" s="356"/>
      <c r="AV75" s="356"/>
      <c r="AW75" s="356"/>
      <c r="AX75" s="356"/>
      <c r="AY75" s="356"/>
      <c r="AZ75" s="356"/>
      <c r="BA75" s="356"/>
      <c r="BB75" s="356"/>
      <c r="BC75" s="356"/>
      <c r="BD75" s="356"/>
      <c r="BE75" s="356"/>
      <c r="BF75" s="586">
        <v>39.479999999999997</v>
      </c>
      <c r="BG75" s="441" t="s">
        <v>29</v>
      </c>
      <c r="BH75" s="442">
        <v>0.93955714285714298</v>
      </c>
      <c r="BI75" s="442">
        <v>39.479999999999997</v>
      </c>
      <c r="BJ75" s="436">
        <v>0</v>
      </c>
      <c r="BK75" s="436">
        <v>0</v>
      </c>
      <c r="BL75" s="436">
        <v>42</v>
      </c>
      <c r="BM75" s="436">
        <v>0</v>
      </c>
      <c r="BN75" s="436">
        <v>42</v>
      </c>
    </row>
    <row r="76" spans="1:66" ht="15.75" x14ac:dyDescent="0.25">
      <c r="A76" s="425">
        <v>40904</v>
      </c>
      <c r="B76" s="426" t="s">
        <v>1584</v>
      </c>
      <c r="C76" s="426" t="s">
        <v>1584</v>
      </c>
      <c r="D76" s="427">
        <v>42</v>
      </c>
      <c r="E76" s="428">
        <v>0</v>
      </c>
      <c r="F76" s="429">
        <v>0</v>
      </c>
      <c r="G76" s="429" t="s">
        <v>1920</v>
      </c>
      <c r="H76" s="430">
        <v>0</v>
      </c>
      <c r="I76" s="430">
        <v>0</v>
      </c>
      <c r="J76" s="430">
        <v>0</v>
      </c>
      <c r="K76" s="431">
        <v>0</v>
      </c>
      <c r="L76" s="430">
        <v>0</v>
      </c>
      <c r="M76" s="431">
        <v>0</v>
      </c>
      <c r="N76" s="430">
        <v>0</v>
      </c>
      <c r="O76" s="432">
        <v>0</v>
      </c>
      <c r="P76" s="356" t="s">
        <v>1549</v>
      </c>
      <c r="Q76" s="356" t="s">
        <v>1549</v>
      </c>
      <c r="R76" s="356" t="s">
        <v>1549</v>
      </c>
      <c r="S76" s="356" t="s">
        <v>1549</v>
      </c>
      <c r="T76" s="356" t="s">
        <v>1549</v>
      </c>
      <c r="U76" s="356" t="s">
        <v>1549</v>
      </c>
      <c r="V76" s="356" t="s">
        <v>1549</v>
      </c>
      <c r="W76" s="356" t="s">
        <v>1549</v>
      </c>
      <c r="X76" s="356" t="s">
        <v>1549</v>
      </c>
      <c r="Y76" s="356" t="s">
        <v>1549</v>
      </c>
      <c r="Z76" s="356" t="s">
        <v>1549</v>
      </c>
      <c r="AA76" s="356" t="s">
        <v>1549</v>
      </c>
      <c r="AB76" s="356" t="s">
        <v>1549</v>
      </c>
      <c r="AC76" s="356" t="s">
        <v>1549</v>
      </c>
      <c r="AD76" s="356" t="s">
        <v>1549</v>
      </c>
      <c r="AE76" s="356" t="s">
        <v>1549</v>
      </c>
      <c r="AF76" s="356" t="s">
        <v>1549</v>
      </c>
      <c r="AG76" s="356" t="s">
        <v>1549</v>
      </c>
      <c r="AH76" s="356" t="s">
        <v>1549</v>
      </c>
      <c r="AI76" s="453" t="s">
        <v>1549</v>
      </c>
      <c r="AJ76" s="454" t="s">
        <v>1549</v>
      </c>
      <c r="AK76" s="356" t="s">
        <v>1549</v>
      </c>
      <c r="AL76" s="356" t="s">
        <v>1549</v>
      </c>
      <c r="AM76" s="356" t="s">
        <v>1549</v>
      </c>
      <c r="AN76" s="356" t="s">
        <v>1549</v>
      </c>
      <c r="AO76" s="356" t="s">
        <v>1549</v>
      </c>
      <c r="AP76" s="356" t="s">
        <v>1549</v>
      </c>
      <c r="AQ76" s="453" t="s">
        <v>1549</v>
      </c>
      <c r="AR76" s="455" t="s">
        <v>1549</v>
      </c>
      <c r="AS76" s="356" t="s">
        <v>1549</v>
      </c>
      <c r="AT76" s="356" t="s">
        <v>1549</v>
      </c>
      <c r="AU76" s="356" t="s">
        <v>1549</v>
      </c>
      <c r="AV76" s="356" t="s">
        <v>1549</v>
      </c>
      <c r="AW76" s="356" t="s">
        <v>1549</v>
      </c>
      <c r="AX76" s="356" t="s">
        <v>1549</v>
      </c>
      <c r="AY76" s="356" t="s">
        <v>1549</v>
      </c>
      <c r="AZ76" s="356" t="s">
        <v>1549</v>
      </c>
      <c r="BA76" s="356" t="s">
        <v>1549</v>
      </c>
      <c r="BB76" s="356" t="s">
        <v>1549</v>
      </c>
      <c r="BC76" s="356" t="s">
        <v>1549</v>
      </c>
      <c r="BD76" s="356" t="s">
        <v>1549</v>
      </c>
      <c r="BE76" s="356" t="s">
        <v>1549</v>
      </c>
      <c r="BF76" s="448">
        <v>0</v>
      </c>
      <c r="BG76" s="441" t="s">
        <v>29</v>
      </c>
      <c r="BH76" s="442">
        <v>0</v>
      </c>
      <c r="BI76" s="442">
        <v>0</v>
      </c>
      <c r="BJ76" s="436">
        <v>42</v>
      </c>
      <c r="BK76" s="436">
        <v>0</v>
      </c>
      <c r="BL76" s="436">
        <v>0</v>
      </c>
      <c r="BM76" s="436">
        <v>0</v>
      </c>
      <c r="BN76" s="436">
        <v>42</v>
      </c>
    </row>
    <row r="77" spans="1:66" ht="15.75" x14ac:dyDescent="0.25">
      <c r="A77" s="461">
        <v>40902</v>
      </c>
      <c r="B77" s="426" t="s">
        <v>1585</v>
      </c>
      <c r="C77" s="426" t="s">
        <v>1585</v>
      </c>
      <c r="D77" s="427">
        <v>42</v>
      </c>
      <c r="E77" s="428">
        <v>8.6698534738309727E-3</v>
      </c>
      <c r="F77" s="429">
        <v>0</v>
      </c>
      <c r="G77" s="429" t="s">
        <v>19</v>
      </c>
      <c r="H77" s="430">
        <v>0</v>
      </c>
      <c r="I77" s="430">
        <v>0</v>
      </c>
      <c r="J77" s="430">
        <v>0</v>
      </c>
      <c r="K77" s="431">
        <v>0</v>
      </c>
      <c r="L77" s="430">
        <v>0</v>
      </c>
      <c r="M77" s="431">
        <v>0</v>
      </c>
      <c r="N77" s="430">
        <v>0</v>
      </c>
      <c r="O77" s="432">
        <v>0</v>
      </c>
      <c r="P77" s="356"/>
      <c r="Q77" s="356"/>
      <c r="R77" s="356"/>
      <c r="S77" s="356"/>
      <c r="T77" s="356"/>
      <c r="U77" s="356"/>
      <c r="V77" s="356"/>
      <c r="W77" s="356"/>
      <c r="X77" s="356"/>
      <c r="Y77" s="356"/>
      <c r="Z77" s="356"/>
      <c r="AA77" s="356"/>
      <c r="AB77" s="356"/>
      <c r="AC77" s="356"/>
      <c r="AD77" s="356"/>
      <c r="AE77" s="356"/>
      <c r="AF77" s="356"/>
      <c r="AG77" s="356"/>
      <c r="AH77" s="356"/>
      <c r="AI77" s="453"/>
      <c r="AJ77" s="454"/>
      <c r="AK77" s="356"/>
      <c r="AL77" s="356"/>
      <c r="AM77" s="356"/>
      <c r="AN77" s="356"/>
      <c r="AO77" s="356"/>
      <c r="AP77" s="356"/>
      <c r="AQ77" s="453"/>
      <c r="AR77" s="455"/>
      <c r="AS77" s="356"/>
      <c r="AT77" s="356"/>
      <c r="AU77" s="356"/>
      <c r="AV77" s="356"/>
      <c r="AW77" s="356"/>
      <c r="AX77" s="356"/>
      <c r="AY77" s="356"/>
      <c r="AZ77" s="356"/>
      <c r="BA77" s="356"/>
      <c r="BB77" s="356"/>
      <c r="BC77" s="356"/>
      <c r="BD77" s="356"/>
      <c r="BE77" s="356"/>
      <c r="BF77" s="586">
        <v>19.32</v>
      </c>
      <c r="BG77" s="441" t="s">
        <v>29</v>
      </c>
      <c r="BH77" s="442">
        <v>0.45573690476190476</v>
      </c>
      <c r="BI77" s="442">
        <v>19.32</v>
      </c>
      <c r="BJ77" s="436">
        <v>0</v>
      </c>
      <c r="BK77" s="436">
        <v>0</v>
      </c>
      <c r="BL77" s="436">
        <v>42</v>
      </c>
      <c r="BM77" s="436">
        <v>0</v>
      </c>
      <c r="BN77" s="436">
        <v>42</v>
      </c>
    </row>
    <row r="78" spans="1:66" ht="15.75" x14ac:dyDescent="0.25">
      <c r="A78" s="425">
        <v>82365</v>
      </c>
      <c r="B78" s="426" t="s">
        <v>223</v>
      </c>
      <c r="C78" s="426" t="s">
        <v>223</v>
      </c>
      <c r="D78" s="427">
        <v>42</v>
      </c>
      <c r="E78" s="428">
        <v>0.14523111689526016</v>
      </c>
      <c r="F78" s="429">
        <v>0</v>
      </c>
      <c r="G78" s="429" t="s">
        <v>19</v>
      </c>
      <c r="H78" s="430">
        <v>0</v>
      </c>
      <c r="I78" s="430">
        <v>0</v>
      </c>
      <c r="J78" s="430">
        <v>0</v>
      </c>
      <c r="K78" s="431">
        <v>0</v>
      </c>
      <c r="L78" s="430">
        <v>0</v>
      </c>
      <c r="M78" s="431">
        <v>0</v>
      </c>
      <c r="N78" s="430">
        <v>0</v>
      </c>
      <c r="O78" s="432">
        <v>0</v>
      </c>
      <c r="P78" s="356"/>
      <c r="Q78" s="356"/>
      <c r="R78" s="356"/>
      <c r="S78" s="356"/>
      <c r="T78" s="356"/>
      <c r="U78" s="356"/>
      <c r="V78" s="356"/>
      <c r="W78" s="356"/>
      <c r="X78" s="356"/>
      <c r="Y78" s="356"/>
      <c r="Z78" s="356"/>
      <c r="AA78" s="356"/>
      <c r="AB78" s="356"/>
      <c r="AC78" s="356"/>
      <c r="AD78" s="356"/>
      <c r="AE78" s="356"/>
      <c r="AF78" s="356"/>
      <c r="AG78" s="356"/>
      <c r="AH78" s="356"/>
      <c r="AI78" s="453"/>
      <c r="AJ78" s="454"/>
      <c r="AK78" s="356"/>
      <c r="AL78" s="356"/>
      <c r="AM78" s="356"/>
      <c r="AN78" s="356"/>
      <c r="AO78" s="356"/>
      <c r="AP78" s="356"/>
      <c r="AQ78" s="453"/>
      <c r="AR78" s="455"/>
      <c r="AS78" s="356"/>
      <c r="AT78" s="356"/>
      <c r="AU78" s="356"/>
      <c r="AV78" s="356"/>
      <c r="AW78" s="356"/>
      <c r="AX78" s="356"/>
      <c r="AY78" s="356"/>
      <c r="AZ78" s="356"/>
      <c r="BA78" s="356"/>
      <c r="BB78" s="356"/>
      <c r="BC78" s="356"/>
      <c r="BD78" s="356"/>
      <c r="BE78" s="356"/>
      <c r="BF78" s="586">
        <v>205.38</v>
      </c>
      <c r="BG78" s="441" t="s">
        <v>92</v>
      </c>
      <c r="BH78" s="442">
        <v>4.8919047619047618</v>
      </c>
      <c r="BI78" s="442">
        <v>205.38</v>
      </c>
      <c r="BJ78" s="436">
        <v>0</v>
      </c>
      <c r="BK78" s="436">
        <v>0</v>
      </c>
      <c r="BL78" s="436">
        <v>42</v>
      </c>
      <c r="BM78" s="436">
        <v>0</v>
      </c>
      <c r="BN78" s="436">
        <v>42</v>
      </c>
    </row>
    <row r="79" spans="1:66" ht="15.75" x14ac:dyDescent="0.25">
      <c r="A79" s="425">
        <v>82304</v>
      </c>
      <c r="B79" s="426" t="s">
        <v>1586</v>
      </c>
      <c r="C79" s="426" t="s">
        <v>1586</v>
      </c>
      <c r="D79" s="427">
        <v>42</v>
      </c>
      <c r="E79" s="428">
        <v>0.17142080887275302</v>
      </c>
      <c r="F79" s="429">
        <v>0</v>
      </c>
      <c r="G79" s="429" t="s">
        <v>19</v>
      </c>
      <c r="H79" s="430">
        <v>0</v>
      </c>
      <c r="I79" s="430">
        <v>0</v>
      </c>
      <c r="J79" s="430">
        <v>0</v>
      </c>
      <c r="K79" s="431">
        <v>0</v>
      </c>
      <c r="L79" s="430">
        <v>0</v>
      </c>
      <c r="M79" s="431">
        <v>0</v>
      </c>
      <c r="N79" s="430">
        <v>0</v>
      </c>
      <c r="O79" s="432">
        <v>0</v>
      </c>
      <c r="P79" s="356"/>
      <c r="Q79" s="356"/>
      <c r="R79" s="356"/>
      <c r="S79" s="356"/>
      <c r="T79" s="356"/>
      <c r="U79" s="356"/>
      <c r="V79" s="356"/>
      <c r="W79" s="356"/>
      <c r="X79" s="356"/>
      <c r="Y79" s="356"/>
      <c r="Z79" s="356"/>
      <c r="AA79" s="356"/>
      <c r="AB79" s="356"/>
      <c r="AC79" s="356"/>
      <c r="AD79" s="356"/>
      <c r="AE79" s="356"/>
      <c r="AF79" s="356"/>
      <c r="AG79" s="356"/>
      <c r="AH79" s="356"/>
      <c r="AI79" s="453"/>
      <c r="AJ79" s="454"/>
      <c r="AK79" s="356"/>
      <c r="AL79" s="356"/>
      <c r="AM79" s="356"/>
      <c r="AN79" s="356"/>
      <c r="AO79" s="356"/>
      <c r="AP79" s="356"/>
      <c r="AQ79" s="453"/>
      <c r="AR79" s="455"/>
      <c r="AS79" s="356"/>
      <c r="AT79" s="356"/>
      <c r="AU79" s="356"/>
      <c r="AV79" s="356"/>
      <c r="AW79" s="356"/>
      <c r="AX79" s="356"/>
      <c r="AY79" s="356"/>
      <c r="AZ79" s="356"/>
      <c r="BA79" s="356"/>
      <c r="BB79" s="356"/>
      <c r="BC79" s="356"/>
      <c r="BD79" s="356"/>
      <c r="BE79" s="356"/>
      <c r="BF79" s="586">
        <v>233.1</v>
      </c>
      <c r="BG79" s="441" t="s">
        <v>92</v>
      </c>
      <c r="BH79" s="442">
        <v>5.5476190476190474</v>
      </c>
      <c r="BI79" s="442">
        <v>233.1</v>
      </c>
      <c r="BJ79" s="436">
        <v>0</v>
      </c>
      <c r="BK79" s="436">
        <v>0</v>
      </c>
      <c r="BL79" s="436">
        <v>42</v>
      </c>
      <c r="BM79" s="436">
        <v>0</v>
      </c>
      <c r="BN79" s="436">
        <v>42</v>
      </c>
    </row>
    <row r="80" spans="1:66" ht="15.75" x14ac:dyDescent="0.25">
      <c r="A80" s="425">
        <v>51027</v>
      </c>
      <c r="B80" s="426" t="s">
        <v>201</v>
      </c>
      <c r="C80" s="426" t="s">
        <v>201</v>
      </c>
      <c r="D80" s="427">
        <v>42</v>
      </c>
      <c r="E80" s="428">
        <v>5.0014134941152623E-2</v>
      </c>
      <c r="F80" s="429">
        <v>0</v>
      </c>
      <c r="G80" s="429" t="s">
        <v>19</v>
      </c>
      <c r="H80" s="430">
        <v>0</v>
      </c>
      <c r="I80" s="430">
        <v>0</v>
      </c>
      <c r="J80" s="430">
        <v>0</v>
      </c>
      <c r="K80" s="431">
        <v>0</v>
      </c>
      <c r="L80" s="430">
        <v>0</v>
      </c>
      <c r="M80" s="431">
        <v>0</v>
      </c>
      <c r="N80" s="430">
        <v>0</v>
      </c>
      <c r="O80" s="432">
        <v>0</v>
      </c>
      <c r="P80" s="356"/>
      <c r="Q80" s="356"/>
      <c r="R80" s="356"/>
      <c r="S80" s="356"/>
      <c r="T80" s="356"/>
      <c r="U80" s="356"/>
      <c r="V80" s="356"/>
      <c r="W80" s="356"/>
      <c r="X80" s="356"/>
      <c r="Y80" s="356"/>
      <c r="Z80" s="356"/>
      <c r="AA80" s="356"/>
      <c r="AB80" s="356"/>
      <c r="AC80" s="356"/>
      <c r="AD80" s="356"/>
      <c r="AE80" s="356"/>
      <c r="AF80" s="356"/>
      <c r="AG80" s="356"/>
      <c r="AH80" s="356"/>
      <c r="AI80" s="453"/>
      <c r="AJ80" s="454"/>
      <c r="AK80" s="356"/>
      <c r="AL80" s="356"/>
      <c r="AM80" s="356"/>
      <c r="AN80" s="356"/>
      <c r="AO80" s="356"/>
      <c r="AP80" s="356"/>
      <c r="AQ80" s="453"/>
      <c r="AR80" s="455"/>
      <c r="AS80" s="356"/>
      <c r="AT80" s="356"/>
      <c r="AU80" s="356"/>
      <c r="AV80" s="356"/>
      <c r="AW80" s="356"/>
      <c r="AX80" s="356"/>
      <c r="AY80" s="356"/>
      <c r="AZ80" s="356"/>
      <c r="BA80" s="356"/>
      <c r="BB80" s="356"/>
      <c r="BC80" s="356"/>
      <c r="BD80" s="356"/>
      <c r="BE80" s="356"/>
      <c r="BF80" s="586">
        <v>18.48</v>
      </c>
      <c r="BG80" s="441" t="s">
        <v>29</v>
      </c>
      <c r="BH80" s="442">
        <v>0.44027142857142854</v>
      </c>
      <c r="BI80" s="442">
        <v>18.48</v>
      </c>
      <c r="BJ80" s="436">
        <v>0</v>
      </c>
      <c r="BK80" s="436">
        <v>0</v>
      </c>
      <c r="BL80" s="436">
        <v>42</v>
      </c>
      <c r="BM80" s="436">
        <v>0</v>
      </c>
      <c r="BN80" s="436">
        <v>42</v>
      </c>
    </row>
    <row r="81" spans="1:66" ht="15.75" x14ac:dyDescent="0.25">
      <c r="A81" s="425">
        <v>45575</v>
      </c>
      <c r="B81" s="426" t="s">
        <v>229</v>
      </c>
      <c r="C81" s="426" t="s">
        <v>229</v>
      </c>
      <c r="D81" s="427">
        <v>42</v>
      </c>
      <c r="E81" s="428">
        <v>0</v>
      </c>
      <c r="F81" s="429">
        <v>0</v>
      </c>
      <c r="G81" s="429" t="s">
        <v>1920</v>
      </c>
      <c r="H81" s="430">
        <v>0</v>
      </c>
      <c r="I81" s="430">
        <v>0</v>
      </c>
      <c r="J81" s="430">
        <v>0</v>
      </c>
      <c r="K81" s="431">
        <v>0</v>
      </c>
      <c r="L81" s="430">
        <v>0</v>
      </c>
      <c r="M81" s="431">
        <v>0</v>
      </c>
      <c r="N81" s="430">
        <v>0</v>
      </c>
      <c r="O81" s="432">
        <v>0</v>
      </c>
      <c r="P81" s="356" t="s">
        <v>1549</v>
      </c>
      <c r="Q81" s="356" t="s">
        <v>1549</v>
      </c>
      <c r="R81" s="356" t="s">
        <v>1549</v>
      </c>
      <c r="S81" s="356" t="s">
        <v>1549</v>
      </c>
      <c r="T81" s="356" t="s">
        <v>1549</v>
      </c>
      <c r="U81" s="356" t="s">
        <v>1549</v>
      </c>
      <c r="V81" s="356" t="s">
        <v>1549</v>
      </c>
      <c r="W81" s="356" t="s">
        <v>1549</v>
      </c>
      <c r="X81" s="356" t="s">
        <v>1549</v>
      </c>
      <c r="Y81" s="356" t="s">
        <v>1549</v>
      </c>
      <c r="Z81" s="356" t="s">
        <v>1549</v>
      </c>
      <c r="AA81" s="356" t="s">
        <v>1549</v>
      </c>
      <c r="AB81" s="356" t="s">
        <v>1549</v>
      </c>
      <c r="AC81" s="356" t="s">
        <v>1549</v>
      </c>
      <c r="AD81" s="356" t="s">
        <v>1549</v>
      </c>
      <c r="AE81" s="356" t="s">
        <v>1549</v>
      </c>
      <c r="AF81" s="356" t="s">
        <v>1549</v>
      </c>
      <c r="AG81" s="356" t="s">
        <v>1549</v>
      </c>
      <c r="AH81" s="356" t="s">
        <v>1549</v>
      </c>
      <c r="AI81" s="453" t="s">
        <v>1549</v>
      </c>
      <c r="AJ81" s="454" t="s">
        <v>1549</v>
      </c>
      <c r="AK81" s="356" t="s">
        <v>1549</v>
      </c>
      <c r="AL81" s="356" t="s">
        <v>1549</v>
      </c>
      <c r="AM81" s="356" t="s">
        <v>1549</v>
      </c>
      <c r="AN81" s="356" t="s">
        <v>1549</v>
      </c>
      <c r="AO81" s="356" t="s">
        <v>1549</v>
      </c>
      <c r="AP81" s="356" t="s">
        <v>1549</v>
      </c>
      <c r="AQ81" s="453" t="s">
        <v>1549</v>
      </c>
      <c r="AR81" s="455" t="s">
        <v>1549</v>
      </c>
      <c r="AS81" s="356" t="s">
        <v>1549</v>
      </c>
      <c r="AT81" s="356" t="s">
        <v>1549</v>
      </c>
      <c r="AU81" s="356" t="s">
        <v>1549</v>
      </c>
      <c r="AV81" s="356" t="s">
        <v>1549</v>
      </c>
      <c r="AW81" s="356" t="s">
        <v>1549</v>
      </c>
      <c r="AX81" s="356" t="s">
        <v>1549</v>
      </c>
      <c r="AY81" s="356" t="s">
        <v>1549</v>
      </c>
      <c r="AZ81" s="356" t="s">
        <v>1549</v>
      </c>
      <c r="BA81" s="356" t="s">
        <v>1549</v>
      </c>
      <c r="BB81" s="356" t="s">
        <v>1549</v>
      </c>
      <c r="BC81" s="356" t="s">
        <v>1549</v>
      </c>
      <c r="BD81" s="356" t="s">
        <v>1549</v>
      </c>
      <c r="BE81" s="356" t="s">
        <v>1549</v>
      </c>
      <c r="BF81" s="448">
        <v>0</v>
      </c>
      <c r="BG81" s="441" t="s">
        <v>37</v>
      </c>
      <c r="BH81" s="442">
        <v>0</v>
      </c>
      <c r="BI81" s="442">
        <v>0</v>
      </c>
      <c r="BJ81" s="436">
        <v>42</v>
      </c>
      <c r="BK81" s="436">
        <v>0</v>
      </c>
      <c r="BL81" s="436">
        <v>0</v>
      </c>
      <c r="BM81" s="436">
        <v>0</v>
      </c>
      <c r="BN81" s="436">
        <v>42</v>
      </c>
    </row>
    <row r="82" spans="1:66" ht="15.75" x14ac:dyDescent="0.25">
      <c r="A82" s="461">
        <v>4019</v>
      </c>
      <c r="B82" s="426" t="s">
        <v>229</v>
      </c>
      <c r="C82" s="426" t="s">
        <v>229</v>
      </c>
      <c r="D82" s="427">
        <v>42</v>
      </c>
      <c r="E82" s="428">
        <v>7.3938518003988443E-2</v>
      </c>
      <c r="F82" s="429">
        <v>0</v>
      </c>
      <c r="G82" s="429" t="s">
        <v>19</v>
      </c>
      <c r="H82" s="430">
        <v>0</v>
      </c>
      <c r="I82" s="430">
        <v>0</v>
      </c>
      <c r="J82" s="430">
        <v>0</v>
      </c>
      <c r="K82" s="431">
        <v>0</v>
      </c>
      <c r="L82" s="430">
        <v>0</v>
      </c>
      <c r="M82" s="431">
        <v>0</v>
      </c>
      <c r="N82" s="430">
        <v>0</v>
      </c>
      <c r="O82" s="432">
        <v>0</v>
      </c>
      <c r="P82" s="356"/>
      <c r="Q82" s="356"/>
      <c r="R82" s="356"/>
      <c r="S82" s="356"/>
      <c r="T82" s="356"/>
      <c r="U82" s="356"/>
      <c r="V82" s="356"/>
      <c r="W82" s="356"/>
      <c r="X82" s="356"/>
      <c r="Y82" s="356"/>
      <c r="Z82" s="356"/>
      <c r="AA82" s="356"/>
      <c r="AB82" s="356"/>
      <c r="AC82" s="356"/>
      <c r="AD82" s="356"/>
      <c r="AE82" s="356"/>
      <c r="AF82" s="356"/>
      <c r="AG82" s="356"/>
      <c r="AH82" s="356"/>
      <c r="AI82" s="453"/>
      <c r="AJ82" s="454"/>
      <c r="AK82" s="356"/>
      <c r="AL82" s="356"/>
      <c r="AM82" s="356"/>
      <c r="AN82" s="356"/>
      <c r="AO82" s="356"/>
      <c r="AP82" s="356"/>
      <c r="AQ82" s="453"/>
      <c r="AR82" s="455"/>
      <c r="AS82" s="356"/>
      <c r="AT82" s="356"/>
      <c r="AU82" s="356"/>
      <c r="AV82" s="356"/>
      <c r="AW82" s="356"/>
      <c r="AX82" s="356"/>
      <c r="AY82" s="356"/>
      <c r="AZ82" s="356"/>
      <c r="BA82" s="356"/>
      <c r="BB82" s="356"/>
      <c r="BC82" s="356"/>
      <c r="BD82" s="356"/>
      <c r="BE82" s="356"/>
      <c r="BF82" s="586">
        <v>338.94</v>
      </c>
      <c r="BG82" s="441" t="s">
        <v>37</v>
      </c>
      <c r="BH82" s="442">
        <v>8.0716428571428569</v>
      </c>
      <c r="BI82" s="442">
        <v>338.94</v>
      </c>
      <c r="BJ82" s="436">
        <v>0</v>
      </c>
      <c r="BK82" s="436">
        <v>0</v>
      </c>
      <c r="BL82" s="436">
        <v>42</v>
      </c>
      <c r="BM82" s="436">
        <v>0</v>
      </c>
      <c r="BN82" s="436">
        <v>42</v>
      </c>
    </row>
    <row r="83" spans="1:66" ht="30" x14ac:dyDescent="0.25">
      <c r="A83" s="461">
        <v>102989</v>
      </c>
      <c r="B83" s="426" t="s">
        <v>1587</v>
      </c>
      <c r="C83" s="426" t="s">
        <v>1587</v>
      </c>
      <c r="D83" s="427">
        <v>42</v>
      </c>
      <c r="E83" s="428">
        <v>0.24067889863928124</v>
      </c>
      <c r="F83" s="429">
        <v>0</v>
      </c>
      <c r="G83" s="429" t="s">
        <v>19</v>
      </c>
      <c r="H83" s="430">
        <v>0</v>
      </c>
      <c r="I83" s="430">
        <v>0</v>
      </c>
      <c r="J83" s="430">
        <v>0</v>
      </c>
      <c r="K83" s="431">
        <v>0</v>
      </c>
      <c r="L83" s="430">
        <v>0</v>
      </c>
      <c r="M83" s="431">
        <v>0</v>
      </c>
      <c r="N83" s="430">
        <v>0</v>
      </c>
      <c r="O83" s="432">
        <v>0</v>
      </c>
      <c r="P83" s="356"/>
      <c r="Q83" s="356"/>
      <c r="R83" s="356"/>
      <c r="S83" s="356"/>
      <c r="T83" s="356"/>
      <c r="U83" s="356"/>
      <c r="V83" s="356"/>
      <c r="W83" s="356"/>
      <c r="X83" s="356"/>
      <c r="Y83" s="356"/>
      <c r="Z83" s="356"/>
      <c r="AA83" s="356"/>
      <c r="AB83" s="356"/>
      <c r="AC83" s="356"/>
      <c r="AD83" s="356"/>
      <c r="AE83" s="356"/>
      <c r="AF83" s="356"/>
      <c r="AG83" s="356"/>
      <c r="AH83" s="356"/>
      <c r="AI83" s="453"/>
      <c r="AJ83" s="454"/>
      <c r="AK83" s="356"/>
      <c r="AL83" s="356"/>
      <c r="AM83" s="356"/>
      <c r="AN83" s="356"/>
      <c r="AO83" s="356"/>
      <c r="AP83" s="356"/>
      <c r="AQ83" s="453"/>
      <c r="AR83" s="455"/>
      <c r="AS83" s="356"/>
      <c r="AT83" s="356"/>
      <c r="AU83" s="356"/>
      <c r="AV83" s="356"/>
      <c r="AW83" s="356"/>
      <c r="AX83" s="356"/>
      <c r="AY83" s="356"/>
      <c r="AZ83" s="356"/>
      <c r="BA83" s="356"/>
      <c r="BB83" s="356"/>
      <c r="BC83" s="356"/>
      <c r="BD83" s="356"/>
      <c r="BE83" s="356"/>
      <c r="BF83" s="586">
        <v>416.64</v>
      </c>
      <c r="BG83" s="441" t="s">
        <v>92</v>
      </c>
      <c r="BH83" s="442">
        <v>9.9226190476190474</v>
      </c>
      <c r="BI83" s="442">
        <v>416.64</v>
      </c>
      <c r="BJ83" s="436">
        <v>0</v>
      </c>
      <c r="BK83" s="436">
        <v>0</v>
      </c>
      <c r="BL83" s="436">
        <v>42</v>
      </c>
      <c r="BM83" s="436">
        <v>0</v>
      </c>
      <c r="BN83" s="436">
        <v>42</v>
      </c>
    </row>
    <row r="84" spans="1:66" ht="30" x14ac:dyDescent="0.25">
      <c r="A84" s="425">
        <v>81828</v>
      </c>
      <c r="B84" s="426" t="s">
        <v>1588</v>
      </c>
      <c r="C84" s="426" t="s">
        <v>1588</v>
      </c>
      <c r="D84" s="427">
        <v>42</v>
      </c>
      <c r="E84" s="428">
        <v>0.6069639501879156</v>
      </c>
      <c r="F84" s="429">
        <v>0</v>
      </c>
      <c r="G84" s="429" t="s">
        <v>19</v>
      </c>
      <c r="H84" s="430">
        <v>0</v>
      </c>
      <c r="I84" s="430">
        <v>0</v>
      </c>
      <c r="J84" s="430">
        <v>0</v>
      </c>
      <c r="K84" s="431">
        <v>0</v>
      </c>
      <c r="L84" s="430">
        <v>0</v>
      </c>
      <c r="M84" s="431">
        <v>0</v>
      </c>
      <c r="N84" s="430">
        <v>0</v>
      </c>
      <c r="O84" s="432">
        <v>0</v>
      </c>
      <c r="P84" s="356"/>
      <c r="Q84" s="356"/>
      <c r="R84" s="356"/>
      <c r="S84" s="356"/>
      <c r="T84" s="356"/>
      <c r="U84" s="356"/>
      <c r="V84" s="356"/>
      <c r="W84" s="356"/>
      <c r="X84" s="356"/>
      <c r="Y84" s="356"/>
      <c r="Z84" s="356"/>
      <c r="AA84" s="356"/>
      <c r="AB84" s="356"/>
      <c r="AC84" s="356"/>
      <c r="AD84" s="356"/>
      <c r="AE84" s="356"/>
      <c r="AF84" s="356"/>
      <c r="AG84" s="356"/>
      <c r="AH84" s="356"/>
      <c r="AI84" s="453"/>
      <c r="AJ84" s="454"/>
      <c r="AK84" s="356"/>
      <c r="AL84" s="356"/>
      <c r="AM84" s="356"/>
      <c r="AN84" s="356"/>
      <c r="AO84" s="356"/>
      <c r="AP84" s="356"/>
      <c r="AQ84" s="453"/>
      <c r="AR84" s="455"/>
      <c r="AS84" s="356"/>
      <c r="AT84" s="356"/>
      <c r="AU84" s="356"/>
      <c r="AV84" s="356"/>
      <c r="AW84" s="356"/>
      <c r="AX84" s="356"/>
      <c r="AY84" s="356"/>
      <c r="AZ84" s="356"/>
      <c r="BA84" s="356"/>
      <c r="BB84" s="356"/>
      <c r="BC84" s="356"/>
      <c r="BD84" s="356"/>
      <c r="BE84" s="356"/>
      <c r="BF84" s="586">
        <v>36.96</v>
      </c>
      <c r="BG84" s="441" t="s">
        <v>103</v>
      </c>
      <c r="BH84" s="442">
        <v>0.88095238095238093</v>
      </c>
      <c r="BI84" s="442">
        <v>36.96</v>
      </c>
      <c r="BJ84" s="436">
        <v>0</v>
      </c>
      <c r="BK84" s="436">
        <v>0</v>
      </c>
      <c r="BL84" s="436">
        <v>42</v>
      </c>
      <c r="BM84" s="436">
        <v>0</v>
      </c>
      <c r="BN84" s="436">
        <v>1</v>
      </c>
    </row>
    <row r="85" spans="1:66" ht="15.75" x14ac:dyDescent="0.25">
      <c r="A85" s="425">
        <v>81938</v>
      </c>
      <c r="B85" s="426" t="s">
        <v>1216</v>
      </c>
      <c r="C85" s="426" t="s">
        <v>1216</v>
      </c>
      <c r="D85" s="427">
        <v>42</v>
      </c>
      <c r="E85" s="428">
        <v>6.3044049787620016E-3</v>
      </c>
      <c r="F85" s="429">
        <v>0</v>
      </c>
      <c r="G85" s="429" t="s">
        <v>19</v>
      </c>
      <c r="H85" s="430">
        <v>0</v>
      </c>
      <c r="I85" s="430">
        <v>0</v>
      </c>
      <c r="J85" s="430">
        <v>0</v>
      </c>
      <c r="K85" s="431">
        <v>0</v>
      </c>
      <c r="L85" s="430">
        <v>0</v>
      </c>
      <c r="M85" s="431">
        <v>0</v>
      </c>
      <c r="N85" s="430">
        <v>0</v>
      </c>
      <c r="O85" s="432">
        <v>0</v>
      </c>
      <c r="P85" s="356"/>
      <c r="Q85" s="356"/>
      <c r="R85" s="356"/>
      <c r="S85" s="356"/>
      <c r="T85" s="356"/>
      <c r="U85" s="356"/>
      <c r="V85" s="356"/>
      <c r="W85" s="356"/>
      <c r="X85" s="356"/>
      <c r="Y85" s="356"/>
      <c r="Z85" s="356"/>
      <c r="AA85" s="356"/>
      <c r="AB85" s="356"/>
      <c r="AC85" s="356"/>
      <c r="AD85" s="356"/>
      <c r="AE85" s="356"/>
      <c r="AF85" s="356"/>
      <c r="AG85" s="356"/>
      <c r="AH85" s="356"/>
      <c r="AI85" s="453"/>
      <c r="AJ85" s="454"/>
      <c r="AK85" s="356"/>
      <c r="AL85" s="356"/>
      <c r="AM85" s="356"/>
      <c r="AN85" s="356"/>
      <c r="AO85" s="356"/>
      <c r="AP85" s="356"/>
      <c r="AQ85" s="453"/>
      <c r="AR85" s="455"/>
      <c r="AS85" s="356"/>
      <c r="AT85" s="356"/>
      <c r="AU85" s="356"/>
      <c r="AV85" s="356"/>
      <c r="AW85" s="356"/>
      <c r="AX85" s="356"/>
      <c r="AY85" s="356"/>
      <c r="AZ85" s="356"/>
      <c r="BA85" s="356"/>
      <c r="BB85" s="356"/>
      <c r="BC85" s="356"/>
      <c r="BD85" s="356"/>
      <c r="BE85" s="356"/>
      <c r="BF85" s="586">
        <v>12.18</v>
      </c>
      <c r="BG85" s="441" t="s">
        <v>103</v>
      </c>
      <c r="BH85" s="442">
        <v>0.2857142857142857</v>
      </c>
      <c r="BI85" s="442">
        <v>12.18</v>
      </c>
      <c r="BJ85" s="436">
        <v>0</v>
      </c>
      <c r="BK85" s="436">
        <v>0</v>
      </c>
      <c r="BL85" s="436">
        <v>42</v>
      </c>
      <c r="BM85" s="436">
        <v>0</v>
      </c>
      <c r="BN85" s="436">
        <v>42</v>
      </c>
    </row>
    <row r="86" spans="1:66" ht="15.75" x14ac:dyDescent="0.25">
      <c r="A86" s="489"/>
      <c r="B86" s="490"/>
      <c r="C86" s="491"/>
      <c r="D86" s="472"/>
      <c r="E86" s="473"/>
      <c r="F86" s="429" t="s">
        <v>19</v>
      </c>
      <c r="G86" s="429" t="s">
        <v>19</v>
      </c>
      <c r="H86" s="474"/>
      <c r="I86" s="474"/>
      <c r="J86" s="474"/>
      <c r="K86" s="431" t="s">
        <v>19</v>
      </c>
      <c r="L86" s="474"/>
      <c r="M86" s="431" t="s">
        <v>19</v>
      </c>
      <c r="N86" s="474"/>
      <c r="O86" s="475" t="s">
        <v>1919</v>
      </c>
      <c r="P86" s="419"/>
      <c r="Q86" s="419"/>
      <c r="R86" s="419"/>
      <c r="S86" s="419"/>
      <c r="T86" s="419"/>
      <c r="U86" s="419"/>
      <c r="V86" s="419"/>
      <c r="W86" s="419"/>
      <c r="X86" s="419"/>
      <c r="Y86" s="419"/>
      <c r="Z86" s="419"/>
      <c r="AA86" s="419"/>
      <c r="AB86" s="419"/>
      <c r="AC86" s="419"/>
      <c r="AD86" s="419"/>
      <c r="AE86" s="419"/>
      <c r="AF86" s="419"/>
      <c r="AG86" s="419"/>
      <c r="AH86" s="419"/>
      <c r="AI86" s="420"/>
      <c r="AJ86" s="421"/>
      <c r="AK86" s="419"/>
      <c r="AL86" s="419"/>
      <c r="AM86" s="419"/>
      <c r="AN86" s="419"/>
      <c r="AO86" s="419"/>
      <c r="AP86" s="419"/>
      <c r="AQ86" s="420"/>
      <c r="AR86" s="422"/>
      <c r="AS86" s="419"/>
      <c r="AT86" s="419"/>
      <c r="AU86" s="419"/>
      <c r="AV86" s="419"/>
      <c r="AW86" s="419"/>
      <c r="AX86" s="419"/>
      <c r="AY86" s="419"/>
      <c r="AZ86" s="419"/>
      <c r="BA86" s="419"/>
      <c r="BB86" s="419"/>
      <c r="BC86" s="419"/>
      <c r="BD86" s="419"/>
      <c r="BE86" s="419"/>
      <c r="BF86" s="448" t="s">
        <v>19</v>
      </c>
      <c r="BG86" s="441"/>
      <c r="BH86" s="442"/>
      <c r="BI86" s="442"/>
      <c r="BJ86" s="436"/>
      <c r="BK86" s="436" t="s">
        <v>19</v>
      </c>
      <c r="BL86" s="436" t="s">
        <v>19</v>
      </c>
      <c r="BM86" s="436" t="s">
        <v>19</v>
      </c>
      <c r="BN86" s="436" t="s">
        <v>19</v>
      </c>
    </row>
    <row r="87" spans="1:66" x14ac:dyDescent="0.25">
      <c r="A87" s="476" t="s">
        <v>1589</v>
      </c>
      <c r="B87" s="477" t="s">
        <v>1590</v>
      </c>
      <c r="C87" s="478" t="s">
        <v>1590</v>
      </c>
      <c r="D87" s="472"/>
      <c r="E87" s="473"/>
      <c r="F87" s="429" t="s">
        <v>19</v>
      </c>
      <c r="G87" s="429" t="s">
        <v>19</v>
      </c>
      <c r="H87" s="474"/>
      <c r="I87" s="474"/>
      <c r="J87" s="474"/>
      <c r="K87" s="431" t="s">
        <v>19</v>
      </c>
      <c r="L87" s="474"/>
      <c r="M87" s="431" t="s">
        <v>19</v>
      </c>
      <c r="N87" s="474"/>
      <c r="O87" s="475" t="s">
        <v>1919</v>
      </c>
      <c r="P87" s="419"/>
      <c r="Q87" s="419"/>
      <c r="R87" s="419"/>
      <c r="S87" s="419"/>
      <c r="T87" s="419"/>
      <c r="U87" s="419"/>
      <c r="V87" s="419"/>
      <c r="W87" s="419"/>
      <c r="X87" s="419"/>
      <c r="Y87" s="419"/>
      <c r="Z87" s="419"/>
      <c r="AA87" s="419"/>
      <c r="AB87" s="419"/>
      <c r="AC87" s="419"/>
      <c r="AD87" s="419"/>
      <c r="AE87" s="419"/>
      <c r="AF87" s="419"/>
      <c r="AG87" s="419"/>
      <c r="AH87" s="419"/>
      <c r="AI87" s="420"/>
      <c r="AJ87" s="421"/>
      <c r="AK87" s="419"/>
      <c r="AL87" s="419"/>
      <c r="AM87" s="419"/>
      <c r="AN87" s="419"/>
      <c r="AO87" s="419"/>
      <c r="AP87" s="419"/>
      <c r="AQ87" s="420"/>
      <c r="AR87" s="422"/>
      <c r="AS87" s="419"/>
      <c r="AT87" s="419"/>
      <c r="AU87" s="419"/>
      <c r="AV87" s="419"/>
      <c r="AW87" s="419"/>
      <c r="AX87" s="419"/>
      <c r="AY87" s="419"/>
      <c r="AZ87" s="419"/>
      <c r="BA87" s="419"/>
      <c r="BB87" s="419"/>
      <c r="BC87" s="419"/>
      <c r="BD87" s="419"/>
      <c r="BE87" s="419"/>
      <c r="BF87" s="448" t="s">
        <v>19</v>
      </c>
      <c r="BG87" s="441"/>
      <c r="BH87" s="442"/>
      <c r="BI87" s="442"/>
      <c r="BJ87" s="436"/>
      <c r="BK87" s="436" t="s">
        <v>19</v>
      </c>
      <c r="BL87" s="436" t="s">
        <v>19</v>
      </c>
      <c r="BM87" s="436" t="s">
        <v>19</v>
      </c>
      <c r="BN87" s="436" t="s">
        <v>19</v>
      </c>
    </row>
    <row r="88" spans="1:66" x14ac:dyDescent="0.25">
      <c r="A88" s="492" t="s">
        <v>1591</v>
      </c>
      <c r="B88" s="445" t="s">
        <v>1592</v>
      </c>
      <c r="C88" s="493" t="s">
        <v>1592</v>
      </c>
      <c r="D88" s="472"/>
      <c r="E88" s="473"/>
      <c r="F88" s="429" t="s">
        <v>19</v>
      </c>
      <c r="G88" s="429" t="s">
        <v>19</v>
      </c>
      <c r="H88" s="474"/>
      <c r="I88" s="474"/>
      <c r="J88" s="474"/>
      <c r="K88" s="431" t="s">
        <v>19</v>
      </c>
      <c r="L88" s="474"/>
      <c r="M88" s="431" t="s">
        <v>19</v>
      </c>
      <c r="N88" s="474"/>
      <c r="O88" s="475" t="s">
        <v>1919</v>
      </c>
      <c r="P88" s="419"/>
      <c r="Q88" s="419"/>
      <c r="R88" s="419"/>
      <c r="S88" s="419"/>
      <c r="T88" s="419"/>
      <c r="U88" s="419"/>
      <c r="V88" s="419"/>
      <c r="W88" s="419"/>
      <c r="X88" s="419"/>
      <c r="Y88" s="419"/>
      <c r="Z88" s="419"/>
      <c r="AA88" s="419"/>
      <c r="AB88" s="419"/>
      <c r="AC88" s="419"/>
      <c r="AD88" s="419"/>
      <c r="AE88" s="419"/>
      <c r="AF88" s="419"/>
      <c r="AG88" s="419"/>
      <c r="AH88" s="419"/>
      <c r="AI88" s="420"/>
      <c r="AJ88" s="421"/>
      <c r="AK88" s="419"/>
      <c r="AL88" s="419"/>
      <c r="AM88" s="419"/>
      <c r="AN88" s="419"/>
      <c r="AO88" s="419"/>
      <c r="AP88" s="419"/>
      <c r="AQ88" s="420"/>
      <c r="AR88" s="422"/>
      <c r="AS88" s="419"/>
      <c r="AT88" s="419"/>
      <c r="AU88" s="419"/>
      <c r="AV88" s="419"/>
      <c r="AW88" s="419"/>
      <c r="AX88" s="419"/>
      <c r="AY88" s="419"/>
      <c r="AZ88" s="419"/>
      <c r="BA88" s="419"/>
      <c r="BB88" s="419"/>
      <c r="BC88" s="419"/>
      <c r="BD88" s="419"/>
      <c r="BE88" s="419"/>
      <c r="BF88" s="448" t="s">
        <v>19</v>
      </c>
      <c r="BG88" s="441"/>
      <c r="BH88" s="442"/>
      <c r="BI88" s="442"/>
      <c r="BJ88" s="436"/>
      <c r="BK88" s="436" t="s">
        <v>19</v>
      </c>
      <c r="BL88" s="436" t="s">
        <v>19</v>
      </c>
      <c r="BM88" s="436" t="s">
        <v>19</v>
      </c>
      <c r="BN88" s="436" t="s">
        <v>19</v>
      </c>
    </row>
    <row r="89" spans="1:66" x14ac:dyDescent="0.25">
      <c r="A89" s="494" t="s">
        <v>1593</v>
      </c>
      <c r="B89" s="495" t="s">
        <v>1594</v>
      </c>
      <c r="C89" s="480" t="s">
        <v>1594</v>
      </c>
      <c r="D89" s="415"/>
      <c r="E89" s="473"/>
      <c r="F89" s="429" t="s">
        <v>19</v>
      </c>
      <c r="G89" s="429" t="s">
        <v>19</v>
      </c>
      <c r="H89" s="415"/>
      <c r="I89" s="415"/>
      <c r="J89" s="415"/>
      <c r="K89" s="431" t="s">
        <v>19</v>
      </c>
      <c r="L89" s="415"/>
      <c r="M89" s="431" t="s">
        <v>19</v>
      </c>
      <c r="N89" s="415"/>
      <c r="O89" s="467" t="s">
        <v>1919</v>
      </c>
      <c r="P89" s="419"/>
      <c r="Q89" s="419"/>
      <c r="R89" s="419"/>
      <c r="S89" s="419"/>
      <c r="T89" s="419"/>
      <c r="U89" s="419"/>
      <c r="V89" s="419"/>
      <c r="W89" s="419"/>
      <c r="X89" s="419"/>
      <c r="Y89" s="419"/>
      <c r="Z89" s="419"/>
      <c r="AA89" s="419"/>
      <c r="AB89" s="419"/>
      <c r="AC89" s="419"/>
      <c r="AD89" s="419"/>
      <c r="AE89" s="419"/>
      <c r="AF89" s="419"/>
      <c r="AG89" s="419"/>
      <c r="AH89" s="419"/>
      <c r="AI89" s="420"/>
      <c r="AJ89" s="421"/>
      <c r="AK89" s="419"/>
      <c r="AL89" s="419"/>
      <c r="AM89" s="419"/>
      <c r="AN89" s="419"/>
      <c r="AO89" s="419"/>
      <c r="AP89" s="419"/>
      <c r="AQ89" s="420"/>
      <c r="AR89" s="422"/>
      <c r="AS89" s="419"/>
      <c r="AT89" s="419"/>
      <c r="AU89" s="419"/>
      <c r="AV89" s="419"/>
      <c r="AW89" s="419"/>
      <c r="AX89" s="419"/>
      <c r="AY89" s="419"/>
      <c r="AZ89" s="419"/>
      <c r="BA89" s="419"/>
      <c r="BB89" s="419"/>
      <c r="BC89" s="419"/>
      <c r="BD89" s="419"/>
      <c r="BE89" s="419"/>
      <c r="BF89" s="448" t="s">
        <v>19</v>
      </c>
      <c r="BG89" s="441"/>
      <c r="BH89" s="442"/>
      <c r="BI89" s="442"/>
      <c r="BJ89" s="436"/>
      <c r="BK89" s="436" t="s">
        <v>19</v>
      </c>
      <c r="BL89" s="436" t="s">
        <v>19</v>
      </c>
      <c r="BM89" s="436" t="s">
        <v>19</v>
      </c>
      <c r="BN89" s="436" t="s">
        <v>19</v>
      </c>
    </row>
    <row r="90" spans="1:66" ht="15.75" x14ac:dyDescent="0.25">
      <c r="A90" s="425">
        <v>51009</v>
      </c>
      <c r="B90" s="426" t="s">
        <v>1595</v>
      </c>
      <c r="C90" s="426" t="s">
        <v>1595</v>
      </c>
      <c r="D90" s="427">
        <v>42</v>
      </c>
      <c r="E90" s="428">
        <v>0.24531943062956538</v>
      </c>
      <c r="F90" s="429">
        <v>0.2453194306295654</v>
      </c>
      <c r="G90" s="429" t="s">
        <v>19</v>
      </c>
      <c r="H90" s="430">
        <v>42</v>
      </c>
      <c r="I90" s="430">
        <v>0</v>
      </c>
      <c r="J90" s="430">
        <v>42</v>
      </c>
      <c r="K90" s="431">
        <v>0</v>
      </c>
      <c r="L90" s="430">
        <v>0</v>
      </c>
      <c r="M90" s="431">
        <v>0.24531943062956535</v>
      </c>
      <c r="N90" s="430">
        <v>100</v>
      </c>
      <c r="O90" s="432">
        <v>0.24531943062956535</v>
      </c>
      <c r="P90" s="356">
        <v>1</v>
      </c>
      <c r="Q90" s="356">
        <v>1</v>
      </c>
      <c r="R90" s="356">
        <v>1</v>
      </c>
      <c r="S90" s="356">
        <v>1</v>
      </c>
      <c r="T90" s="356">
        <v>1</v>
      </c>
      <c r="U90" s="356">
        <v>1</v>
      </c>
      <c r="V90" s="356">
        <v>1</v>
      </c>
      <c r="W90" s="356">
        <v>1</v>
      </c>
      <c r="X90" s="356">
        <v>1</v>
      </c>
      <c r="Y90" s="356">
        <v>1</v>
      </c>
      <c r="Z90" s="356">
        <v>1</v>
      </c>
      <c r="AA90" s="356">
        <v>1</v>
      </c>
      <c r="AB90" s="356">
        <v>1</v>
      </c>
      <c r="AC90" s="356">
        <v>1</v>
      </c>
      <c r="AD90" s="356">
        <v>1</v>
      </c>
      <c r="AE90" s="356">
        <v>1</v>
      </c>
      <c r="AF90" s="356">
        <v>1</v>
      </c>
      <c r="AG90" s="356">
        <v>1</v>
      </c>
      <c r="AH90" s="356">
        <v>1</v>
      </c>
      <c r="AI90" s="356">
        <v>1</v>
      </c>
      <c r="AJ90" s="356">
        <v>1</v>
      </c>
      <c r="AK90" s="356">
        <v>1</v>
      </c>
      <c r="AL90" s="356">
        <v>1</v>
      </c>
      <c r="AM90" s="356">
        <v>1</v>
      </c>
      <c r="AN90" s="356">
        <v>1</v>
      </c>
      <c r="AO90" s="356">
        <v>1</v>
      </c>
      <c r="AP90" s="356">
        <v>1</v>
      </c>
      <c r="AQ90" s="356">
        <v>1</v>
      </c>
      <c r="AR90" s="356">
        <v>1</v>
      </c>
      <c r="AS90" s="356">
        <v>1</v>
      </c>
      <c r="AT90" s="356">
        <v>1</v>
      </c>
      <c r="AU90" s="356">
        <v>1</v>
      </c>
      <c r="AV90" s="356">
        <v>1</v>
      </c>
      <c r="AW90" s="356">
        <v>1</v>
      </c>
      <c r="AX90" s="356">
        <v>1</v>
      </c>
      <c r="AY90" s="356">
        <v>1</v>
      </c>
      <c r="AZ90" s="356">
        <v>1</v>
      </c>
      <c r="BA90" s="356">
        <v>1</v>
      </c>
      <c r="BB90" s="356">
        <v>1</v>
      </c>
      <c r="BC90" s="356">
        <v>1</v>
      </c>
      <c r="BD90" s="356">
        <v>1</v>
      </c>
      <c r="BE90" s="356">
        <v>1</v>
      </c>
      <c r="BF90" s="586">
        <v>0</v>
      </c>
      <c r="BG90" s="441" t="s">
        <v>37</v>
      </c>
      <c r="BH90" s="442">
        <v>3.6623999999999999</v>
      </c>
      <c r="BI90" s="442">
        <v>153.72</v>
      </c>
      <c r="BJ90" s="436">
        <v>42</v>
      </c>
      <c r="BK90" s="436">
        <v>0</v>
      </c>
      <c r="BL90" s="436">
        <v>0</v>
      </c>
      <c r="BM90" s="436">
        <v>42</v>
      </c>
      <c r="BN90" s="436">
        <v>42</v>
      </c>
    </row>
    <row r="91" spans="1:66" ht="15.75" x14ac:dyDescent="0.25">
      <c r="A91" s="496">
        <v>52003</v>
      </c>
      <c r="B91" s="426" t="s">
        <v>1596</v>
      </c>
      <c r="C91" s="426" t="s">
        <v>1596</v>
      </c>
      <c r="D91" s="427">
        <v>42</v>
      </c>
      <c r="E91" s="428">
        <v>0.21267492482145675</v>
      </c>
      <c r="F91" s="429">
        <v>0.21267492482145678</v>
      </c>
      <c r="G91" s="429" t="s">
        <v>19</v>
      </c>
      <c r="H91" s="430">
        <v>42</v>
      </c>
      <c r="I91" s="430">
        <v>0</v>
      </c>
      <c r="J91" s="430">
        <v>42</v>
      </c>
      <c r="K91" s="431">
        <v>0</v>
      </c>
      <c r="L91" s="430">
        <v>0</v>
      </c>
      <c r="M91" s="431">
        <v>0.21267492482145672</v>
      </c>
      <c r="N91" s="430">
        <v>100</v>
      </c>
      <c r="O91" s="432">
        <v>0.21267492482145672</v>
      </c>
      <c r="P91" s="356">
        <v>1</v>
      </c>
      <c r="Q91" s="356">
        <v>1</v>
      </c>
      <c r="R91" s="356">
        <v>1</v>
      </c>
      <c r="S91" s="356">
        <v>1</v>
      </c>
      <c r="T91" s="356">
        <v>1</v>
      </c>
      <c r="U91" s="356">
        <v>1</v>
      </c>
      <c r="V91" s="356">
        <v>1</v>
      </c>
      <c r="W91" s="356">
        <v>1</v>
      </c>
      <c r="X91" s="356">
        <v>1</v>
      </c>
      <c r="Y91" s="356">
        <v>1</v>
      </c>
      <c r="Z91" s="356">
        <v>1</v>
      </c>
      <c r="AA91" s="356">
        <v>1</v>
      </c>
      <c r="AB91" s="356">
        <v>1</v>
      </c>
      <c r="AC91" s="356">
        <v>1</v>
      </c>
      <c r="AD91" s="356">
        <v>1</v>
      </c>
      <c r="AE91" s="356">
        <v>1</v>
      </c>
      <c r="AF91" s="356">
        <v>1</v>
      </c>
      <c r="AG91" s="356">
        <v>1</v>
      </c>
      <c r="AH91" s="356">
        <v>1</v>
      </c>
      <c r="AI91" s="356">
        <v>1</v>
      </c>
      <c r="AJ91" s="356">
        <v>1</v>
      </c>
      <c r="AK91" s="356">
        <v>1</v>
      </c>
      <c r="AL91" s="356">
        <v>1</v>
      </c>
      <c r="AM91" s="356">
        <v>1</v>
      </c>
      <c r="AN91" s="356">
        <v>1</v>
      </c>
      <c r="AO91" s="356">
        <v>1</v>
      </c>
      <c r="AP91" s="356">
        <v>1</v>
      </c>
      <c r="AQ91" s="356">
        <v>1</v>
      </c>
      <c r="AR91" s="356">
        <v>1</v>
      </c>
      <c r="AS91" s="356">
        <v>1</v>
      </c>
      <c r="AT91" s="356">
        <v>1</v>
      </c>
      <c r="AU91" s="356">
        <v>1</v>
      </c>
      <c r="AV91" s="356">
        <v>1</v>
      </c>
      <c r="AW91" s="356">
        <v>1</v>
      </c>
      <c r="AX91" s="356">
        <v>1</v>
      </c>
      <c r="AY91" s="356">
        <v>1</v>
      </c>
      <c r="AZ91" s="356">
        <v>1</v>
      </c>
      <c r="BA91" s="356">
        <v>1</v>
      </c>
      <c r="BB91" s="356">
        <v>1</v>
      </c>
      <c r="BC91" s="356">
        <v>1</v>
      </c>
      <c r="BD91" s="356">
        <v>1</v>
      </c>
      <c r="BE91" s="356">
        <v>1</v>
      </c>
      <c r="BF91" s="586">
        <v>0</v>
      </c>
      <c r="BG91" s="441" t="s">
        <v>263</v>
      </c>
      <c r="BH91" s="442">
        <v>15.636363636363635</v>
      </c>
      <c r="BI91" s="442">
        <v>656.88</v>
      </c>
      <c r="BJ91" s="436">
        <v>42</v>
      </c>
      <c r="BK91" s="436">
        <v>0</v>
      </c>
      <c r="BL91" s="436">
        <v>0</v>
      </c>
      <c r="BM91" s="436">
        <v>42</v>
      </c>
      <c r="BN91" s="436">
        <v>42</v>
      </c>
    </row>
    <row r="92" spans="1:66" ht="15.75" x14ac:dyDescent="0.25">
      <c r="A92" s="496">
        <v>52014</v>
      </c>
      <c r="B92" s="426" t="s">
        <v>1407</v>
      </c>
      <c r="C92" s="426" t="s">
        <v>1407</v>
      </c>
      <c r="D92" s="427">
        <v>42</v>
      </c>
      <c r="E92" s="428">
        <v>4.9483335320598654</v>
      </c>
      <c r="F92" s="429">
        <v>4.9483335320598654</v>
      </c>
      <c r="G92" s="429" t="s">
        <v>19</v>
      </c>
      <c r="H92" s="430">
        <v>42</v>
      </c>
      <c r="I92" s="430">
        <v>0</v>
      </c>
      <c r="J92" s="430">
        <v>42</v>
      </c>
      <c r="K92" s="431">
        <v>0</v>
      </c>
      <c r="L92" s="430">
        <v>0</v>
      </c>
      <c r="M92" s="431">
        <v>4.9483335320598654</v>
      </c>
      <c r="N92" s="430">
        <v>100</v>
      </c>
      <c r="O92" s="432">
        <v>4.9483335320598654</v>
      </c>
      <c r="P92" s="356">
        <v>1</v>
      </c>
      <c r="Q92" s="356">
        <v>1</v>
      </c>
      <c r="R92" s="356">
        <v>1</v>
      </c>
      <c r="S92" s="356">
        <v>1</v>
      </c>
      <c r="T92" s="356">
        <v>1</v>
      </c>
      <c r="U92" s="356">
        <v>1</v>
      </c>
      <c r="V92" s="356">
        <v>1</v>
      </c>
      <c r="W92" s="356">
        <v>1</v>
      </c>
      <c r="X92" s="356">
        <v>1</v>
      </c>
      <c r="Y92" s="356">
        <v>1</v>
      </c>
      <c r="Z92" s="356">
        <v>1</v>
      </c>
      <c r="AA92" s="356">
        <v>1</v>
      </c>
      <c r="AB92" s="356">
        <v>1</v>
      </c>
      <c r="AC92" s="356">
        <v>1</v>
      </c>
      <c r="AD92" s="356">
        <v>1</v>
      </c>
      <c r="AE92" s="356">
        <v>1</v>
      </c>
      <c r="AF92" s="356">
        <v>1</v>
      </c>
      <c r="AG92" s="356">
        <v>1</v>
      </c>
      <c r="AH92" s="356">
        <v>1</v>
      </c>
      <c r="AI92" s="356">
        <v>1</v>
      </c>
      <c r="AJ92" s="356">
        <v>1</v>
      </c>
      <c r="AK92" s="356">
        <v>1</v>
      </c>
      <c r="AL92" s="356">
        <v>1</v>
      </c>
      <c r="AM92" s="356">
        <v>1</v>
      </c>
      <c r="AN92" s="356">
        <v>1</v>
      </c>
      <c r="AO92" s="356">
        <v>1</v>
      </c>
      <c r="AP92" s="356">
        <v>1</v>
      </c>
      <c r="AQ92" s="356">
        <v>1</v>
      </c>
      <c r="AR92" s="356">
        <v>1</v>
      </c>
      <c r="AS92" s="356">
        <v>1</v>
      </c>
      <c r="AT92" s="356">
        <v>1</v>
      </c>
      <c r="AU92" s="356">
        <v>1</v>
      </c>
      <c r="AV92" s="356">
        <v>1</v>
      </c>
      <c r="AW92" s="356">
        <v>1</v>
      </c>
      <c r="AX92" s="356">
        <v>1</v>
      </c>
      <c r="AY92" s="356">
        <v>1</v>
      </c>
      <c r="AZ92" s="356">
        <v>1</v>
      </c>
      <c r="BA92" s="356">
        <v>1</v>
      </c>
      <c r="BB92" s="356">
        <v>1</v>
      </c>
      <c r="BC92" s="356">
        <v>1</v>
      </c>
      <c r="BD92" s="356">
        <v>1</v>
      </c>
      <c r="BE92" s="356">
        <v>1</v>
      </c>
      <c r="BF92" s="586">
        <v>0</v>
      </c>
      <c r="BG92" s="441" t="s">
        <v>263</v>
      </c>
      <c r="BH92" s="442">
        <v>309.72727272727269</v>
      </c>
      <c r="BI92" s="442">
        <v>13008.66</v>
      </c>
      <c r="BJ92" s="436">
        <v>42</v>
      </c>
      <c r="BK92" s="436">
        <v>0</v>
      </c>
      <c r="BL92" s="436">
        <v>0</v>
      </c>
      <c r="BM92" s="436">
        <v>42</v>
      </c>
      <c r="BN92" s="436">
        <v>1</v>
      </c>
    </row>
    <row r="93" spans="1:66" ht="15.75" x14ac:dyDescent="0.25">
      <c r="A93" s="425">
        <v>40101</v>
      </c>
      <c r="B93" s="426" t="s">
        <v>1036</v>
      </c>
      <c r="C93" s="426" t="s">
        <v>1036</v>
      </c>
      <c r="D93" s="427">
        <v>42</v>
      </c>
      <c r="E93" s="428">
        <v>0.17314472571323083</v>
      </c>
      <c r="F93" s="429">
        <v>0.17314472571323083</v>
      </c>
      <c r="G93" s="429" t="s">
        <v>19</v>
      </c>
      <c r="H93" s="430">
        <v>42</v>
      </c>
      <c r="I93" s="430">
        <v>0</v>
      </c>
      <c r="J93" s="430">
        <v>42</v>
      </c>
      <c r="K93" s="431">
        <v>0</v>
      </c>
      <c r="L93" s="430">
        <v>0</v>
      </c>
      <c r="M93" s="431">
        <v>0.17314472571323083</v>
      </c>
      <c r="N93" s="430">
        <v>100</v>
      </c>
      <c r="O93" s="432">
        <v>0.17314472571323083</v>
      </c>
      <c r="P93" s="356">
        <v>1</v>
      </c>
      <c r="Q93" s="356">
        <v>1</v>
      </c>
      <c r="R93" s="356">
        <v>1</v>
      </c>
      <c r="S93" s="356">
        <v>1</v>
      </c>
      <c r="T93" s="356">
        <v>1</v>
      </c>
      <c r="U93" s="356">
        <v>1</v>
      </c>
      <c r="V93" s="356">
        <v>1</v>
      </c>
      <c r="W93" s="356">
        <v>1</v>
      </c>
      <c r="X93" s="356">
        <v>1</v>
      </c>
      <c r="Y93" s="356">
        <v>1</v>
      </c>
      <c r="Z93" s="356">
        <v>1</v>
      </c>
      <c r="AA93" s="356">
        <v>1</v>
      </c>
      <c r="AB93" s="356">
        <v>1</v>
      </c>
      <c r="AC93" s="356">
        <v>1</v>
      </c>
      <c r="AD93" s="356">
        <v>1</v>
      </c>
      <c r="AE93" s="356">
        <v>1</v>
      </c>
      <c r="AF93" s="356">
        <v>1</v>
      </c>
      <c r="AG93" s="356">
        <v>1</v>
      </c>
      <c r="AH93" s="356">
        <v>1</v>
      </c>
      <c r="AI93" s="356">
        <v>1</v>
      </c>
      <c r="AJ93" s="356">
        <v>1</v>
      </c>
      <c r="AK93" s="356">
        <v>1</v>
      </c>
      <c r="AL93" s="356">
        <v>1</v>
      </c>
      <c r="AM93" s="356">
        <v>1</v>
      </c>
      <c r="AN93" s="356">
        <v>1</v>
      </c>
      <c r="AO93" s="356">
        <v>1</v>
      </c>
      <c r="AP93" s="356">
        <v>1</v>
      </c>
      <c r="AQ93" s="356">
        <v>1</v>
      </c>
      <c r="AR93" s="356">
        <v>1</v>
      </c>
      <c r="AS93" s="356">
        <v>1</v>
      </c>
      <c r="AT93" s="356">
        <v>1</v>
      </c>
      <c r="AU93" s="356">
        <v>1</v>
      </c>
      <c r="AV93" s="356">
        <v>1</v>
      </c>
      <c r="AW93" s="356">
        <v>1</v>
      </c>
      <c r="AX93" s="356">
        <v>1</v>
      </c>
      <c r="AY93" s="356">
        <v>1</v>
      </c>
      <c r="AZ93" s="356">
        <v>1</v>
      </c>
      <c r="BA93" s="356">
        <v>1</v>
      </c>
      <c r="BB93" s="356">
        <v>1</v>
      </c>
      <c r="BC93" s="356">
        <v>1</v>
      </c>
      <c r="BD93" s="356">
        <v>1</v>
      </c>
      <c r="BE93" s="356">
        <v>1</v>
      </c>
      <c r="BF93" s="586">
        <v>0</v>
      </c>
      <c r="BG93" s="441" t="s">
        <v>29</v>
      </c>
      <c r="BH93" s="442">
        <v>6.0275999999999996</v>
      </c>
      <c r="BI93" s="442">
        <v>253.26000000000002</v>
      </c>
      <c r="BJ93" s="436">
        <v>42</v>
      </c>
      <c r="BK93" s="436">
        <v>0</v>
      </c>
      <c r="BL93" s="436">
        <v>0</v>
      </c>
      <c r="BM93" s="436">
        <v>42</v>
      </c>
      <c r="BN93" s="436">
        <v>1</v>
      </c>
    </row>
    <row r="94" spans="1:66" ht="30" x14ac:dyDescent="0.25">
      <c r="A94" s="425">
        <v>41140</v>
      </c>
      <c r="B94" s="426" t="s">
        <v>270</v>
      </c>
      <c r="C94" s="426" t="s">
        <v>270</v>
      </c>
      <c r="D94" s="427">
        <v>42</v>
      </c>
      <c r="E94" s="428">
        <v>0.1142806057422473</v>
      </c>
      <c r="F94" s="429">
        <v>0.1142806057422473</v>
      </c>
      <c r="G94" s="429" t="s">
        <v>19</v>
      </c>
      <c r="H94" s="430">
        <v>42</v>
      </c>
      <c r="I94" s="430">
        <v>0</v>
      </c>
      <c r="J94" s="430">
        <v>42</v>
      </c>
      <c r="K94" s="431">
        <v>0</v>
      </c>
      <c r="L94" s="430">
        <v>0</v>
      </c>
      <c r="M94" s="431">
        <v>0.1142806057422473</v>
      </c>
      <c r="N94" s="430">
        <v>100</v>
      </c>
      <c r="O94" s="432">
        <v>0.1142806057422473</v>
      </c>
      <c r="P94" s="356">
        <v>1</v>
      </c>
      <c r="Q94" s="356">
        <v>1</v>
      </c>
      <c r="R94" s="356">
        <v>1</v>
      </c>
      <c r="S94" s="356">
        <v>1</v>
      </c>
      <c r="T94" s="356">
        <v>1</v>
      </c>
      <c r="U94" s="356">
        <v>1</v>
      </c>
      <c r="V94" s="356">
        <v>1</v>
      </c>
      <c r="W94" s="356">
        <v>1</v>
      </c>
      <c r="X94" s="356">
        <v>1</v>
      </c>
      <c r="Y94" s="356">
        <v>1</v>
      </c>
      <c r="Z94" s="356">
        <v>1</v>
      </c>
      <c r="AA94" s="356">
        <v>1</v>
      </c>
      <c r="AB94" s="356">
        <v>1</v>
      </c>
      <c r="AC94" s="356">
        <v>1</v>
      </c>
      <c r="AD94" s="356">
        <v>1</v>
      </c>
      <c r="AE94" s="356">
        <v>1</v>
      </c>
      <c r="AF94" s="356">
        <v>1</v>
      </c>
      <c r="AG94" s="356">
        <v>1</v>
      </c>
      <c r="AH94" s="356">
        <v>1</v>
      </c>
      <c r="AI94" s="356">
        <v>1</v>
      </c>
      <c r="AJ94" s="356">
        <v>1</v>
      </c>
      <c r="AK94" s="356">
        <v>1</v>
      </c>
      <c r="AL94" s="356">
        <v>1</v>
      </c>
      <c r="AM94" s="356">
        <v>1</v>
      </c>
      <c r="AN94" s="356">
        <v>1</v>
      </c>
      <c r="AO94" s="356">
        <v>1</v>
      </c>
      <c r="AP94" s="356">
        <v>1</v>
      </c>
      <c r="AQ94" s="356">
        <v>1</v>
      </c>
      <c r="AR94" s="356">
        <v>1</v>
      </c>
      <c r="AS94" s="356">
        <v>1</v>
      </c>
      <c r="AT94" s="356">
        <v>1</v>
      </c>
      <c r="AU94" s="356">
        <v>1</v>
      </c>
      <c r="AV94" s="356">
        <v>1</v>
      </c>
      <c r="AW94" s="356">
        <v>1</v>
      </c>
      <c r="AX94" s="356">
        <v>1</v>
      </c>
      <c r="AY94" s="356">
        <v>1</v>
      </c>
      <c r="AZ94" s="356">
        <v>1</v>
      </c>
      <c r="BA94" s="356">
        <v>1</v>
      </c>
      <c r="BB94" s="356">
        <v>1</v>
      </c>
      <c r="BC94" s="356">
        <v>1</v>
      </c>
      <c r="BD94" s="356">
        <v>1</v>
      </c>
      <c r="BE94" s="356">
        <v>1</v>
      </c>
      <c r="BF94" s="586">
        <v>0</v>
      </c>
      <c r="BG94" s="441" t="s">
        <v>37</v>
      </c>
      <c r="BH94" s="442">
        <v>50.23</v>
      </c>
      <c r="BI94" s="442">
        <v>2109.66</v>
      </c>
      <c r="BJ94" s="436">
        <v>42</v>
      </c>
      <c r="BK94" s="436">
        <v>0</v>
      </c>
      <c r="BL94" s="436">
        <v>0</v>
      </c>
      <c r="BM94" s="436">
        <v>42</v>
      </c>
      <c r="BN94" s="436">
        <v>42</v>
      </c>
    </row>
    <row r="95" spans="1:66" ht="15.75" x14ac:dyDescent="0.25">
      <c r="A95" s="425">
        <v>50907</v>
      </c>
      <c r="B95" s="426" t="s">
        <v>273</v>
      </c>
      <c r="C95" s="426" t="s">
        <v>273</v>
      </c>
      <c r="D95" s="427">
        <v>42</v>
      </c>
      <c r="E95" s="428">
        <v>2.0135835430996556E-2</v>
      </c>
      <c r="F95" s="429">
        <v>2.0135835430996556E-2</v>
      </c>
      <c r="G95" s="429" t="s">
        <v>19</v>
      </c>
      <c r="H95" s="430">
        <v>42</v>
      </c>
      <c r="I95" s="430">
        <v>0</v>
      </c>
      <c r="J95" s="430">
        <v>42</v>
      </c>
      <c r="K95" s="431">
        <v>0</v>
      </c>
      <c r="L95" s="430">
        <v>0</v>
      </c>
      <c r="M95" s="431">
        <v>2.0135835430996556E-2</v>
      </c>
      <c r="N95" s="430">
        <v>100</v>
      </c>
      <c r="O95" s="432">
        <v>2.0135835430996556E-2</v>
      </c>
      <c r="P95" s="356">
        <v>1</v>
      </c>
      <c r="Q95" s="356">
        <v>1</v>
      </c>
      <c r="R95" s="356">
        <v>1</v>
      </c>
      <c r="S95" s="356">
        <v>1</v>
      </c>
      <c r="T95" s="356">
        <v>1</v>
      </c>
      <c r="U95" s="356">
        <v>1</v>
      </c>
      <c r="V95" s="356">
        <v>1</v>
      </c>
      <c r="W95" s="356">
        <v>1</v>
      </c>
      <c r="X95" s="356">
        <v>1</v>
      </c>
      <c r="Y95" s="356">
        <v>1</v>
      </c>
      <c r="Z95" s="356">
        <v>1</v>
      </c>
      <c r="AA95" s="356">
        <v>1</v>
      </c>
      <c r="AB95" s="356">
        <v>1</v>
      </c>
      <c r="AC95" s="356">
        <v>1</v>
      </c>
      <c r="AD95" s="356">
        <v>1</v>
      </c>
      <c r="AE95" s="356">
        <v>1</v>
      </c>
      <c r="AF95" s="356">
        <v>1</v>
      </c>
      <c r="AG95" s="356">
        <v>1</v>
      </c>
      <c r="AH95" s="356">
        <v>1</v>
      </c>
      <c r="AI95" s="356">
        <v>1</v>
      </c>
      <c r="AJ95" s="356">
        <v>1</v>
      </c>
      <c r="AK95" s="356">
        <v>1</v>
      </c>
      <c r="AL95" s="356">
        <v>1</v>
      </c>
      <c r="AM95" s="356">
        <v>1</v>
      </c>
      <c r="AN95" s="356">
        <v>1</v>
      </c>
      <c r="AO95" s="356">
        <v>1</v>
      </c>
      <c r="AP95" s="356">
        <v>1</v>
      </c>
      <c r="AQ95" s="356">
        <v>1</v>
      </c>
      <c r="AR95" s="356">
        <v>1</v>
      </c>
      <c r="AS95" s="356">
        <v>1</v>
      </c>
      <c r="AT95" s="356">
        <v>1</v>
      </c>
      <c r="AU95" s="356">
        <v>1</v>
      </c>
      <c r="AV95" s="356">
        <v>1</v>
      </c>
      <c r="AW95" s="356">
        <v>1</v>
      </c>
      <c r="AX95" s="356">
        <v>1</v>
      </c>
      <c r="AY95" s="356">
        <v>1</v>
      </c>
      <c r="AZ95" s="356">
        <v>1</v>
      </c>
      <c r="BA95" s="356">
        <v>1</v>
      </c>
      <c r="BB95" s="356">
        <v>1</v>
      </c>
      <c r="BC95" s="356">
        <v>1</v>
      </c>
      <c r="BD95" s="356">
        <v>1</v>
      </c>
      <c r="BE95" s="356">
        <v>1</v>
      </c>
      <c r="BF95" s="586">
        <v>0</v>
      </c>
      <c r="BG95" s="441" t="s">
        <v>37</v>
      </c>
      <c r="BH95" s="442">
        <v>50.23</v>
      </c>
      <c r="BI95" s="442">
        <v>2109.66</v>
      </c>
      <c r="BJ95" s="436">
        <v>42</v>
      </c>
      <c r="BK95" s="436">
        <v>0</v>
      </c>
      <c r="BL95" s="436">
        <v>0</v>
      </c>
      <c r="BM95" s="436">
        <v>42</v>
      </c>
      <c r="BN95" s="436">
        <v>1</v>
      </c>
    </row>
    <row r="96" spans="1:66" ht="15.75" x14ac:dyDescent="0.25">
      <c r="A96" s="425">
        <v>51027</v>
      </c>
      <c r="B96" s="426" t="s">
        <v>201</v>
      </c>
      <c r="C96" s="426" t="s">
        <v>201</v>
      </c>
      <c r="D96" s="427">
        <v>42</v>
      </c>
      <c r="E96" s="428">
        <v>0.28530065681211675</v>
      </c>
      <c r="F96" s="429">
        <v>0.28530065681211675</v>
      </c>
      <c r="G96" s="429" t="s">
        <v>19</v>
      </c>
      <c r="H96" s="430">
        <v>42</v>
      </c>
      <c r="I96" s="430">
        <v>0</v>
      </c>
      <c r="J96" s="430">
        <v>42</v>
      </c>
      <c r="K96" s="431">
        <v>0</v>
      </c>
      <c r="L96" s="430">
        <v>0</v>
      </c>
      <c r="M96" s="431">
        <v>0.28530065681211675</v>
      </c>
      <c r="N96" s="430">
        <v>100</v>
      </c>
      <c r="O96" s="432">
        <v>0.28530065681211675</v>
      </c>
      <c r="P96" s="356">
        <v>1</v>
      </c>
      <c r="Q96" s="356">
        <v>1</v>
      </c>
      <c r="R96" s="356">
        <v>1</v>
      </c>
      <c r="S96" s="356">
        <v>1</v>
      </c>
      <c r="T96" s="356">
        <v>1</v>
      </c>
      <c r="U96" s="356">
        <v>1</v>
      </c>
      <c r="V96" s="356">
        <v>1</v>
      </c>
      <c r="W96" s="356">
        <v>1</v>
      </c>
      <c r="X96" s="356">
        <v>1</v>
      </c>
      <c r="Y96" s="356">
        <v>1</v>
      </c>
      <c r="Z96" s="356">
        <v>1</v>
      </c>
      <c r="AA96" s="356">
        <v>1</v>
      </c>
      <c r="AB96" s="356">
        <v>1</v>
      </c>
      <c r="AC96" s="356">
        <v>1</v>
      </c>
      <c r="AD96" s="356">
        <v>1</v>
      </c>
      <c r="AE96" s="356">
        <v>1</v>
      </c>
      <c r="AF96" s="356">
        <v>1</v>
      </c>
      <c r="AG96" s="356">
        <v>1</v>
      </c>
      <c r="AH96" s="356">
        <v>1</v>
      </c>
      <c r="AI96" s="356">
        <v>1</v>
      </c>
      <c r="AJ96" s="356">
        <v>1</v>
      </c>
      <c r="AK96" s="356">
        <v>1</v>
      </c>
      <c r="AL96" s="356">
        <v>1</v>
      </c>
      <c r="AM96" s="356">
        <v>1</v>
      </c>
      <c r="AN96" s="356">
        <v>1</v>
      </c>
      <c r="AO96" s="356">
        <v>1</v>
      </c>
      <c r="AP96" s="356">
        <v>1</v>
      </c>
      <c r="AQ96" s="356">
        <v>1</v>
      </c>
      <c r="AR96" s="356">
        <v>1</v>
      </c>
      <c r="AS96" s="356">
        <v>1</v>
      </c>
      <c r="AT96" s="356">
        <v>1</v>
      </c>
      <c r="AU96" s="356">
        <v>1</v>
      </c>
      <c r="AV96" s="356">
        <v>1</v>
      </c>
      <c r="AW96" s="356">
        <v>1</v>
      </c>
      <c r="AX96" s="356">
        <v>1</v>
      </c>
      <c r="AY96" s="356">
        <v>1</v>
      </c>
      <c r="AZ96" s="356">
        <v>1</v>
      </c>
      <c r="BA96" s="356">
        <v>1</v>
      </c>
      <c r="BB96" s="356">
        <v>1</v>
      </c>
      <c r="BC96" s="356">
        <v>1</v>
      </c>
      <c r="BD96" s="356">
        <v>1</v>
      </c>
      <c r="BE96" s="356">
        <v>1</v>
      </c>
      <c r="BF96" s="586">
        <v>0</v>
      </c>
      <c r="BG96" s="441" t="s">
        <v>29</v>
      </c>
      <c r="BH96" s="442">
        <v>2.5114999999999998</v>
      </c>
      <c r="BI96" s="442">
        <v>105.41999999999999</v>
      </c>
      <c r="BJ96" s="436">
        <v>42</v>
      </c>
      <c r="BK96" s="436">
        <v>0</v>
      </c>
      <c r="BL96" s="436">
        <v>0</v>
      </c>
      <c r="BM96" s="436">
        <v>42</v>
      </c>
      <c r="BN96" s="436">
        <v>42</v>
      </c>
    </row>
    <row r="97" spans="1:66" ht="30" x14ac:dyDescent="0.25">
      <c r="A97" s="425">
        <v>51029</v>
      </c>
      <c r="B97" s="426" t="s">
        <v>1403</v>
      </c>
      <c r="C97" s="426" t="s">
        <v>1403</v>
      </c>
      <c r="D97" s="427">
        <v>42</v>
      </c>
      <c r="E97" s="428">
        <v>0</v>
      </c>
      <c r="F97" s="429">
        <v>0</v>
      </c>
      <c r="G97" s="429" t="s">
        <v>1920</v>
      </c>
      <c r="H97" s="430">
        <v>0</v>
      </c>
      <c r="I97" s="430">
        <v>0</v>
      </c>
      <c r="J97" s="430">
        <v>0</v>
      </c>
      <c r="K97" s="431">
        <v>0</v>
      </c>
      <c r="L97" s="430">
        <v>0</v>
      </c>
      <c r="M97" s="431">
        <v>0</v>
      </c>
      <c r="N97" s="430">
        <v>0</v>
      </c>
      <c r="O97" s="432">
        <v>0</v>
      </c>
      <c r="P97" s="356" t="s">
        <v>1549</v>
      </c>
      <c r="Q97" s="356" t="s">
        <v>1549</v>
      </c>
      <c r="R97" s="356" t="s">
        <v>1549</v>
      </c>
      <c r="S97" s="356" t="s">
        <v>1549</v>
      </c>
      <c r="T97" s="356" t="s">
        <v>1549</v>
      </c>
      <c r="U97" s="356" t="s">
        <v>1549</v>
      </c>
      <c r="V97" s="356" t="s">
        <v>1549</v>
      </c>
      <c r="W97" s="356" t="s">
        <v>1549</v>
      </c>
      <c r="X97" s="356" t="s">
        <v>1549</v>
      </c>
      <c r="Y97" s="356" t="s">
        <v>1549</v>
      </c>
      <c r="Z97" s="356" t="s">
        <v>1549</v>
      </c>
      <c r="AA97" s="356" t="s">
        <v>1549</v>
      </c>
      <c r="AB97" s="356" t="s">
        <v>1549</v>
      </c>
      <c r="AC97" s="356" t="s">
        <v>1549</v>
      </c>
      <c r="AD97" s="356" t="s">
        <v>1549</v>
      </c>
      <c r="AE97" s="356" t="s">
        <v>1549</v>
      </c>
      <c r="AF97" s="356" t="s">
        <v>1549</v>
      </c>
      <c r="AG97" s="356" t="s">
        <v>1549</v>
      </c>
      <c r="AH97" s="356" t="s">
        <v>1549</v>
      </c>
      <c r="AI97" s="356" t="s">
        <v>1549</v>
      </c>
      <c r="AJ97" s="356" t="s">
        <v>1549</v>
      </c>
      <c r="AK97" s="356" t="s">
        <v>1549</v>
      </c>
      <c r="AL97" s="356" t="s">
        <v>1549</v>
      </c>
      <c r="AM97" s="356" t="s">
        <v>1549</v>
      </c>
      <c r="AN97" s="356" t="s">
        <v>1549</v>
      </c>
      <c r="AO97" s="356" t="s">
        <v>1549</v>
      </c>
      <c r="AP97" s="356" t="s">
        <v>1549</v>
      </c>
      <c r="AQ97" s="356" t="s">
        <v>1549</v>
      </c>
      <c r="AR97" s="356" t="s">
        <v>1549</v>
      </c>
      <c r="AS97" s="356" t="s">
        <v>1549</v>
      </c>
      <c r="AT97" s="356" t="s">
        <v>1549</v>
      </c>
      <c r="AU97" s="356" t="s">
        <v>1549</v>
      </c>
      <c r="AV97" s="356" t="s">
        <v>1549</v>
      </c>
      <c r="AW97" s="356" t="s">
        <v>1549</v>
      </c>
      <c r="AX97" s="356" t="s">
        <v>1549</v>
      </c>
      <c r="AY97" s="356" t="s">
        <v>1549</v>
      </c>
      <c r="AZ97" s="356" t="s">
        <v>1549</v>
      </c>
      <c r="BA97" s="356" t="s">
        <v>1549</v>
      </c>
      <c r="BB97" s="356" t="s">
        <v>1549</v>
      </c>
      <c r="BC97" s="356" t="s">
        <v>1549</v>
      </c>
      <c r="BD97" s="356" t="s">
        <v>1549</v>
      </c>
      <c r="BE97" s="356" t="s">
        <v>1549</v>
      </c>
      <c r="BF97" s="586">
        <v>0</v>
      </c>
      <c r="BG97" s="441" t="s">
        <v>29</v>
      </c>
      <c r="BH97" s="442">
        <v>0</v>
      </c>
      <c r="BI97" s="442">
        <v>0</v>
      </c>
      <c r="BJ97" s="436">
        <v>42</v>
      </c>
      <c r="BK97" s="436">
        <v>0</v>
      </c>
      <c r="BL97" s="436">
        <v>0</v>
      </c>
      <c r="BM97" s="436">
        <v>0</v>
      </c>
      <c r="BN97" s="436">
        <v>42</v>
      </c>
    </row>
    <row r="98" spans="1:66" ht="30" x14ac:dyDescent="0.25">
      <c r="A98" s="461">
        <v>51032</v>
      </c>
      <c r="B98" s="426" t="s">
        <v>276</v>
      </c>
      <c r="C98" s="426" t="s">
        <v>276</v>
      </c>
      <c r="D98" s="427">
        <v>42</v>
      </c>
      <c r="E98" s="428">
        <v>2.4463383356996826</v>
      </c>
      <c r="F98" s="429">
        <v>2.4463383356996826</v>
      </c>
      <c r="G98" s="429" t="s">
        <v>19</v>
      </c>
      <c r="H98" s="430">
        <v>42</v>
      </c>
      <c r="I98" s="430">
        <v>0</v>
      </c>
      <c r="J98" s="430">
        <v>42</v>
      </c>
      <c r="K98" s="431">
        <v>0</v>
      </c>
      <c r="L98" s="430">
        <v>0</v>
      </c>
      <c r="M98" s="431">
        <v>2.4463383356996826</v>
      </c>
      <c r="N98" s="430">
        <v>100</v>
      </c>
      <c r="O98" s="432">
        <v>2.4463383356996826</v>
      </c>
      <c r="P98" s="356">
        <v>1</v>
      </c>
      <c r="Q98" s="356">
        <v>1</v>
      </c>
      <c r="R98" s="356">
        <v>1</v>
      </c>
      <c r="S98" s="356">
        <v>1</v>
      </c>
      <c r="T98" s="356">
        <v>1</v>
      </c>
      <c r="U98" s="356">
        <v>1</v>
      </c>
      <c r="V98" s="356">
        <v>1</v>
      </c>
      <c r="W98" s="356">
        <v>1</v>
      </c>
      <c r="X98" s="356">
        <v>1</v>
      </c>
      <c r="Y98" s="356">
        <v>1</v>
      </c>
      <c r="Z98" s="356">
        <v>1</v>
      </c>
      <c r="AA98" s="356">
        <v>1</v>
      </c>
      <c r="AB98" s="356">
        <v>1</v>
      </c>
      <c r="AC98" s="356">
        <v>1</v>
      </c>
      <c r="AD98" s="356">
        <v>1</v>
      </c>
      <c r="AE98" s="356">
        <v>1</v>
      </c>
      <c r="AF98" s="356">
        <v>1</v>
      </c>
      <c r="AG98" s="356">
        <v>1</v>
      </c>
      <c r="AH98" s="356">
        <v>1</v>
      </c>
      <c r="AI98" s="356">
        <v>1</v>
      </c>
      <c r="AJ98" s="356">
        <v>1</v>
      </c>
      <c r="AK98" s="356">
        <v>1</v>
      </c>
      <c r="AL98" s="356">
        <v>1</v>
      </c>
      <c r="AM98" s="356">
        <v>1</v>
      </c>
      <c r="AN98" s="356">
        <v>1</v>
      </c>
      <c r="AO98" s="356">
        <v>1</v>
      </c>
      <c r="AP98" s="356">
        <v>1</v>
      </c>
      <c r="AQ98" s="356">
        <v>1</v>
      </c>
      <c r="AR98" s="356">
        <v>1</v>
      </c>
      <c r="AS98" s="356">
        <v>1</v>
      </c>
      <c r="AT98" s="356">
        <v>1</v>
      </c>
      <c r="AU98" s="356">
        <v>1</v>
      </c>
      <c r="AV98" s="356">
        <v>1</v>
      </c>
      <c r="AW98" s="356">
        <v>1</v>
      </c>
      <c r="AX98" s="356">
        <v>1</v>
      </c>
      <c r="AY98" s="356">
        <v>1</v>
      </c>
      <c r="AZ98" s="356">
        <v>1</v>
      </c>
      <c r="BA98" s="356">
        <v>1</v>
      </c>
      <c r="BB98" s="356">
        <v>1</v>
      </c>
      <c r="BC98" s="356">
        <v>1</v>
      </c>
      <c r="BD98" s="356">
        <v>1</v>
      </c>
      <c r="BE98" s="356">
        <v>1</v>
      </c>
      <c r="BF98" s="586">
        <v>0</v>
      </c>
      <c r="BG98" s="441" t="s">
        <v>29</v>
      </c>
      <c r="BH98" s="442">
        <v>6.0275999999999996</v>
      </c>
      <c r="BI98" s="442">
        <v>253.26000000000002</v>
      </c>
      <c r="BJ98" s="436">
        <v>42</v>
      </c>
      <c r="BK98" s="436">
        <v>0</v>
      </c>
      <c r="BL98" s="436">
        <v>0</v>
      </c>
      <c r="BM98" s="436">
        <v>42</v>
      </c>
      <c r="BN98" s="436">
        <v>42</v>
      </c>
    </row>
    <row r="99" spans="1:66" ht="30" x14ac:dyDescent="0.25">
      <c r="A99" s="425">
        <v>51026</v>
      </c>
      <c r="B99" s="426" t="s">
        <v>279</v>
      </c>
      <c r="C99" s="426" t="s">
        <v>279</v>
      </c>
      <c r="D99" s="427">
        <v>42</v>
      </c>
      <c r="E99" s="428">
        <v>0.2031732345940048</v>
      </c>
      <c r="F99" s="429">
        <v>0.20317323459400477</v>
      </c>
      <c r="G99" s="429" t="s">
        <v>19</v>
      </c>
      <c r="H99" s="430">
        <v>42</v>
      </c>
      <c r="I99" s="430">
        <v>0</v>
      </c>
      <c r="J99" s="430">
        <v>42</v>
      </c>
      <c r="K99" s="431">
        <v>0</v>
      </c>
      <c r="L99" s="430">
        <v>0</v>
      </c>
      <c r="M99" s="431">
        <v>0.2031732345940048</v>
      </c>
      <c r="N99" s="430">
        <v>100</v>
      </c>
      <c r="O99" s="432">
        <v>0.2031732345940048</v>
      </c>
      <c r="P99" s="356">
        <v>1</v>
      </c>
      <c r="Q99" s="356">
        <v>1</v>
      </c>
      <c r="R99" s="356">
        <v>1</v>
      </c>
      <c r="S99" s="356">
        <v>1</v>
      </c>
      <c r="T99" s="356">
        <v>1</v>
      </c>
      <c r="U99" s="356">
        <v>1</v>
      </c>
      <c r="V99" s="356">
        <v>1</v>
      </c>
      <c r="W99" s="356">
        <v>1</v>
      </c>
      <c r="X99" s="356">
        <v>1</v>
      </c>
      <c r="Y99" s="356">
        <v>1</v>
      </c>
      <c r="Z99" s="356">
        <v>1</v>
      </c>
      <c r="AA99" s="356">
        <v>1</v>
      </c>
      <c r="AB99" s="356">
        <v>1</v>
      </c>
      <c r="AC99" s="356">
        <v>1</v>
      </c>
      <c r="AD99" s="356">
        <v>1</v>
      </c>
      <c r="AE99" s="356">
        <v>1</v>
      </c>
      <c r="AF99" s="356">
        <v>1</v>
      </c>
      <c r="AG99" s="356">
        <v>1</v>
      </c>
      <c r="AH99" s="356">
        <v>1</v>
      </c>
      <c r="AI99" s="356">
        <v>1</v>
      </c>
      <c r="AJ99" s="356">
        <v>1</v>
      </c>
      <c r="AK99" s="356">
        <v>1</v>
      </c>
      <c r="AL99" s="356">
        <v>1</v>
      </c>
      <c r="AM99" s="356">
        <v>1</v>
      </c>
      <c r="AN99" s="356">
        <v>1</v>
      </c>
      <c r="AO99" s="356">
        <v>1</v>
      </c>
      <c r="AP99" s="356">
        <v>1</v>
      </c>
      <c r="AQ99" s="356">
        <v>1</v>
      </c>
      <c r="AR99" s="356">
        <v>1</v>
      </c>
      <c r="AS99" s="356">
        <v>1</v>
      </c>
      <c r="AT99" s="356">
        <v>1</v>
      </c>
      <c r="AU99" s="356">
        <v>1</v>
      </c>
      <c r="AV99" s="356">
        <v>1</v>
      </c>
      <c r="AW99" s="356">
        <v>1</v>
      </c>
      <c r="AX99" s="356">
        <v>1</v>
      </c>
      <c r="AY99" s="356">
        <v>1</v>
      </c>
      <c r="AZ99" s="356">
        <v>1</v>
      </c>
      <c r="BA99" s="356">
        <v>1</v>
      </c>
      <c r="BB99" s="356">
        <v>1</v>
      </c>
      <c r="BC99" s="356">
        <v>1</v>
      </c>
      <c r="BD99" s="356">
        <v>1</v>
      </c>
      <c r="BE99" s="356">
        <v>1</v>
      </c>
      <c r="BF99" s="586">
        <v>0</v>
      </c>
      <c r="BG99" s="441" t="s">
        <v>29</v>
      </c>
      <c r="BH99" s="442">
        <v>6.0275999999999996</v>
      </c>
      <c r="BI99" s="442">
        <v>253.26000000000002</v>
      </c>
      <c r="BJ99" s="436">
        <v>42</v>
      </c>
      <c r="BK99" s="436">
        <v>0</v>
      </c>
      <c r="BL99" s="436">
        <v>0</v>
      </c>
      <c r="BM99" s="436">
        <v>42</v>
      </c>
      <c r="BN99" s="436">
        <v>1</v>
      </c>
    </row>
    <row r="100" spans="1:66" ht="30" x14ac:dyDescent="0.25">
      <c r="A100" s="425">
        <v>97087</v>
      </c>
      <c r="B100" s="426" t="s">
        <v>1597</v>
      </c>
      <c r="C100" s="426" t="s">
        <v>1597</v>
      </c>
      <c r="D100" s="427">
        <v>42</v>
      </c>
      <c r="E100" s="428">
        <v>0.11327821253194864</v>
      </c>
      <c r="F100" s="429">
        <v>0.11327821253194863</v>
      </c>
      <c r="G100" s="429" t="s">
        <v>19</v>
      </c>
      <c r="H100" s="430">
        <v>42</v>
      </c>
      <c r="I100" s="430">
        <v>0</v>
      </c>
      <c r="J100" s="430">
        <v>42</v>
      </c>
      <c r="K100" s="431">
        <v>0</v>
      </c>
      <c r="L100" s="430">
        <v>0</v>
      </c>
      <c r="M100" s="431">
        <v>0.11327821253194864</v>
      </c>
      <c r="N100" s="430">
        <v>100</v>
      </c>
      <c r="O100" s="432">
        <v>0.11327821253194864</v>
      </c>
      <c r="P100" s="356">
        <v>1</v>
      </c>
      <c r="Q100" s="356">
        <v>1</v>
      </c>
      <c r="R100" s="356">
        <v>1</v>
      </c>
      <c r="S100" s="356">
        <v>1</v>
      </c>
      <c r="T100" s="356">
        <v>1</v>
      </c>
      <c r="U100" s="356">
        <v>1</v>
      </c>
      <c r="V100" s="356">
        <v>1</v>
      </c>
      <c r="W100" s="356">
        <v>1</v>
      </c>
      <c r="X100" s="356">
        <v>1</v>
      </c>
      <c r="Y100" s="356">
        <v>1</v>
      </c>
      <c r="Z100" s="356">
        <v>1</v>
      </c>
      <c r="AA100" s="356">
        <v>1</v>
      </c>
      <c r="AB100" s="356">
        <v>1</v>
      </c>
      <c r="AC100" s="356">
        <v>1</v>
      </c>
      <c r="AD100" s="356">
        <v>1</v>
      </c>
      <c r="AE100" s="356">
        <v>1</v>
      </c>
      <c r="AF100" s="356">
        <v>1</v>
      </c>
      <c r="AG100" s="356">
        <v>1</v>
      </c>
      <c r="AH100" s="356">
        <v>1</v>
      </c>
      <c r="AI100" s="356">
        <v>1</v>
      </c>
      <c r="AJ100" s="356">
        <v>1</v>
      </c>
      <c r="AK100" s="356">
        <v>1</v>
      </c>
      <c r="AL100" s="356">
        <v>1</v>
      </c>
      <c r="AM100" s="356">
        <v>1</v>
      </c>
      <c r="AN100" s="356">
        <v>1</v>
      </c>
      <c r="AO100" s="356">
        <v>1</v>
      </c>
      <c r="AP100" s="356">
        <v>1</v>
      </c>
      <c r="AQ100" s="356">
        <v>1</v>
      </c>
      <c r="AR100" s="356">
        <v>1</v>
      </c>
      <c r="AS100" s="356">
        <v>1</v>
      </c>
      <c r="AT100" s="356">
        <v>1</v>
      </c>
      <c r="AU100" s="356">
        <v>1</v>
      </c>
      <c r="AV100" s="356">
        <v>1</v>
      </c>
      <c r="AW100" s="356">
        <v>1</v>
      </c>
      <c r="AX100" s="356">
        <v>1</v>
      </c>
      <c r="AY100" s="356">
        <v>1</v>
      </c>
      <c r="AZ100" s="356">
        <v>1</v>
      </c>
      <c r="BA100" s="356">
        <v>1</v>
      </c>
      <c r="BB100" s="356">
        <v>1</v>
      </c>
      <c r="BC100" s="356">
        <v>1</v>
      </c>
      <c r="BD100" s="356">
        <v>1</v>
      </c>
      <c r="BE100" s="356">
        <v>1</v>
      </c>
      <c r="BF100" s="448">
        <v>0</v>
      </c>
      <c r="BG100" s="441" t="s">
        <v>1170</v>
      </c>
      <c r="BH100" s="442">
        <v>50.23</v>
      </c>
      <c r="BI100" s="442">
        <v>2109.66</v>
      </c>
      <c r="BJ100" s="436">
        <v>42</v>
      </c>
      <c r="BK100" s="436">
        <v>0</v>
      </c>
      <c r="BL100" s="436">
        <v>0</v>
      </c>
      <c r="BM100" s="436">
        <v>42</v>
      </c>
      <c r="BN100" s="436">
        <v>1</v>
      </c>
    </row>
    <row r="101" spans="1:66" ht="15.75" x14ac:dyDescent="0.25">
      <c r="A101" s="489"/>
      <c r="B101" s="490"/>
      <c r="C101" s="491"/>
      <c r="D101" s="472"/>
      <c r="E101" s="473"/>
      <c r="F101" s="429" t="s">
        <v>19</v>
      </c>
      <c r="G101" s="429" t="s">
        <v>19</v>
      </c>
      <c r="H101" s="474"/>
      <c r="I101" s="474"/>
      <c r="J101" s="474"/>
      <c r="K101" s="431" t="s">
        <v>19</v>
      </c>
      <c r="L101" s="474"/>
      <c r="M101" s="431" t="s">
        <v>19</v>
      </c>
      <c r="N101" s="474"/>
      <c r="O101" s="497" t="s">
        <v>1919</v>
      </c>
      <c r="P101" s="419"/>
      <c r="Q101" s="419"/>
      <c r="R101" s="419"/>
      <c r="S101" s="419"/>
      <c r="T101" s="419"/>
      <c r="U101" s="419"/>
      <c r="V101" s="419"/>
      <c r="W101" s="419"/>
      <c r="X101" s="419"/>
      <c r="Y101" s="419"/>
      <c r="Z101" s="419"/>
      <c r="AA101" s="419"/>
      <c r="AB101" s="419"/>
      <c r="AC101" s="419"/>
      <c r="AD101" s="419"/>
      <c r="AE101" s="419"/>
      <c r="AF101" s="419"/>
      <c r="AG101" s="419"/>
      <c r="AH101" s="419"/>
      <c r="AI101" s="420"/>
      <c r="AJ101" s="421"/>
      <c r="AK101" s="419"/>
      <c r="AL101" s="419"/>
      <c r="AM101" s="419"/>
      <c r="AN101" s="419"/>
      <c r="AO101" s="419"/>
      <c r="AP101" s="419"/>
      <c r="AQ101" s="420"/>
      <c r="AR101" s="422"/>
      <c r="AS101" s="419"/>
      <c r="AT101" s="419"/>
      <c r="AU101" s="419"/>
      <c r="AV101" s="419"/>
      <c r="AW101" s="419"/>
      <c r="AX101" s="419"/>
      <c r="AY101" s="419"/>
      <c r="AZ101" s="419"/>
      <c r="BA101" s="419"/>
      <c r="BB101" s="419"/>
      <c r="BC101" s="419"/>
      <c r="BD101" s="419"/>
      <c r="BE101" s="419"/>
      <c r="BF101" s="448" t="s">
        <v>19</v>
      </c>
      <c r="BG101" s="441"/>
      <c r="BH101" s="442"/>
      <c r="BI101" s="442"/>
      <c r="BJ101" s="436"/>
      <c r="BK101" s="436" t="s">
        <v>19</v>
      </c>
      <c r="BL101" s="436" t="s">
        <v>19</v>
      </c>
      <c r="BM101" s="436" t="s">
        <v>19</v>
      </c>
      <c r="BN101" s="436" t="s">
        <v>19</v>
      </c>
    </row>
    <row r="102" spans="1:66" x14ac:dyDescent="0.25">
      <c r="A102" s="476" t="s">
        <v>1598</v>
      </c>
      <c r="B102" s="477" t="s">
        <v>1599</v>
      </c>
      <c r="C102" s="478" t="s">
        <v>1599</v>
      </c>
      <c r="D102" s="472"/>
      <c r="E102" s="473"/>
      <c r="F102" s="429" t="s">
        <v>19</v>
      </c>
      <c r="G102" s="429" t="s">
        <v>19</v>
      </c>
      <c r="H102" s="474"/>
      <c r="I102" s="474"/>
      <c r="J102" s="474"/>
      <c r="K102" s="431" t="s">
        <v>19</v>
      </c>
      <c r="L102" s="474"/>
      <c r="M102" s="431" t="s">
        <v>19</v>
      </c>
      <c r="N102" s="474"/>
      <c r="O102" s="497" t="s">
        <v>1919</v>
      </c>
      <c r="P102" s="873" t="s">
        <v>1600</v>
      </c>
      <c r="Q102" s="874"/>
      <c r="R102" s="874"/>
      <c r="S102" s="874"/>
      <c r="T102" s="874"/>
      <c r="U102" s="874"/>
      <c r="V102" s="874"/>
      <c r="W102" s="874"/>
      <c r="X102" s="874"/>
      <c r="Y102" s="874"/>
      <c r="Z102" s="874"/>
      <c r="AA102" s="874"/>
      <c r="AB102" s="874"/>
      <c r="AC102" s="874"/>
      <c r="AD102" s="874"/>
      <c r="AE102" s="874"/>
      <c r="AF102" s="874"/>
      <c r="AG102" s="874"/>
      <c r="AH102" s="874"/>
      <c r="AI102" s="874"/>
      <c r="AJ102" s="874"/>
      <c r="AK102" s="874"/>
      <c r="AL102" s="874"/>
      <c r="AM102" s="874"/>
      <c r="AN102" s="874"/>
      <c r="AO102" s="874"/>
      <c r="AP102" s="874"/>
      <c r="AQ102" s="874"/>
      <c r="AR102" s="874"/>
      <c r="AS102" s="874"/>
      <c r="AT102" s="874"/>
      <c r="AU102" s="874"/>
      <c r="AV102" s="874"/>
      <c r="AW102" s="874"/>
      <c r="AX102" s="874"/>
      <c r="AY102" s="874"/>
      <c r="AZ102" s="874"/>
      <c r="BA102" s="874"/>
      <c r="BB102" s="874"/>
      <c r="BC102" s="874"/>
      <c r="BD102" s="874"/>
      <c r="BE102" s="875"/>
      <c r="BF102" s="448" t="s">
        <v>19</v>
      </c>
      <c r="BG102" s="441"/>
      <c r="BH102" s="442"/>
      <c r="BI102" s="442"/>
      <c r="BJ102" s="436"/>
      <c r="BK102" s="436" t="s">
        <v>19</v>
      </c>
      <c r="BL102" s="436" t="s">
        <v>19</v>
      </c>
      <c r="BM102" s="436" t="s">
        <v>19</v>
      </c>
      <c r="BN102" s="436" t="s">
        <v>19</v>
      </c>
    </row>
    <row r="103" spans="1:66" ht="30.75" thickBot="1" x14ac:dyDescent="0.3">
      <c r="A103" s="492" t="s">
        <v>1601</v>
      </c>
      <c r="B103" s="445" t="s">
        <v>1602</v>
      </c>
      <c r="C103" s="493" t="s">
        <v>1602</v>
      </c>
      <c r="D103" s="498"/>
      <c r="E103" s="499"/>
      <c r="F103" s="429" t="s">
        <v>19</v>
      </c>
      <c r="G103" s="429" t="s">
        <v>19</v>
      </c>
      <c r="H103" s="498"/>
      <c r="I103" s="498"/>
      <c r="J103" s="498"/>
      <c r="K103" s="431" t="s">
        <v>19</v>
      </c>
      <c r="L103" s="498"/>
      <c r="M103" s="431" t="s">
        <v>19</v>
      </c>
      <c r="N103" s="498"/>
      <c r="O103" s="500" t="s">
        <v>1919</v>
      </c>
      <c r="P103" s="876"/>
      <c r="Q103" s="877"/>
      <c r="R103" s="877"/>
      <c r="S103" s="877"/>
      <c r="T103" s="877"/>
      <c r="U103" s="877"/>
      <c r="V103" s="877"/>
      <c r="W103" s="877"/>
      <c r="X103" s="877"/>
      <c r="Y103" s="877"/>
      <c r="Z103" s="877"/>
      <c r="AA103" s="877"/>
      <c r="AB103" s="877"/>
      <c r="AC103" s="877"/>
      <c r="AD103" s="877"/>
      <c r="AE103" s="877"/>
      <c r="AF103" s="877"/>
      <c r="AG103" s="877"/>
      <c r="AH103" s="877"/>
      <c r="AI103" s="877"/>
      <c r="AJ103" s="877"/>
      <c r="AK103" s="877"/>
      <c r="AL103" s="877"/>
      <c r="AM103" s="877"/>
      <c r="AN103" s="877"/>
      <c r="AO103" s="877"/>
      <c r="AP103" s="877"/>
      <c r="AQ103" s="877"/>
      <c r="AR103" s="877"/>
      <c r="AS103" s="877"/>
      <c r="AT103" s="877"/>
      <c r="AU103" s="877"/>
      <c r="AV103" s="877"/>
      <c r="AW103" s="877"/>
      <c r="AX103" s="877"/>
      <c r="AY103" s="877"/>
      <c r="AZ103" s="877"/>
      <c r="BA103" s="877"/>
      <c r="BB103" s="877"/>
      <c r="BC103" s="877"/>
      <c r="BD103" s="877"/>
      <c r="BE103" s="878"/>
      <c r="BF103" s="481" t="s">
        <v>19</v>
      </c>
      <c r="BG103" s="441"/>
      <c r="BH103" s="442"/>
      <c r="BI103" s="442"/>
      <c r="BJ103" s="436"/>
      <c r="BK103" s="436" t="s">
        <v>19</v>
      </c>
      <c r="BL103" s="436" t="s">
        <v>19</v>
      </c>
      <c r="BM103" s="436" t="s">
        <v>19</v>
      </c>
      <c r="BN103" s="436" t="s">
        <v>19</v>
      </c>
    </row>
    <row r="104" spans="1:66" ht="45" x14ac:dyDescent="0.25">
      <c r="A104" s="437">
        <v>98094</v>
      </c>
      <c r="B104" s="468" t="s">
        <v>1603</v>
      </c>
      <c r="C104" s="501" t="s">
        <v>1603</v>
      </c>
      <c r="D104" s="427">
        <v>42</v>
      </c>
      <c r="E104" s="428">
        <v>2.4487939497133695</v>
      </c>
      <c r="F104" s="429">
        <v>0</v>
      </c>
      <c r="G104" s="429" t="s">
        <v>19</v>
      </c>
      <c r="H104" s="430">
        <v>0</v>
      </c>
      <c r="I104" s="430">
        <v>0</v>
      </c>
      <c r="J104" s="430">
        <v>0</v>
      </c>
      <c r="K104" s="431">
        <v>0</v>
      </c>
      <c r="L104" s="430">
        <v>0</v>
      </c>
      <c r="M104" s="431">
        <v>0</v>
      </c>
      <c r="N104" s="430">
        <v>0</v>
      </c>
      <c r="O104" s="432">
        <v>0</v>
      </c>
      <c r="P104" s="356"/>
      <c r="Q104" s="356"/>
      <c r="R104" s="356"/>
      <c r="S104" s="356"/>
      <c r="T104" s="356"/>
      <c r="U104" s="356"/>
      <c r="V104" s="356"/>
      <c r="W104" s="356"/>
      <c r="X104" s="356"/>
      <c r="Y104" s="356"/>
      <c r="Z104" s="356"/>
      <c r="AA104" s="356"/>
      <c r="AB104" s="356"/>
      <c r="AC104" s="356"/>
      <c r="AD104" s="356"/>
      <c r="AE104" s="356"/>
      <c r="AF104" s="356"/>
      <c r="AG104" s="356"/>
      <c r="AH104" s="356"/>
      <c r="AI104" s="453"/>
      <c r="AJ104" s="454"/>
      <c r="AK104" s="356"/>
      <c r="AL104" s="356"/>
      <c r="AM104" s="356"/>
      <c r="AN104" s="356"/>
      <c r="AO104" s="356"/>
      <c r="AP104" s="356"/>
      <c r="AQ104" s="453"/>
      <c r="AR104" s="455"/>
      <c r="AS104" s="356"/>
      <c r="AT104" s="356"/>
      <c r="AU104" s="356"/>
      <c r="AV104" s="356"/>
      <c r="AW104" s="356"/>
      <c r="AX104" s="356"/>
      <c r="AY104" s="356"/>
      <c r="AZ104" s="356"/>
      <c r="BA104" s="356"/>
      <c r="BB104" s="356"/>
      <c r="BC104" s="356"/>
      <c r="BD104" s="356"/>
      <c r="BE104" s="482"/>
      <c r="BF104" s="502">
        <v>42</v>
      </c>
      <c r="BG104" s="441" t="s">
        <v>103</v>
      </c>
      <c r="BH104" s="442">
        <v>1</v>
      </c>
      <c r="BI104" s="442">
        <v>42</v>
      </c>
      <c r="BJ104" s="436">
        <v>0</v>
      </c>
      <c r="BK104" s="436">
        <v>0</v>
      </c>
      <c r="BL104" s="436">
        <v>42</v>
      </c>
      <c r="BM104" s="436">
        <v>0</v>
      </c>
      <c r="BN104" s="436">
        <v>42</v>
      </c>
    </row>
    <row r="105" spans="1:66" ht="45" x14ac:dyDescent="0.25">
      <c r="A105" s="437">
        <v>98082</v>
      </c>
      <c r="B105" s="468" t="s">
        <v>1604</v>
      </c>
      <c r="C105" s="501" t="s">
        <v>1604</v>
      </c>
      <c r="D105" s="427">
        <v>42</v>
      </c>
      <c r="E105" s="428">
        <v>3.5518793034473513</v>
      </c>
      <c r="F105" s="429">
        <v>0</v>
      </c>
      <c r="G105" s="429" t="s">
        <v>19</v>
      </c>
      <c r="H105" s="430">
        <v>0</v>
      </c>
      <c r="I105" s="430">
        <v>0</v>
      </c>
      <c r="J105" s="430">
        <v>0</v>
      </c>
      <c r="K105" s="431">
        <v>0</v>
      </c>
      <c r="L105" s="430">
        <v>0</v>
      </c>
      <c r="M105" s="431">
        <v>0</v>
      </c>
      <c r="N105" s="430">
        <v>0</v>
      </c>
      <c r="O105" s="432">
        <v>0</v>
      </c>
      <c r="P105" s="356"/>
      <c r="Q105" s="356"/>
      <c r="R105" s="356"/>
      <c r="S105" s="356"/>
      <c r="T105" s="356"/>
      <c r="U105" s="356"/>
      <c r="V105" s="356"/>
      <c r="W105" s="356"/>
      <c r="X105" s="356"/>
      <c r="Y105" s="356"/>
      <c r="Z105" s="356"/>
      <c r="AA105" s="356"/>
      <c r="AB105" s="356"/>
      <c r="AC105" s="356"/>
      <c r="AD105" s="356"/>
      <c r="AE105" s="356"/>
      <c r="AF105" s="356"/>
      <c r="AG105" s="356"/>
      <c r="AH105" s="356"/>
      <c r="AI105" s="453"/>
      <c r="AJ105" s="454"/>
      <c r="AK105" s="356"/>
      <c r="AL105" s="356"/>
      <c r="AM105" s="356"/>
      <c r="AN105" s="356"/>
      <c r="AO105" s="356"/>
      <c r="AP105" s="356"/>
      <c r="AQ105" s="453"/>
      <c r="AR105" s="455"/>
      <c r="AS105" s="356"/>
      <c r="AT105" s="356"/>
      <c r="AU105" s="356"/>
      <c r="AV105" s="356"/>
      <c r="AW105" s="356"/>
      <c r="AX105" s="356"/>
      <c r="AY105" s="356"/>
      <c r="AZ105" s="356"/>
      <c r="BA105" s="356"/>
      <c r="BB105" s="356"/>
      <c r="BC105" s="356"/>
      <c r="BD105" s="356"/>
      <c r="BE105" s="482"/>
      <c r="BF105" s="503">
        <v>42</v>
      </c>
      <c r="BG105" s="441" t="s">
        <v>103</v>
      </c>
      <c r="BH105" s="442">
        <v>1</v>
      </c>
      <c r="BI105" s="442">
        <v>42</v>
      </c>
      <c r="BJ105" s="436">
        <v>0</v>
      </c>
      <c r="BK105" s="436">
        <v>0</v>
      </c>
      <c r="BL105" s="436">
        <v>42</v>
      </c>
      <c r="BM105" s="436">
        <v>0</v>
      </c>
      <c r="BN105" s="436">
        <v>42</v>
      </c>
    </row>
    <row r="106" spans="1:66" ht="15.75" x14ac:dyDescent="0.25">
      <c r="A106" s="437">
        <v>81643</v>
      </c>
      <c r="B106" s="468" t="s">
        <v>466</v>
      </c>
      <c r="C106" s="501" t="s">
        <v>466</v>
      </c>
      <c r="D106" s="427">
        <v>42</v>
      </c>
      <c r="E106" s="428">
        <v>5.7170324797123639E-2</v>
      </c>
      <c r="F106" s="429">
        <v>0</v>
      </c>
      <c r="G106" s="429" t="s">
        <v>19</v>
      </c>
      <c r="H106" s="430">
        <v>0</v>
      </c>
      <c r="I106" s="430">
        <v>0</v>
      </c>
      <c r="J106" s="430">
        <v>0</v>
      </c>
      <c r="K106" s="431">
        <v>0</v>
      </c>
      <c r="L106" s="430">
        <v>0</v>
      </c>
      <c r="M106" s="431">
        <v>0</v>
      </c>
      <c r="N106" s="430">
        <v>0</v>
      </c>
      <c r="O106" s="432">
        <v>0</v>
      </c>
      <c r="P106" s="356"/>
      <c r="Q106" s="356"/>
      <c r="R106" s="356"/>
      <c r="S106" s="356"/>
      <c r="T106" s="356"/>
      <c r="U106" s="356"/>
      <c r="V106" s="356"/>
      <c r="W106" s="356"/>
      <c r="X106" s="356"/>
      <c r="Y106" s="356"/>
      <c r="Z106" s="356"/>
      <c r="AA106" s="356"/>
      <c r="AB106" s="356"/>
      <c r="AC106" s="356"/>
      <c r="AD106" s="356"/>
      <c r="AE106" s="356"/>
      <c r="AF106" s="356"/>
      <c r="AG106" s="356"/>
      <c r="AH106" s="356"/>
      <c r="AI106" s="453"/>
      <c r="AJ106" s="454"/>
      <c r="AK106" s="356"/>
      <c r="AL106" s="356"/>
      <c r="AM106" s="356"/>
      <c r="AN106" s="356"/>
      <c r="AO106" s="356"/>
      <c r="AP106" s="356"/>
      <c r="AQ106" s="453"/>
      <c r="AR106" s="455"/>
      <c r="AS106" s="356"/>
      <c r="AT106" s="356"/>
      <c r="AU106" s="356"/>
      <c r="AV106" s="356"/>
      <c r="AW106" s="356"/>
      <c r="AX106" s="356"/>
      <c r="AY106" s="356"/>
      <c r="AZ106" s="356"/>
      <c r="BA106" s="356"/>
      <c r="BB106" s="356"/>
      <c r="BC106" s="356"/>
      <c r="BD106" s="356"/>
      <c r="BE106" s="482"/>
      <c r="BF106" s="503">
        <v>168</v>
      </c>
      <c r="BG106" s="441" t="s">
        <v>103</v>
      </c>
      <c r="BH106" s="442">
        <v>4</v>
      </c>
      <c r="BI106" s="442">
        <v>168</v>
      </c>
      <c r="BJ106" s="436">
        <v>0</v>
      </c>
      <c r="BK106" s="436">
        <v>0</v>
      </c>
      <c r="BL106" s="436">
        <v>42</v>
      </c>
      <c r="BM106" s="436">
        <v>0</v>
      </c>
      <c r="BN106" s="436">
        <v>42</v>
      </c>
    </row>
    <row r="107" spans="1:66" ht="15.75" x14ac:dyDescent="0.25">
      <c r="A107" s="437">
        <v>81733</v>
      </c>
      <c r="B107" s="468" t="s">
        <v>1605</v>
      </c>
      <c r="C107" s="501" t="s">
        <v>1605</v>
      </c>
      <c r="D107" s="427">
        <v>42</v>
      </c>
      <c r="E107" s="428">
        <v>3.637300958794791E-2</v>
      </c>
      <c r="F107" s="429">
        <v>0</v>
      </c>
      <c r="G107" s="429" t="s">
        <v>19</v>
      </c>
      <c r="H107" s="430">
        <v>0</v>
      </c>
      <c r="I107" s="430">
        <v>0</v>
      </c>
      <c r="J107" s="430">
        <v>0</v>
      </c>
      <c r="K107" s="431">
        <v>0</v>
      </c>
      <c r="L107" s="430">
        <v>0</v>
      </c>
      <c r="M107" s="431">
        <v>0</v>
      </c>
      <c r="N107" s="430">
        <v>0</v>
      </c>
      <c r="O107" s="432">
        <v>0</v>
      </c>
      <c r="P107" s="356"/>
      <c r="Q107" s="356"/>
      <c r="R107" s="356"/>
      <c r="S107" s="356"/>
      <c r="T107" s="356"/>
      <c r="U107" s="356"/>
      <c r="V107" s="356"/>
      <c r="W107" s="356"/>
      <c r="X107" s="356"/>
      <c r="Y107" s="356"/>
      <c r="Z107" s="356"/>
      <c r="AA107" s="356"/>
      <c r="AB107" s="356"/>
      <c r="AC107" s="356"/>
      <c r="AD107" s="356"/>
      <c r="AE107" s="356"/>
      <c r="AF107" s="356"/>
      <c r="AG107" s="356"/>
      <c r="AH107" s="356"/>
      <c r="AI107" s="453"/>
      <c r="AJ107" s="454"/>
      <c r="AK107" s="356"/>
      <c r="AL107" s="356"/>
      <c r="AM107" s="356"/>
      <c r="AN107" s="356"/>
      <c r="AO107" s="356"/>
      <c r="AP107" s="356"/>
      <c r="AQ107" s="453"/>
      <c r="AR107" s="455"/>
      <c r="AS107" s="356"/>
      <c r="AT107" s="356"/>
      <c r="AU107" s="356"/>
      <c r="AV107" s="356"/>
      <c r="AW107" s="356"/>
      <c r="AX107" s="356"/>
      <c r="AY107" s="356"/>
      <c r="AZ107" s="356"/>
      <c r="BA107" s="356"/>
      <c r="BB107" s="356"/>
      <c r="BC107" s="356"/>
      <c r="BD107" s="356"/>
      <c r="BE107" s="482"/>
      <c r="BF107" s="503">
        <v>42</v>
      </c>
      <c r="BG107" s="441" t="s">
        <v>103</v>
      </c>
      <c r="BH107" s="442">
        <v>1</v>
      </c>
      <c r="BI107" s="442">
        <v>42</v>
      </c>
      <c r="BJ107" s="436">
        <v>0</v>
      </c>
      <c r="BK107" s="436">
        <v>0</v>
      </c>
      <c r="BL107" s="436">
        <v>42</v>
      </c>
      <c r="BM107" s="436">
        <v>0</v>
      </c>
      <c r="BN107" s="436">
        <v>1</v>
      </c>
    </row>
    <row r="108" spans="1:66" ht="15.75" x14ac:dyDescent="0.25">
      <c r="A108" s="437">
        <v>82235</v>
      </c>
      <c r="B108" s="468" t="s">
        <v>1606</v>
      </c>
      <c r="C108" s="501" t="s">
        <v>1606</v>
      </c>
      <c r="D108" s="427">
        <v>42</v>
      </c>
      <c r="E108" s="428">
        <v>6.0698349934903188E-2</v>
      </c>
      <c r="F108" s="429">
        <v>0</v>
      </c>
      <c r="G108" s="429" t="s">
        <v>19</v>
      </c>
      <c r="H108" s="430">
        <v>0</v>
      </c>
      <c r="I108" s="430">
        <v>0</v>
      </c>
      <c r="J108" s="430">
        <v>0</v>
      </c>
      <c r="K108" s="431">
        <v>0</v>
      </c>
      <c r="L108" s="430">
        <v>0</v>
      </c>
      <c r="M108" s="431">
        <v>0</v>
      </c>
      <c r="N108" s="430">
        <v>0</v>
      </c>
      <c r="O108" s="432">
        <v>0</v>
      </c>
      <c r="P108" s="356"/>
      <c r="Q108" s="356"/>
      <c r="R108" s="356"/>
      <c r="S108" s="356"/>
      <c r="T108" s="356"/>
      <c r="U108" s="356"/>
      <c r="V108" s="356"/>
      <c r="W108" s="356"/>
      <c r="X108" s="356"/>
      <c r="Y108" s="356"/>
      <c r="Z108" s="356"/>
      <c r="AA108" s="356"/>
      <c r="AB108" s="356"/>
      <c r="AC108" s="356"/>
      <c r="AD108" s="356"/>
      <c r="AE108" s="356"/>
      <c r="AF108" s="356"/>
      <c r="AG108" s="356"/>
      <c r="AH108" s="356"/>
      <c r="AI108" s="453"/>
      <c r="AJ108" s="454"/>
      <c r="AK108" s="356"/>
      <c r="AL108" s="356"/>
      <c r="AM108" s="356"/>
      <c r="AN108" s="356"/>
      <c r="AO108" s="356"/>
      <c r="AP108" s="356"/>
      <c r="AQ108" s="453"/>
      <c r="AR108" s="455"/>
      <c r="AS108" s="356"/>
      <c r="AT108" s="356"/>
      <c r="AU108" s="356"/>
      <c r="AV108" s="356"/>
      <c r="AW108" s="356"/>
      <c r="AX108" s="356"/>
      <c r="AY108" s="356"/>
      <c r="AZ108" s="356"/>
      <c r="BA108" s="356"/>
      <c r="BB108" s="356"/>
      <c r="BC108" s="356"/>
      <c r="BD108" s="356"/>
      <c r="BE108" s="482"/>
      <c r="BF108" s="503">
        <v>84</v>
      </c>
      <c r="BG108" s="441" t="s">
        <v>103</v>
      </c>
      <c r="BH108" s="442">
        <v>2</v>
      </c>
      <c r="BI108" s="442">
        <v>84</v>
      </c>
      <c r="BJ108" s="436">
        <v>0</v>
      </c>
      <c r="BK108" s="436">
        <v>0</v>
      </c>
      <c r="BL108" s="436">
        <v>42</v>
      </c>
      <c r="BM108" s="436">
        <v>0</v>
      </c>
      <c r="BN108" s="436">
        <v>42</v>
      </c>
    </row>
    <row r="109" spans="1:66" ht="16.5" thickBot="1" x14ac:dyDescent="0.3">
      <c r="A109" s="437">
        <v>82304</v>
      </c>
      <c r="B109" s="468" t="s">
        <v>1586</v>
      </c>
      <c r="C109" s="501" t="s">
        <v>1586</v>
      </c>
      <c r="D109" s="427">
        <v>42</v>
      </c>
      <c r="E109" s="428">
        <v>0.13905717264476389</v>
      </c>
      <c r="F109" s="429">
        <v>0</v>
      </c>
      <c r="G109" s="429" t="s">
        <v>19</v>
      </c>
      <c r="H109" s="430">
        <v>0</v>
      </c>
      <c r="I109" s="430">
        <v>0</v>
      </c>
      <c r="J109" s="430">
        <v>0</v>
      </c>
      <c r="K109" s="431">
        <v>0</v>
      </c>
      <c r="L109" s="430">
        <v>0</v>
      </c>
      <c r="M109" s="431">
        <v>0</v>
      </c>
      <c r="N109" s="430">
        <v>0</v>
      </c>
      <c r="O109" s="432">
        <v>0</v>
      </c>
      <c r="P109" s="356"/>
      <c r="Q109" s="356"/>
      <c r="R109" s="356"/>
      <c r="S109" s="356"/>
      <c r="T109" s="356"/>
      <c r="U109" s="356"/>
      <c r="V109" s="356"/>
      <c r="W109" s="356"/>
      <c r="X109" s="356"/>
      <c r="Y109" s="356"/>
      <c r="Z109" s="356"/>
      <c r="AA109" s="356"/>
      <c r="AB109" s="356"/>
      <c r="AC109" s="356"/>
      <c r="AD109" s="356"/>
      <c r="AE109" s="356"/>
      <c r="AF109" s="356"/>
      <c r="AG109" s="356"/>
      <c r="AH109" s="356"/>
      <c r="AI109" s="453"/>
      <c r="AJ109" s="454"/>
      <c r="AK109" s="356"/>
      <c r="AL109" s="356"/>
      <c r="AM109" s="356"/>
      <c r="AN109" s="356"/>
      <c r="AO109" s="356"/>
      <c r="AP109" s="356"/>
      <c r="AQ109" s="453"/>
      <c r="AR109" s="455"/>
      <c r="AS109" s="356"/>
      <c r="AT109" s="356"/>
      <c r="AU109" s="356"/>
      <c r="AV109" s="356"/>
      <c r="AW109" s="356"/>
      <c r="AX109" s="356"/>
      <c r="AY109" s="356"/>
      <c r="AZ109" s="356"/>
      <c r="BA109" s="356"/>
      <c r="BB109" s="356"/>
      <c r="BC109" s="356"/>
      <c r="BD109" s="356"/>
      <c r="BE109" s="482"/>
      <c r="BF109" s="504">
        <v>189</v>
      </c>
      <c r="BG109" s="441" t="s">
        <v>92</v>
      </c>
      <c r="BH109" s="442">
        <v>4.5</v>
      </c>
      <c r="BI109" s="442">
        <v>189</v>
      </c>
      <c r="BJ109" s="436">
        <v>0</v>
      </c>
      <c r="BK109" s="436">
        <v>0</v>
      </c>
      <c r="BL109" s="436">
        <v>42</v>
      </c>
      <c r="BM109" s="436">
        <v>0</v>
      </c>
      <c r="BN109" s="436">
        <v>42</v>
      </c>
    </row>
    <row r="110" spans="1:66" x14ac:dyDescent="0.25">
      <c r="A110" s="505"/>
      <c r="B110" s="506"/>
      <c r="C110" s="505"/>
      <c r="D110" s="507"/>
      <c r="E110" s="499"/>
      <c r="F110" s="429" t="s">
        <v>19</v>
      </c>
      <c r="G110" s="429" t="s">
        <v>19</v>
      </c>
      <c r="H110" s="508"/>
      <c r="I110" s="508"/>
      <c r="J110" s="508"/>
      <c r="K110" s="431" t="s">
        <v>19</v>
      </c>
      <c r="L110" s="508"/>
      <c r="M110" s="431" t="s">
        <v>19</v>
      </c>
      <c r="N110" s="508"/>
      <c r="O110" s="509" t="s">
        <v>1919</v>
      </c>
      <c r="P110" s="419"/>
      <c r="Q110" s="419"/>
      <c r="R110" s="419"/>
      <c r="S110" s="419"/>
      <c r="T110" s="419"/>
      <c r="U110" s="419"/>
      <c r="V110" s="419"/>
      <c r="W110" s="419"/>
      <c r="X110" s="419"/>
      <c r="Y110" s="419"/>
      <c r="Z110" s="419"/>
      <c r="AA110" s="419"/>
      <c r="AB110" s="419"/>
      <c r="AC110" s="419"/>
      <c r="AD110" s="419"/>
      <c r="AE110" s="419"/>
      <c r="AF110" s="419"/>
      <c r="AG110" s="419"/>
      <c r="AH110" s="419"/>
      <c r="AI110" s="420"/>
      <c r="AJ110" s="421"/>
      <c r="AK110" s="419"/>
      <c r="AL110" s="419"/>
      <c r="AM110" s="419"/>
      <c r="AN110" s="419"/>
      <c r="AO110" s="419"/>
      <c r="AP110" s="419"/>
      <c r="AQ110" s="420"/>
      <c r="AR110" s="422"/>
      <c r="AS110" s="419"/>
      <c r="AT110" s="419"/>
      <c r="AU110" s="419"/>
      <c r="AV110" s="419"/>
      <c r="AW110" s="419"/>
      <c r="AX110" s="419"/>
      <c r="AY110" s="419"/>
      <c r="AZ110" s="419"/>
      <c r="BA110" s="419"/>
      <c r="BB110" s="419"/>
      <c r="BC110" s="419"/>
      <c r="BD110" s="419"/>
      <c r="BE110" s="419"/>
      <c r="BF110" s="488" t="s">
        <v>19</v>
      </c>
      <c r="BG110" s="441"/>
      <c r="BH110" s="442"/>
      <c r="BI110" s="442"/>
      <c r="BJ110" s="436"/>
      <c r="BK110" s="436" t="s">
        <v>19</v>
      </c>
      <c r="BL110" s="436" t="s">
        <v>19</v>
      </c>
      <c r="BM110" s="436" t="s">
        <v>19</v>
      </c>
      <c r="BN110" s="436" t="s">
        <v>19</v>
      </c>
    </row>
    <row r="111" spans="1:66" ht="30" x14ac:dyDescent="0.25">
      <c r="A111" s="510"/>
      <c r="B111" s="511" t="s">
        <v>1607</v>
      </c>
      <c r="C111" s="512" t="s">
        <v>1607</v>
      </c>
      <c r="D111" s="507"/>
      <c r="E111" s="499"/>
      <c r="F111" s="429" t="s">
        <v>19</v>
      </c>
      <c r="G111" s="429" t="s">
        <v>19</v>
      </c>
      <c r="H111" s="508"/>
      <c r="I111" s="508"/>
      <c r="J111" s="508"/>
      <c r="K111" s="431" t="s">
        <v>19</v>
      </c>
      <c r="L111" s="508"/>
      <c r="M111" s="431" t="s">
        <v>19</v>
      </c>
      <c r="N111" s="508"/>
      <c r="O111" s="509" t="s">
        <v>1919</v>
      </c>
      <c r="P111" s="419"/>
      <c r="Q111" s="419"/>
      <c r="R111" s="419"/>
      <c r="S111" s="419"/>
      <c r="T111" s="419"/>
      <c r="U111" s="419"/>
      <c r="V111" s="419"/>
      <c r="W111" s="419"/>
      <c r="X111" s="419"/>
      <c r="Y111" s="419"/>
      <c r="Z111" s="419"/>
      <c r="AA111" s="419"/>
      <c r="AB111" s="419"/>
      <c r="AC111" s="419"/>
      <c r="AD111" s="419"/>
      <c r="AE111" s="419"/>
      <c r="AF111" s="419"/>
      <c r="AG111" s="419"/>
      <c r="AH111" s="419"/>
      <c r="AI111" s="420"/>
      <c r="AJ111" s="421"/>
      <c r="AK111" s="419"/>
      <c r="AL111" s="419"/>
      <c r="AM111" s="419"/>
      <c r="AN111" s="419"/>
      <c r="AO111" s="419"/>
      <c r="AP111" s="419"/>
      <c r="AQ111" s="420"/>
      <c r="AR111" s="422"/>
      <c r="AS111" s="419"/>
      <c r="AT111" s="419"/>
      <c r="AU111" s="419"/>
      <c r="AV111" s="419"/>
      <c r="AW111" s="419"/>
      <c r="AX111" s="419"/>
      <c r="AY111" s="419"/>
      <c r="AZ111" s="419"/>
      <c r="BA111" s="419"/>
      <c r="BB111" s="419"/>
      <c r="BC111" s="419"/>
      <c r="BD111" s="419"/>
      <c r="BE111" s="419"/>
      <c r="BF111" s="448" t="s">
        <v>19</v>
      </c>
      <c r="BG111" s="441"/>
      <c r="BH111" s="442"/>
      <c r="BI111" s="442"/>
      <c r="BJ111" s="436"/>
      <c r="BK111" s="436" t="s">
        <v>19</v>
      </c>
      <c r="BL111" s="436" t="s">
        <v>19</v>
      </c>
      <c r="BM111" s="436" t="s">
        <v>19</v>
      </c>
      <c r="BN111" s="436" t="s">
        <v>19</v>
      </c>
    </row>
    <row r="112" spans="1:66" x14ac:dyDescent="0.25">
      <c r="A112" s="492" t="s">
        <v>1608</v>
      </c>
      <c r="B112" s="477" t="s">
        <v>1609</v>
      </c>
      <c r="C112" s="513" t="s">
        <v>1609</v>
      </c>
      <c r="D112" s="507"/>
      <c r="E112" s="499"/>
      <c r="F112" s="429" t="s">
        <v>19</v>
      </c>
      <c r="G112" s="429" t="s">
        <v>19</v>
      </c>
      <c r="H112" s="508"/>
      <c r="I112" s="508"/>
      <c r="J112" s="508"/>
      <c r="K112" s="431" t="s">
        <v>19</v>
      </c>
      <c r="L112" s="508"/>
      <c r="M112" s="431" t="s">
        <v>19</v>
      </c>
      <c r="N112" s="508"/>
      <c r="O112" s="509" t="s">
        <v>1919</v>
      </c>
      <c r="P112" s="419"/>
      <c r="Q112" s="419"/>
      <c r="R112" s="419"/>
      <c r="S112" s="419"/>
      <c r="T112" s="419"/>
      <c r="U112" s="419"/>
      <c r="V112" s="419"/>
      <c r="W112" s="419"/>
      <c r="X112" s="419"/>
      <c r="Y112" s="419"/>
      <c r="Z112" s="419"/>
      <c r="AA112" s="419"/>
      <c r="AB112" s="419"/>
      <c r="AC112" s="419"/>
      <c r="AD112" s="419"/>
      <c r="AE112" s="419"/>
      <c r="AF112" s="419"/>
      <c r="AG112" s="419"/>
      <c r="AH112" s="419"/>
      <c r="AI112" s="420"/>
      <c r="AJ112" s="421"/>
      <c r="AK112" s="419"/>
      <c r="AL112" s="419"/>
      <c r="AM112" s="419"/>
      <c r="AN112" s="419"/>
      <c r="AO112" s="419"/>
      <c r="AP112" s="419"/>
      <c r="AQ112" s="420"/>
      <c r="AR112" s="422"/>
      <c r="AS112" s="419"/>
      <c r="AT112" s="419"/>
      <c r="AU112" s="419"/>
      <c r="AV112" s="419"/>
      <c r="AW112" s="419"/>
      <c r="AX112" s="419"/>
      <c r="AY112" s="419"/>
      <c r="AZ112" s="419"/>
      <c r="BA112" s="419"/>
      <c r="BB112" s="419"/>
      <c r="BC112" s="419"/>
      <c r="BD112" s="419"/>
      <c r="BE112" s="419"/>
      <c r="BF112" s="448" t="s">
        <v>19</v>
      </c>
      <c r="BG112" s="441"/>
      <c r="BH112" s="442"/>
      <c r="BI112" s="442"/>
      <c r="BJ112" s="436"/>
      <c r="BK112" s="436" t="s">
        <v>19</v>
      </c>
      <c r="BL112" s="436" t="s">
        <v>19</v>
      </c>
      <c r="BM112" s="436" t="s">
        <v>19</v>
      </c>
      <c r="BN112" s="436" t="s">
        <v>19</v>
      </c>
    </row>
    <row r="113" spans="1:66" x14ac:dyDescent="0.25">
      <c r="A113" s="492" t="s">
        <v>1610</v>
      </c>
      <c r="B113" s="445" t="s">
        <v>1611</v>
      </c>
      <c r="C113" s="493" t="s">
        <v>1611</v>
      </c>
      <c r="D113" s="498"/>
      <c r="E113" s="499"/>
      <c r="F113" s="429" t="s">
        <v>19</v>
      </c>
      <c r="G113" s="429" t="s">
        <v>19</v>
      </c>
      <c r="H113" s="498"/>
      <c r="I113" s="498"/>
      <c r="J113" s="498"/>
      <c r="K113" s="431" t="s">
        <v>19</v>
      </c>
      <c r="L113" s="498"/>
      <c r="M113" s="431" t="s">
        <v>19</v>
      </c>
      <c r="N113" s="498"/>
      <c r="O113" s="500" t="s">
        <v>1919</v>
      </c>
      <c r="P113" s="419"/>
      <c r="Q113" s="419"/>
      <c r="R113" s="419"/>
      <c r="S113" s="419"/>
      <c r="T113" s="419"/>
      <c r="U113" s="419"/>
      <c r="V113" s="419"/>
      <c r="W113" s="419"/>
      <c r="X113" s="419"/>
      <c r="Y113" s="419"/>
      <c r="Z113" s="419"/>
      <c r="AA113" s="419"/>
      <c r="AB113" s="419"/>
      <c r="AC113" s="419"/>
      <c r="AD113" s="419"/>
      <c r="AE113" s="419"/>
      <c r="AF113" s="419"/>
      <c r="AG113" s="419"/>
      <c r="AH113" s="419"/>
      <c r="AI113" s="420"/>
      <c r="AJ113" s="421"/>
      <c r="AK113" s="419"/>
      <c r="AL113" s="419"/>
      <c r="AM113" s="419"/>
      <c r="AN113" s="419"/>
      <c r="AO113" s="419"/>
      <c r="AP113" s="419"/>
      <c r="AQ113" s="420"/>
      <c r="AR113" s="422"/>
      <c r="AS113" s="419"/>
      <c r="AT113" s="419"/>
      <c r="AU113" s="419"/>
      <c r="AV113" s="419"/>
      <c r="AW113" s="419"/>
      <c r="AX113" s="419"/>
      <c r="AY113" s="419"/>
      <c r="AZ113" s="419"/>
      <c r="BA113" s="419"/>
      <c r="BB113" s="419"/>
      <c r="BC113" s="419"/>
      <c r="BD113" s="419"/>
      <c r="BE113" s="419"/>
      <c r="BF113" s="448" t="s">
        <v>19</v>
      </c>
      <c r="BG113" s="441"/>
      <c r="BH113" s="442"/>
      <c r="BI113" s="442"/>
      <c r="BJ113" s="436"/>
      <c r="BK113" s="436" t="s">
        <v>19</v>
      </c>
      <c r="BL113" s="436" t="s">
        <v>19</v>
      </c>
      <c r="BM113" s="436" t="s">
        <v>19</v>
      </c>
      <c r="BN113" s="436" t="s">
        <v>19</v>
      </c>
    </row>
    <row r="114" spans="1:66" ht="60" x14ac:dyDescent="0.25">
      <c r="A114" s="879">
        <v>89454</v>
      </c>
      <c r="B114" s="468" t="s">
        <v>1612</v>
      </c>
      <c r="C114" s="514" t="s">
        <v>1612</v>
      </c>
      <c r="D114" s="427">
        <v>38</v>
      </c>
      <c r="E114" s="428">
        <v>3.4504598514260163</v>
      </c>
      <c r="F114" s="429">
        <v>1.816031500750535</v>
      </c>
      <c r="G114" s="429" t="s">
        <v>19</v>
      </c>
      <c r="H114" s="430">
        <v>20</v>
      </c>
      <c r="I114" s="430">
        <v>18</v>
      </c>
      <c r="J114" s="430">
        <v>38</v>
      </c>
      <c r="K114" s="431">
        <v>1.6344828316205038</v>
      </c>
      <c r="L114" s="430">
        <v>47.37</v>
      </c>
      <c r="M114" s="431">
        <v>3.4504598514260163</v>
      </c>
      <c r="N114" s="430">
        <v>100</v>
      </c>
      <c r="O114" s="432">
        <v>3.4504598514260163</v>
      </c>
      <c r="P114" s="356">
        <v>3</v>
      </c>
      <c r="Q114" s="356">
        <v>3</v>
      </c>
      <c r="R114" s="356">
        <v>3</v>
      </c>
      <c r="S114" s="356">
        <v>3</v>
      </c>
      <c r="T114" s="356">
        <v>3</v>
      </c>
      <c r="U114" s="356">
        <v>3</v>
      </c>
      <c r="V114" s="356">
        <v>3</v>
      </c>
      <c r="W114" s="356">
        <v>3</v>
      </c>
      <c r="X114" s="356">
        <v>3</v>
      </c>
      <c r="Y114" s="356">
        <v>3</v>
      </c>
      <c r="Z114" s="356">
        <v>3</v>
      </c>
      <c r="AA114" s="515"/>
      <c r="AB114" s="515"/>
      <c r="AC114" s="356">
        <v>3</v>
      </c>
      <c r="AD114" s="356">
        <v>3</v>
      </c>
      <c r="AE114" s="356">
        <v>3</v>
      </c>
      <c r="AF114" s="356">
        <v>3</v>
      </c>
      <c r="AG114" s="356">
        <v>3</v>
      </c>
      <c r="AH114" s="356">
        <v>3</v>
      </c>
      <c r="AI114" s="453">
        <v>3</v>
      </c>
      <c r="AJ114" s="516"/>
      <c r="AK114" s="356">
        <v>2</v>
      </c>
      <c r="AL114" s="356">
        <v>2</v>
      </c>
      <c r="AM114" s="356">
        <v>2</v>
      </c>
      <c r="AN114" s="356">
        <v>2</v>
      </c>
      <c r="AO114" s="356">
        <v>2</v>
      </c>
      <c r="AP114" s="356">
        <v>2</v>
      </c>
      <c r="AQ114" s="453">
        <v>2</v>
      </c>
      <c r="AR114" s="455">
        <v>2</v>
      </c>
      <c r="AS114" s="455">
        <v>2</v>
      </c>
      <c r="AT114" s="455">
        <v>2</v>
      </c>
      <c r="AU114" s="455">
        <v>2</v>
      </c>
      <c r="AV114" s="455">
        <v>2</v>
      </c>
      <c r="AW114" s="455">
        <v>2</v>
      </c>
      <c r="AX114" s="455">
        <v>2</v>
      </c>
      <c r="AY114" s="455">
        <v>2</v>
      </c>
      <c r="AZ114" s="455">
        <v>2</v>
      </c>
      <c r="BA114" s="455">
        <v>2</v>
      </c>
      <c r="BB114" s="455">
        <v>2</v>
      </c>
      <c r="BC114" s="455">
        <v>2</v>
      </c>
      <c r="BD114" s="455">
        <v>2</v>
      </c>
      <c r="BE114" s="517"/>
      <c r="BF114" s="586">
        <v>228</v>
      </c>
      <c r="BG114" s="441" t="s">
        <v>1170</v>
      </c>
      <c r="BH114" s="442">
        <v>58.18</v>
      </c>
      <c r="BI114" s="442">
        <v>2210.84</v>
      </c>
      <c r="BJ114" s="436">
        <v>38</v>
      </c>
      <c r="BK114" s="436">
        <v>0</v>
      </c>
      <c r="BL114" s="436">
        <v>4</v>
      </c>
      <c r="BM114" s="436">
        <v>38</v>
      </c>
      <c r="BN114" s="436">
        <v>38</v>
      </c>
    </row>
    <row r="115" spans="1:66" ht="51" customHeight="1" x14ac:dyDescent="0.25">
      <c r="A115" s="880"/>
      <c r="B115" s="438"/>
      <c r="C115" s="519"/>
      <c r="D115" s="520"/>
      <c r="E115" s="520"/>
      <c r="F115" s="520"/>
      <c r="G115" s="520"/>
      <c r="H115" s="520"/>
      <c r="I115" s="520"/>
      <c r="J115" s="520"/>
      <c r="K115" s="520"/>
      <c r="L115" s="520"/>
      <c r="M115" s="520"/>
      <c r="N115" s="520"/>
      <c r="O115" s="520"/>
      <c r="P115" s="881" t="s">
        <v>1613</v>
      </c>
      <c r="Q115" s="881"/>
      <c r="R115" s="881"/>
      <c r="S115" s="881"/>
      <c r="T115" s="881"/>
      <c r="U115" s="881"/>
      <c r="V115" s="881"/>
      <c r="W115" s="881"/>
      <c r="X115" s="881"/>
      <c r="Y115" s="881"/>
      <c r="Z115" s="881"/>
      <c r="AA115" s="881"/>
      <c r="AB115" s="881"/>
      <c r="AC115" s="881"/>
      <c r="AD115" s="881"/>
      <c r="AE115" s="881"/>
      <c r="AF115" s="881"/>
      <c r="AG115" s="881"/>
      <c r="AH115" s="881"/>
      <c r="AI115" s="881"/>
      <c r="AJ115" s="881"/>
      <c r="AK115" s="881"/>
      <c r="AL115" s="881"/>
      <c r="AM115" s="881"/>
      <c r="AN115" s="881"/>
      <c r="AO115" s="881"/>
      <c r="AP115" s="881"/>
      <c r="AQ115" s="881"/>
      <c r="AR115" s="881"/>
      <c r="AS115" s="881"/>
      <c r="AT115" s="881"/>
      <c r="AU115" s="881"/>
      <c r="AV115" s="881"/>
      <c r="AW115" s="881"/>
      <c r="AX115" s="881"/>
      <c r="AY115" s="881"/>
      <c r="AZ115" s="881"/>
      <c r="BA115" s="881"/>
      <c r="BB115" s="881"/>
      <c r="BC115" s="881"/>
      <c r="BD115" s="881"/>
      <c r="BE115" s="882"/>
      <c r="BF115" s="448">
        <f>+BF114+BF124</f>
        <v>252</v>
      </c>
      <c r="BG115" s="441"/>
      <c r="BH115" s="442"/>
      <c r="BI115" s="442"/>
      <c r="BJ115" s="436"/>
      <c r="BK115" s="436"/>
      <c r="BL115" s="436"/>
      <c r="BM115" s="436"/>
      <c r="BN115" s="436"/>
    </row>
    <row r="116" spans="1:66" ht="60" x14ac:dyDescent="0.25">
      <c r="A116" s="496">
        <v>89455</v>
      </c>
      <c r="B116" s="468" t="s">
        <v>1614</v>
      </c>
      <c r="C116" s="514" t="s">
        <v>1614</v>
      </c>
      <c r="D116" s="427">
        <v>38</v>
      </c>
      <c r="E116" s="428">
        <v>0.96418676867174236</v>
      </c>
      <c r="F116" s="429">
        <v>0.50746672035354867</v>
      </c>
      <c r="G116" s="429" t="s">
        <v>19</v>
      </c>
      <c r="H116" s="430">
        <v>20</v>
      </c>
      <c r="I116" s="430">
        <v>18</v>
      </c>
      <c r="J116" s="430">
        <v>38</v>
      </c>
      <c r="K116" s="431">
        <v>0.45673527231980432</v>
      </c>
      <c r="L116" s="430">
        <v>47.37</v>
      </c>
      <c r="M116" s="431">
        <v>0.96418676867174247</v>
      </c>
      <c r="N116" s="430">
        <v>100</v>
      </c>
      <c r="O116" s="432">
        <v>0.96418676867174247</v>
      </c>
      <c r="P116" s="356">
        <v>3</v>
      </c>
      <c r="Q116" s="356">
        <v>3</v>
      </c>
      <c r="R116" s="356">
        <v>3</v>
      </c>
      <c r="S116" s="356">
        <v>3</v>
      </c>
      <c r="T116" s="356">
        <v>3</v>
      </c>
      <c r="U116" s="356">
        <v>3</v>
      </c>
      <c r="V116" s="356">
        <v>3</v>
      </c>
      <c r="W116" s="356">
        <v>3</v>
      </c>
      <c r="X116" s="356">
        <v>3</v>
      </c>
      <c r="Y116" s="356">
        <v>3</v>
      </c>
      <c r="Z116" s="356">
        <v>3</v>
      </c>
      <c r="AA116" s="515"/>
      <c r="AB116" s="515"/>
      <c r="AC116" s="356">
        <v>3</v>
      </c>
      <c r="AD116" s="356">
        <v>3</v>
      </c>
      <c r="AE116" s="356">
        <v>3</v>
      </c>
      <c r="AF116" s="356">
        <v>3</v>
      </c>
      <c r="AG116" s="356">
        <v>3</v>
      </c>
      <c r="AH116" s="356">
        <v>3</v>
      </c>
      <c r="AI116" s="453">
        <v>3</v>
      </c>
      <c r="AJ116" s="516"/>
      <c r="AK116" s="356">
        <v>2</v>
      </c>
      <c r="AL116" s="356">
        <v>2</v>
      </c>
      <c r="AM116" s="356">
        <v>2</v>
      </c>
      <c r="AN116" s="356">
        <v>2</v>
      </c>
      <c r="AO116" s="356">
        <v>2</v>
      </c>
      <c r="AP116" s="356">
        <v>2</v>
      </c>
      <c r="AQ116" s="453">
        <v>2</v>
      </c>
      <c r="AR116" s="455">
        <v>2</v>
      </c>
      <c r="AS116" s="455">
        <v>2</v>
      </c>
      <c r="AT116" s="455">
        <v>2</v>
      </c>
      <c r="AU116" s="455">
        <v>2</v>
      </c>
      <c r="AV116" s="455">
        <v>2</v>
      </c>
      <c r="AW116" s="455">
        <v>2</v>
      </c>
      <c r="AX116" s="455">
        <v>2</v>
      </c>
      <c r="AY116" s="455">
        <v>2</v>
      </c>
      <c r="AZ116" s="455">
        <v>2</v>
      </c>
      <c r="BA116" s="455">
        <v>2</v>
      </c>
      <c r="BB116" s="455">
        <v>2</v>
      </c>
      <c r="BC116" s="455">
        <v>2</v>
      </c>
      <c r="BD116" s="455">
        <v>2</v>
      </c>
      <c r="BE116" s="517"/>
      <c r="BF116" s="586">
        <v>0</v>
      </c>
      <c r="BG116" s="441" t="s">
        <v>1170</v>
      </c>
      <c r="BH116" s="442">
        <v>12.5</v>
      </c>
      <c r="BI116" s="442">
        <v>475</v>
      </c>
      <c r="BJ116" s="436">
        <v>38</v>
      </c>
      <c r="BK116" s="436">
        <v>0</v>
      </c>
      <c r="BL116" s="436">
        <v>4</v>
      </c>
      <c r="BM116" s="436">
        <v>38</v>
      </c>
      <c r="BN116" s="436">
        <v>38</v>
      </c>
    </row>
    <row r="117" spans="1:66" ht="60" x14ac:dyDescent="0.25">
      <c r="A117" s="496">
        <v>89458</v>
      </c>
      <c r="B117" s="468" t="s">
        <v>1615</v>
      </c>
      <c r="C117" s="514" t="s">
        <v>1615</v>
      </c>
      <c r="D117" s="427">
        <v>38</v>
      </c>
      <c r="E117" s="428">
        <v>4.1114481078399869</v>
      </c>
      <c r="F117" s="429">
        <v>2.1639200567578878</v>
      </c>
      <c r="G117" s="429" t="s">
        <v>19</v>
      </c>
      <c r="H117" s="430">
        <v>20</v>
      </c>
      <c r="I117" s="430">
        <v>18</v>
      </c>
      <c r="J117" s="430">
        <v>38</v>
      </c>
      <c r="K117" s="431">
        <v>1.9475929686838018</v>
      </c>
      <c r="L117" s="430">
        <v>47.37</v>
      </c>
      <c r="M117" s="431">
        <v>4.1114481078399869</v>
      </c>
      <c r="N117" s="430">
        <v>100</v>
      </c>
      <c r="O117" s="432">
        <v>4.1114481078399869</v>
      </c>
      <c r="P117" s="356">
        <v>3</v>
      </c>
      <c r="Q117" s="356">
        <v>3</v>
      </c>
      <c r="R117" s="356">
        <v>3</v>
      </c>
      <c r="S117" s="356">
        <v>3</v>
      </c>
      <c r="T117" s="356">
        <v>3</v>
      </c>
      <c r="U117" s="356">
        <v>3</v>
      </c>
      <c r="V117" s="356">
        <v>3</v>
      </c>
      <c r="W117" s="356">
        <v>3</v>
      </c>
      <c r="X117" s="356">
        <v>3</v>
      </c>
      <c r="Y117" s="356">
        <v>3</v>
      </c>
      <c r="Z117" s="356">
        <v>3</v>
      </c>
      <c r="AA117" s="515"/>
      <c r="AB117" s="515"/>
      <c r="AC117" s="356">
        <v>3</v>
      </c>
      <c r="AD117" s="356">
        <v>3</v>
      </c>
      <c r="AE117" s="356">
        <v>3</v>
      </c>
      <c r="AF117" s="356">
        <v>3</v>
      </c>
      <c r="AG117" s="356">
        <v>3</v>
      </c>
      <c r="AH117" s="356">
        <v>3</v>
      </c>
      <c r="AI117" s="453">
        <v>3</v>
      </c>
      <c r="AJ117" s="516"/>
      <c r="AK117" s="356">
        <v>2</v>
      </c>
      <c r="AL117" s="356">
        <v>2</v>
      </c>
      <c r="AM117" s="356">
        <v>2</v>
      </c>
      <c r="AN117" s="356">
        <v>2</v>
      </c>
      <c r="AO117" s="356">
        <v>2</v>
      </c>
      <c r="AP117" s="356">
        <v>2</v>
      </c>
      <c r="AQ117" s="453">
        <v>2</v>
      </c>
      <c r="AR117" s="455">
        <v>2</v>
      </c>
      <c r="AS117" s="455">
        <v>2</v>
      </c>
      <c r="AT117" s="455">
        <v>2</v>
      </c>
      <c r="AU117" s="455">
        <v>2</v>
      </c>
      <c r="AV117" s="455">
        <v>2</v>
      </c>
      <c r="AW117" s="455">
        <v>2</v>
      </c>
      <c r="AX117" s="455">
        <v>2</v>
      </c>
      <c r="AY117" s="455">
        <v>2</v>
      </c>
      <c r="AZ117" s="455">
        <v>2</v>
      </c>
      <c r="BA117" s="455">
        <v>2</v>
      </c>
      <c r="BB117" s="455">
        <v>2</v>
      </c>
      <c r="BC117" s="455">
        <v>2</v>
      </c>
      <c r="BD117" s="455">
        <v>2</v>
      </c>
      <c r="BE117" s="517"/>
      <c r="BF117" s="586">
        <v>0</v>
      </c>
      <c r="BG117" s="441" t="s">
        <v>1170</v>
      </c>
      <c r="BH117" s="442">
        <v>66.97</v>
      </c>
      <c r="BI117" s="442">
        <v>2544.86</v>
      </c>
      <c r="BJ117" s="436">
        <v>38</v>
      </c>
      <c r="BK117" s="436">
        <v>0</v>
      </c>
      <c r="BL117" s="436">
        <v>4</v>
      </c>
      <c r="BM117" s="436">
        <v>38</v>
      </c>
      <c r="BN117" s="436">
        <v>38</v>
      </c>
    </row>
    <row r="118" spans="1:66" ht="30.75" thickBot="1" x14ac:dyDescent="0.3">
      <c r="A118" s="496">
        <v>61102</v>
      </c>
      <c r="B118" s="468" t="s">
        <v>1616</v>
      </c>
      <c r="C118" s="514" t="s">
        <v>1616</v>
      </c>
      <c r="D118" s="427">
        <v>38</v>
      </c>
      <c r="E118" s="428">
        <v>0.70588529869232097</v>
      </c>
      <c r="F118" s="429">
        <v>0.37151857825911633</v>
      </c>
      <c r="G118" s="429" t="s">
        <v>19</v>
      </c>
      <c r="H118" s="430">
        <v>20</v>
      </c>
      <c r="I118" s="430">
        <v>18</v>
      </c>
      <c r="J118" s="430">
        <v>38</v>
      </c>
      <c r="K118" s="431">
        <v>0.33437786599055241</v>
      </c>
      <c r="L118" s="430">
        <v>47.37</v>
      </c>
      <c r="M118" s="431">
        <v>0.70588529869232108</v>
      </c>
      <c r="N118" s="430">
        <v>100</v>
      </c>
      <c r="O118" s="432">
        <v>0.70588529869232108</v>
      </c>
      <c r="P118" s="521">
        <v>3</v>
      </c>
      <c r="Q118" s="521">
        <v>3</v>
      </c>
      <c r="R118" s="521">
        <v>3</v>
      </c>
      <c r="S118" s="521">
        <v>3</v>
      </c>
      <c r="T118" s="521">
        <v>3</v>
      </c>
      <c r="U118" s="521">
        <v>3</v>
      </c>
      <c r="V118" s="521">
        <v>3</v>
      </c>
      <c r="W118" s="521">
        <v>3</v>
      </c>
      <c r="X118" s="521">
        <v>3</v>
      </c>
      <c r="Y118" s="521">
        <v>3</v>
      </c>
      <c r="Z118" s="521">
        <v>3</v>
      </c>
      <c r="AA118" s="522"/>
      <c r="AB118" s="522"/>
      <c r="AC118" s="521">
        <v>3</v>
      </c>
      <c r="AD118" s="521">
        <v>3</v>
      </c>
      <c r="AE118" s="521">
        <v>3</v>
      </c>
      <c r="AF118" s="521">
        <v>3</v>
      </c>
      <c r="AG118" s="521">
        <v>3</v>
      </c>
      <c r="AH118" s="521">
        <v>3</v>
      </c>
      <c r="AI118" s="523">
        <v>3</v>
      </c>
      <c r="AJ118" s="516"/>
      <c r="AK118" s="356">
        <v>2</v>
      </c>
      <c r="AL118" s="356">
        <v>2</v>
      </c>
      <c r="AM118" s="356">
        <v>2</v>
      </c>
      <c r="AN118" s="356">
        <v>2</v>
      </c>
      <c r="AO118" s="356">
        <v>2</v>
      </c>
      <c r="AP118" s="356">
        <v>2</v>
      </c>
      <c r="AQ118" s="453">
        <v>2</v>
      </c>
      <c r="AR118" s="455">
        <v>2</v>
      </c>
      <c r="AS118" s="455">
        <v>2</v>
      </c>
      <c r="AT118" s="455">
        <v>2</v>
      </c>
      <c r="AU118" s="455">
        <v>2</v>
      </c>
      <c r="AV118" s="455">
        <v>2</v>
      </c>
      <c r="AW118" s="455">
        <v>2</v>
      </c>
      <c r="AX118" s="455">
        <v>2</v>
      </c>
      <c r="AY118" s="455">
        <v>2</v>
      </c>
      <c r="AZ118" s="455">
        <v>2</v>
      </c>
      <c r="BA118" s="455">
        <v>2</v>
      </c>
      <c r="BB118" s="455">
        <v>2</v>
      </c>
      <c r="BC118" s="455">
        <v>2</v>
      </c>
      <c r="BD118" s="455">
        <v>2</v>
      </c>
      <c r="BE118" s="517"/>
      <c r="BF118" s="586">
        <v>0</v>
      </c>
      <c r="BG118" s="441" t="s">
        <v>37</v>
      </c>
      <c r="BH118" s="442">
        <v>6.3882999999999992</v>
      </c>
      <c r="BI118" s="442">
        <v>242.82</v>
      </c>
      <c r="BJ118" s="436">
        <v>38</v>
      </c>
      <c r="BK118" s="436">
        <v>0</v>
      </c>
      <c r="BL118" s="436">
        <v>4</v>
      </c>
      <c r="BM118" s="436">
        <v>38</v>
      </c>
      <c r="BN118" s="436">
        <v>38</v>
      </c>
    </row>
    <row r="119" spans="1:66" ht="16.5" thickBot="1" x14ac:dyDescent="0.3">
      <c r="A119" s="883">
        <v>89993</v>
      </c>
      <c r="B119" s="468" t="s">
        <v>1617</v>
      </c>
      <c r="C119" s="514" t="s">
        <v>1617</v>
      </c>
      <c r="D119" s="427">
        <v>38</v>
      </c>
      <c r="E119" s="428">
        <v>1.7267398989280043</v>
      </c>
      <c r="F119" s="429">
        <v>0.90881047312000229</v>
      </c>
      <c r="G119" s="429" t="s">
        <v>19</v>
      </c>
      <c r="H119" s="430">
        <v>20</v>
      </c>
      <c r="I119" s="430">
        <v>0</v>
      </c>
      <c r="J119" s="430">
        <v>20</v>
      </c>
      <c r="K119" s="431">
        <v>0</v>
      </c>
      <c r="L119" s="430">
        <v>0</v>
      </c>
      <c r="M119" s="431">
        <v>0.90878320880580876</v>
      </c>
      <c r="N119" s="430">
        <v>52.63</v>
      </c>
      <c r="O119" s="524">
        <v>0.90878320880580876</v>
      </c>
      <c r="P119" s="525" t="s">
        <v>1505</v>
      </c>
      <c r="Q119" s="525" t="s">
        <v>1505</v>
      </c>
      <c r="R119" s="525" t="s">
        <v>1505</v>
      </c>
      <c r="S119" s="525" t="s">
        <v>1505</v>
      </c>
      <c r="T119" s="525" t="s">
        <v>1505</v>
      </c>
      <c r="U119" s="525" t="s">
        <v>1505</v>
      </c>
      <c r="V119" s="525" t="s">
        <v>1505</v>
      </c>
      <c r="W119" s="525" t="s">
        <v>1505</v>
      </c>
      <c r="X119" s="525" t="s">
        <v>1505</v>
      </c>
      <c r="Y119" s="525" t="s">
        <v>1505</v>
      </c>
      <c r="Z119" s="525" t="s">
        <v>1505</v>
      </c>
      <c r="AA119" s="526"/>
      <c r="AB119" s="526"/>
      <c r="AC119" s="527" t="s">
        <v>1505</v>
      </c>
      <c r="AD119" s="527" t="s">
        <v>1505</v>
      </c>
      <c r="AE119" s="527" t="s">
        <v>1505</v>
      </c>
      <c r="AF119" s="527" t="s">
        <v>1505</v>
      </c>
      <c r="AG119" s="527" t="s">
        <v>1505</v>
      </c>
      <c r="AH119" s="527" t="s">
        <v>1505</v>
      </c>
      <c r="AI119" s="527" t="s">
        <v>1505</v>
      </c>
      <c r="AJ119" s="517"/>
      <c r="AK119" s="356">
        <v>2</v>
      </c>
      <c r="AL119" s="356">
        <v>2</v>
      </c>
      <c r="AM119" s="356">
        <v>2</v>
      </c>
      <c r="AN119" s="356">
        <v>2</v>
      </c>
      <c r="AO119" s="356">
        <v>2</v>
      </c>
      <c r="AP119" s="356">
        <v>2</v>
      </c>
      <c r="AQ119" s="453">
        <v>2</v>
      </c>
      <c r="AR119" s="455">
        <v>2</v>
      </c>
      <c r="AS119" s="455">
        <v>2</v>
      </c>
      <c r="AT119" s="455">
        <v>2</v>
      </c>
      <c r="AU119" s="455">
        <v>2</v>
      </c>
      <c r="AV119" s="455">
        <v>2</v>
      </c>
      <c r="AW119" s="455">
        <v>2</v>
      </c>
      <c r="AX119" s="455">
        <v>2</v>
      </c>
      <c r="AY119" s="455">
        <v>2</v>
      </c>
      <c r="AZ119" s="455">
        <v>2</v>
      </c>
      <c r="BA119" s="455">
        <v>2</v>
      </c>
      <c r="BB119" s="455">
        <v>2</v>
      </c>
      <c r="BC119" s="455">
        <v>2</v>
      </c>
      <c r="BD119" s="455">
        <v>2</v>
      </c>
      <c r="BE119" s="517"/>
      <c r="BF119" s="586">
        <v>4.2818399999999999</v>
      </c>
      <c r="BG119" s="441" t="s">
        <v>1172</v>
      </c>
      <c r="BH119" s="528">
        <v>2.2999999999999998</v>
      </c>
      <c r="BI119" s="442">
        <v>87.399999999999991</v>
      </c>
      <c r="BJ119" s="436">
        <v>38</v>
      </c>
      <c r="BK119" s="436">
        <v>18</v>
      </c>
      <c r="BL119" s="436">
        <v>4</v>
      </c>
      <c r="BM119" s="436">
        <v>20</v>
      </c>
      <c r="BN119" s="436">
        <v>38</v>
      </c>
    </row>
    <row r="120" spans="1:66" ht="40.5" customHeight="1" x14ac:dyDescent="0.25">
      <c r="A120" s="884"/>
      <c r="B120" s="468"/>
      <c r="C120" s="514"/>
      <c r="D120" s="427"/>
      <c r="E120" s="428"/>
      <c r="F120" s="429"/>
      <c r="G120" s="429"/>
      <c r="H120" s="430"/>
      <c r="I120" s="430"/>
      <c r="J120" s="430"/>
      <c r="K120" s="431"/>
      <c r="L120" s="430"/>
      <c r="M120" s="431"/>
      <c r="N120" s="430"/>
      <c r="O120" s="524"/>
      <c r="P120" s="885" t="s">
        <v>1618</v>
      </c>
      <c r="Q120" s="885"/>
      <c r="R120" s="885"/>
      <c r="S120" s="885"/>
      <c r="T120" s="885"/>
      <c r="U120" s="885"/>
      <c r="V120" s="885"/>
      <c r="W120" s="885"/>
      <c r="X120" s="885"/>
      <c r="Y120" s="885"/>
      <c r="Z120" s="885"/>
      <c r="AA120" s="885"/>
      <c r="AB120" s="885"/>
      <c r="AC120" s="885"/>
      <c r="AD120" s="885"/>
      <c r="AE120" s="885"/>
      <c r="AF120" s="885"/>
      <c r="AG120" s="885"/>
      <c r="AH120" s="885"/>
      <c r="AI120" s="885"/>
      <c r="AJ120" s="885"/>
      <c r="AK120" s="885"/>
      <c r="AL120" s="885"/>
      <c r="AM120" s="885"/>
      <c r="AN120" s="885"/>
      <c r="AO120" s="885"/>
      <c r="AP120" s="885"/>
      <c r="AQ120" s="885"/>
      <c r="AR120" s="885"/>
      <c r="AS120" s="885"/>
      <c r="AT120" s="885"/>
      <c r="AU120" s="885"/>
      <c r="AV120" s="885"/>
      <c r="AW120" s="885"/>
      <c r="AX120" s="885"/>
      <c r="AY120" s="885"/>
      <c r="AZ120" s="885"/>
      <c r="BA120" s="885"/>
      <c r="BB120" s="885"/>
      <c r="BC120" s="885"/>
      <c r="BD120" s="885"/>
      <c r="BE120" s="886"/>
      <c r="BF120" s="586">
        <f>+BF119+BF129</f>
        <v>4.7576000000000001</v>
      </c>
      <c r="BG120" s="441"/>
      <c r="BH120" s="528"/>
      <c r="BI120" s="442"/>
      <c r="BJ120" s="436"/>
      <c r="BK120" s="436"/>
      <c r="BL120" s="436"/>
      <c r="BM120" s="436"/>
      <c r="BN120" s="436"/>
    </row>
    <row r="121" spans="1:66" ht="15.75" x14ac:dyDescent="0.25">
      <c r="A121" s="496">
        <v>60304</v>
      </c>
      <c r="B121" s="468" t="s">
        <v>296</v>
      </c>
      <c r="C121" s="514" t="s">
        <v>296</v>
      </c>
      <c r="D121" s="427">
        <v>38</v>
      </c>
      <c r="E121" s="428">
        <v>1.0489389649915677</v>
      </c>
      <c r="F121" s="429">
        <v>0.55207313946924608</v>
      </c>
      <c r="G121" s="429" t="s">
        <v>19</v>
      </c>
      <c r="H121" s="430">
        <v>20</v>
      </c>
      <c r="I121" s="430">
        <v>18</v>
      </c>
      <c r="J121" s="430">
        <v>38</v>
      </c>
      <c r="K121" s="431">
        <v>0.49688238771650561</v>
      </c>
      <c r="L121" s="430">
        <v>47.37</v>
      </c>
      <c r="M121" s="431">
        <v>1.0489389649915677</v>
      </c>
      <c r="N121" s="430">
        <v>100</v>
      </c>
      <c r="O121" s="432">
        <v>1.0489389649915677</v>
      </c>
      <c r="P121" s="529">
        <v>3</v>
      </c>
      <c r="Q121" s="529">
        <v>3</v>
      </c>
      <c r="R121" s="529">
        <v>3</v>
      </c>
      <c r="S121" s="529">
        <v>3</v>
      </c>
      <c r="T121" s="529">
        <v>3</v>
      </c>
      <c r="U121" s="529">
        <v>3</v>
      </c>
      <c r="V121" s="529">
        <v>3</v>
      </c>
      <c r="W121" s="529">
        <v>3</v>
      </c>
      <c r="X121" s="529">
        <v>3</v>
      </c>
      <c r="Y121" s="529">
        <v>3</v>
      </c>
      <c r="Z121" s="529">
        <v>3</v>
      </c>
      <c r="AA121" s="530"/>
      <c r="AB121" s="530"/>
      <c r="AC121" s="529">
        <v>3</v>
      </c>
      <c r="AD121" s="529">
        <v>3</v>
      </c>
      <c r="AE121" s="529">
        <v>3</v>
      </c>
      <c r="AF121" s="529">
        <v>3</v>
      </c>
      <c r="AG121" s="529">
        <v>3</v>
      </c>
      <c r="AH121" s="529">
        <v>3</v>
      </c>
      <c r="AI121" s="531">
        <v>3</v>
      </c>
      <c r="AJ121" s="516"/>
      <c r="AK121" s="356">
        <v>2</v>
      </c>
      <c r="AL121" s="356">
        <v>2</v>
      </c>
      <c r="AM121" s="356">
        <v>2</v>
      </c>
      <c r="AN121" s="356">
        <v>2</v>
      </c>
      <c r="AO121" s="356">
        <v>2</v>
      </c>
      <c r="AP121" s="356">
        <v>2</v>
      </c>
      <c r="AQ121" s="453">
        <v>2</v>
      </c>
      <c r="AR121" s="455">
        <v>2</v>
      </c>
      <c r="AS121" s="455">
        <v>2</v>
      </c>
      <c r="AT121" s="455">
        <v>2</v>
      </c>
      <c r="AU121" s="455">
        <v>2</v>
      </c>
      <c r="AV121" s="455">
        <v>2</v>
      </c>
      <c r="AW121" s="455">
        <v>2</v>
      </c>
      <c r="AX121" s="455">
        <v>2</v>
      </c>
      <c r="AY121" s="455">
        <v>2</v>
      </c>
      <c r="AZ121" s="455">
        <v>2</v>
      </c>
      <c r="BA121" s="455">
        <v>2</v>
      </c>
      <c r="BB121" s="455">
        <v>2</v>
      </c>
      <c r="BC121" s="455">
        <v>2</v>
      </c>
      <c r="BD121" s="455">
        <v>2</v>
      </c>
      <c r="BE121" s="517"/>
      <c r="BF121" s="586">
        <v>0</v>
      </c>
      <c r="BG121" s="441" t="s">
        <v>263</v>
      </c>
      <c r="BH121" s="528">
        <v>85.24</v>
      </c>
      <c r="BI121" s="442">
        <v>3239.12</v>
      </c>
      <c r="BJ121" s="436">
        <v>38</v>
      </c>
      <c r="BK121" s="436">
        <v>0</v>
      </c>
      <c r="BL121" s="436">
        <v>4</v>
      </c>
      <c r="BM121" s="436">
        <v>38</v>
      </c>
      <c r="BN121" s="436">
        <v>1</v>
      </c>
    </row>
    <row r="122" spans="1:66" ht="15.75" x14ac:dyDescent="0.25">
      <c r="A122" s="492" t="s">
        <v>1608</v>
      </c>
      <c r="B122" s="477" t="s">
        <v>1609</v>
      </c>
      <c r="C122" s="491"/>
      <c r="D122" s="472"/>
      <c r="E122" s="473"/>
      <c r="F122" s="429"/>
      <c r="G122" s="429" t="s">
        <v>19</v>
      </c>
      <c r="H122" s="474"/>
      <c r="I122" s="474"/>
      <c r="J122" s="474"/>
      <c r="K122" s="431"/>
      <c r="L122" s="474"/>
      <c r="M122" s="431"/>
      <c r="N122" s="474"/>
      <c r="O122" s="497"/>
      <c r="P122" s="419"/>
      <c r="Q122" s="419"/>
      <c r="R122" s="419"/>
      <c r="S122" s="419"/>
      <c r="T122" s="419"/>
      <c r="U122" s="419"/>
      <c r="V122" s="419"/>
      <c r="W122" s="419"/>
      <c r="X122" s="419"/>
      <c r="Y122" s="419"/>
      <c r="Z122" s="419"/>
      <c r="AA122" s="419"/>
      <c r="AB122" s="419"/>
      <c r="AC122" s="419"/>
      <c r="AD122" s="419"/>
      <c r="AE122" s="419"/>
      <c r="AF122" s="419"/>
      <c r="AG122" s="419"/>
      <c r="AH122" s="419"/>
      <c r="AI122" s="420"/>
      <c r="AJ122" s="421"/>
      <c r="AK122" s="419"/>
      <c r="AL122" s="419"/>
      <c r="AM122" s="419"/>
      <c r="AN122" s="419"/>
      <c r="AO122" s="419"/>
      <c r="AP122" s="419"/>
      <c r="AQ122" s="420"/>
      <c r="AR122" s="422"/>
      <c r="AS122" s="419"/>
      <c r="AT122" s="419"/>
      <c r="AU122" s="419"/>
      <c r="AV122" s="419"/>
      <c r="AW122" s="419"/>
      <c r="AX122" s="419"/>
      <c r="AY122" s="419"/>
      <c r="AZ122" s="419"/>
      <c r="BA122" s="419"/>
      <c r="BB122" s="419"/>
      <c r="BC122" s="419"/>
      <c r="BD122" s="419"/>
      <c r="BE122" s="419"/>
      <c r="BF122" s="448" t="s">
        <v>19</v>
      </c>
      <c r="BG122" s="441"/>
      <c r="BH122" s="442"/>
      <c r="BI122" s="442"/>
      <c r="BJ122" s="436"/>
      <c r="BK122" s="436" t="s">
        <v>19</v>
      </c>
      <c r="BL122" s="436" t="s">
        <v>19</v>
      </c>
      <c r="BM122" s="436" t="s">
        <v>19</v>
      </c>
      <c r="BN122" s="436" t="s">
        <v>19</v>
      </c>
    </row>
    <row r="123" spans="1:66" x14ac:dyDescent="0.25">
      <c r="A123" s="492" t="s">
        <v>1610</v>
      </c>
      <c r="B123" s="445" t="s">
        <v>1611</v>
      </c>
      <c r="C123" s="493" t="s">
        <v>1611</v>
      </c>
      <c r="D123" s="498"/>
      <c r="E123" s="499"/>
      <c r="F123" s="429" t="s">
        <v>19</v>
      </c>
      <c r="G123" s="429" t="s">
        <v>19</v>
      </c>
      <c r="H123" s="498"/>
      <c r="I123" s="498"/>
      <c r="J123" s="498"/>
      <c r="K123" s="431" t="s">
        <v>19</v>
      </c>
      <c r="L123" s="498"/>
      <c r="M123" s="431" t="s">
        <v>19</v>
      </c>
      <c r="N123" s="498"/>
      <c r="O123" s="500" t="s">
        <v>1919</v>
      </c>
      <c r="P123" s="419"/>
      <c r="Q123" s="419"/>
      <c r="R123" s="419"/>
      <c r="S123" s="419"/>
      <c r="T123" s="419"/>
      <c r="U123" s="419"/>
      <c r="V123" s="419"/>
      <c r="W123" s="419"/>
      <c r="X123" s="419"/>
      <c r="Y123" s="419"/>
      <c r="Z123" s="419"/>
      <c r="AA123" s="419"/>
      <c r="AB123" s="419"/>
      <c r="AC123" s="419"/>
      <c r="AD123" s="419"/>
      <c r="AE123" s="419"/>
      <c r="AF123" s="419"/>
      <c r="AG123" s="419"/>
      <c r="AH123" s="419"/>
      <c r="AI123" s="420"/>
      <c r="AJ123" s="421"/>
      <c r="AK123" s="419"/>
      <c r="AL123" s="419"/>
      <c r="AM123" s="419"/>
      <c r="AN123" s="419"/>
      <c r="AO123" s="419"/>
      <c r="AP123" s="419"/>
      <c r="AQ123" s="420"/>
      <c r="AR123" s="422"/>
      <c r="AS123" s="419"/>
      <c r="AT123" s="419"/>
      <c r="AU123" s="419"/>
      <c r="AV123" s="419"/>
      <c r="AW123" s="419"/>
      <c r="AX123" s="419"/>
      <c r="AY123" s="419"/>
      <c r="AZ123" s="419"/>
      <c r="BA123" s="419"/>
      <c r="BB123" s="419"/>
      <c r="BC123" s="419"/>
      <c r="BD123" s="419"/>
      <c r="BE123" s="419"/>
      <c r="BF123" s="448" t="s">
        <v>19</v>
      </c>
      <c r="BG123" s="441"/>
      <c r="BH123" s="442"/>
      <c r="BI123" s="442"/>
      <c r="BJ123" s="436"/>
      <c r="BK123" s="436" t="s">
        <v>19</v>
      </c>
      <c r="BL123" s="436" t="s">
        <v>19</v>
      </c>
      <c r="BM123" s="436" t="s">
        <v>19</v>
      </c>
      <c r="BN123" s="436" t="s">
        <v>19</v>
      </c>
    </row>
    <row r="124" spans="1:66" ht="60" x14ac:dyDescent="0.25">
      <c r="A124" s="887">
        <v>89454</v>
      </c>
      <c r="B124" s="468" t="s">
        <v>1612</v>
      </c>
      <c r="C124" s="514" t="s">
        <v>1612</v>
      </c>
      <c r="D124" s="427">
        <v>4</v>
      </c>
      <c r="E124" s="428">
        <v>0.37687850258005939</v>
      </c>
      <c r="F124" s="429">
        <v>9.4219625645014848E-2</v>
      </c>
      <c r="G124" s="429" t="s">
        <v>19</v>
      </c>
      <c r="H124" s="430">
        <v>1</v>
      </c>
      <c r="I124" s="430">
        <v>3</v>
      </c>
      <c r="J124" s="430">
        <v>4</v>
      </c>
      <c r="K124" s="431">
        <v>0.28265887693504455</v>
      </c>
      <c r="L124" s="430">
        <v>75</v>
      </c>
      <c r="M124" s="431">
        <v>0.37687850258005939</v>
      </c>
      <c r="N124" s="430">
        <v>100</v>
      </c>
      <c r="O124" s="432">
        <v>0.37687850258005939</v>
      </c>
      <c r="P124" s="515"/>
      <c r="Q124" s="515"/>
      <c r="R124" s="515"/>
      <c r="S124" s="515"/>
      <c r="T124" s="515"/>
      <c r="U124" s="515"/>
      <c r="V124" s="515"/>
      <c r="W124" s="515"/>
      <c r="X124" s="515"/>
      <c r="Y124" s="515"/>
      <c r="Z124" s="515"/>
      <c r="AA124" s="356">
        <v>3</v>
      </c>
      <c r="AB124" s="356">
        <v>3</v>
      </c>
      <c r="AC124" s="515"/>
      <c r="AD124" s="515"/>
      <c r="AE124" s="515"/>
      <c r="AF124" s="515"/>
      <c r="AG124" s="515"/>
      <c r="AH124" s="515"/>
      <c r="AI124" s="532"/>
      <c r="AJ124" s="356">
        <v>3</v>
      </c>
      <c r="AK124" s="515"/>
      <c r="AL124" s="515"/>
      <c r="AM124" s="515"/>
      <c r="AN124" s="515"/>
      <c r="AO124" s="515"/>
      <c r="AP124" s="515"/>
      <c r="AQ124" s="532"/>
      <c r="AR124" s="517"/>
      <c r="AS124" s="515"/>
      <c r="AT124" s="515"/>
      <c r="AU124" s="515"/>
      <c r="AV124" s="515"/>
      <c r="AW124" s="515"/>
      <c r="AX124" s="515"/>
      <c r="AY124" s="515"/>
      <c r="AZ124" s="515"/>
      <c r="BA124" s="515"/>
      <c r="BB124" s="515"/>
      <c r="BC124" s="515"/>
      <c r="BD124" s="515"/>
      <c r="BE124" s="356">
        <v>2</v>
      </c>
      <c r="BF124" s="518">
        <v>24</v>
      </c>
      <c r="BG124" s="441" t="s">
        <v>1170</v>
      </c>
      <c r="BH124" s="442">
        <v>60.37</v>
      </c>
      <c r="BI124" s="442">
        <v>241.48</v>
      </c>
      <c r="BJ124" s="436">
        <v>4</v>
      </c>
      <c r="BK124" s="436">
        <v>0</v>
      </c>
      <c r="BL124" s="436">
        <v>38</v>
      </c>
      <c r="BM124" s="436">
        <v>4</v>
      </c>
      <c r="BN124" s="436">
        <v>4</v>
      </c>
    </row>
    <row r="125" spans="1:66" ht="44.25" customHeight="1" x14ac:dyDescent="0.25">
      <c r="A125" s="888"/>
      <c r="B125" s="468"/>
      <c r="C125" s="519"/>
      <c r="D125" s="520"/>
      <c r="E125" s="520"/>
      <c r="F125" s="520"/>
      <c r="G125" s="520"/>
      <c r="H125" s="520"/>
      <c r="I125" s="520"/>
      <c r="J125" s="520"/>
      <c r="K125" s="520"/>
      <c r="L125" s="520"/>
      <c r="M125" s="520"/>
      <c r="N125" s="520"/>
      <c r="O125" s="520"/>
      <c r="P125" s="881" t="s">
        <v>1619</v>
      </c>
      <c r="Q125" s="881"/>
      <c r="R125" s="881"/>
      <c r="S125" s="881"/>
      <c r="T125" s="881"/>
      <c r="U125" s="881"/>
      <c r="V125" s="881"/>
      <c r="W125" s="881"/>
      <c r="X125" s="881"/>
      <c r="Y125" s="881"/>
      <c r="Z125" s="881"/>
      <c r="AA125" s="881"/>
      <c r="AB125" s="881"/>
      <c r="AC125" s="881"/>
      <c r="AD125" s="881"/>
      <c r="AE125" s="881"/>
      <c r="AF125" s="881"/>
      <c r="AG125" s="881"/>
      <c r="AH125" s="881"/>
      <c r="AI125" s="881"/>
      <c r="AJ125" s="881"/>
      <c r="AK125" s="881"/>
      <c r="AL125" s="881"/>
      <c r="AM125" s="881"/>
      <c r="AN125" s="881"/>
      <c r="AO125" s="881"/>
      <c r="AP125" s="881"/>
      <c r="AQ125" s="881"/>
      <c r="AR125" s="881"/>
      <c r="AS125" s="881"/>
      <c r="AT125" s="881"/>
      <c r="AU125" s="881"/>
      <c r="AV125" s="881"/>
      <c r="AW125" s="881"/>
      <c r="AX125" s="881"/>
      <c r="AY125" s="881"/>
      <c r="AZ125" s="881"/>
      <c r="BA125" s="881"/>
      <c r="BB125" s="881"/>
      <c r="BC125" s="881"/>
      <c r="BD125" s="881"/>
      <c r="BE125" s="882"/>
      <c r="BF125" s="448"/>
      <c r="BG125" s="441"/>
      <c r="BH125" s="442"/>
      <c r="BI125" s="442"/>
      <c r="BJ125" s="436"/>
      <c r="BK125" s="436"/>
      <c r="BL125" s="436"/>
      <c r="BM125" s="436"/>
      <c r="BN125" s="436"/>
    </row>
    <row r="126" spans="1:66" ht="60" x14ac:dyDescent="0.25">
      <c r="A126" s="496">
        <v>89455</v>
      </c>
      <c r="B126" s="468" t="s">
        <v>1614</v>
      </c>
      <c r="C126" s="514" t="s">
        <v>1614</v>
      </c>
      <c r="D126" s="427">
        <v>4</v>
      </c>
      <c r="E126" s="428">
        <v>0.1014932600786104</v>
      </c>
      <c r="F126" s="429">
        <v>2.5373315019652599E-2</v>
      </c>
      <c r="G126" s="429" t="s">
        <v>19</v>
      </c>
      <c r="H126" s="430">
        <v>1</v>
      </c>
      <c r="I126" s="430">
        <v>3</v>
      </c>
      <c r="J126" s="430">
        <v>4</v>
      </c>
      <c r="K126" s="431">
        <v>7.6119945058957791E-2</v>
      </c>
      <c r="L126" s="430">
        <v>75</v>
      </c>
      <c r="M126" s="431">
        <v>0.1014932600786104</v>
      </c>
      <c r="N126" s="430">
        <v>100</v>
      </c>
      <c r="O126" s="432">
        <v>0.1014932600786104</v>
      </c>
      <c r="P126" s="515"/>
      <c r="Q126" s="515"/>
      <c r="R126" s="515"/>
      <c r="S126" s="515"/>
      <c r="T126" s="515"/>
      <c r="U126" s="515"/>
      <c r="V126" s="515"/>
      <c r="W126" s="515"/>
      <c r="X126" s="515"/>
      <c r="Y126" s="515"/>
      <c r="Z126" s="515"/>
      <c r="AA126" s="356">
        <v>3</v>
      </c>
      <c r="AB126" s="356">
        <v>3</v>
      </c>
      <c r="AC126" s="515"/>
      <c r="AD126" s="515"/>
      <c r="AE126" s="515"/>
      <c r="AF126" s="515"/>
      <c r="AG126" s="515"/>
      <c r="AH126" s="515"/>
      <c r="AI126" s="532"/>
      <c r="AJ126" s="356">
        <v>3</v>
      </c>
      <c r="AK126" s="515"/>
      <c r="AL126" s="515"/>
      <c r="AM126" s="515"/>
      <c r="AN126" s="515"/>
      <c r="AO126" s="515"/>
      <c r="AP126" s="515"/>
      <c r="AQ126" s="532"/>
      <c r="AR126" s="517"/>
      <c r="AS126" s="515"/>
      <c r="AT126" s="515"/>
      <c r="AU126" s="515"/>
      <c r="AV126" s="515"/>
      <c r="AW126" s="515"/>
      <c r="AX126" s="515"/>
      <c r="AY126" s="515"/>
      <c r="AZ126" s="515"/>
      <c r="BA126" s="515"/>
      <c r="BB126" s="515"/>
      <c r="BC126" s="515"/>
      <c r="BD126" s="515"/>
      <c r="BE126" s="356">
        <v>2</v>
      </c>
      <c r="BF126" s="448">
        <v>0</v>
      </c>
      <c r="BG126" s="441" t="s">
        <v>1170</v>
      </c>
      <c r="BH126" s="442">
        <v>12.5</v>
      </c>
      <c r="BI126" s="442">
        <v>525</v>
      </c>
      <c r="BJ126" s="436">
        <v>4</v>
      </c>
      <c r="BK126" s="436">
        <v>0</v>
      </c>
      <c r="BL126" s="436">
        <v>38</v>
      </c>
      <c r="BM126" s="436">
        <v>4</v>
      </c>
      <c r="BN126" s="436">
        <v>1</v>
      </c>
    </row>
    <row r="127" spans="1:66" ht="60" x14ac:dyDescent="0.25">
      <c r="A127" s="496">
        <v>89458</v>
      </c>
      <c r="B127" s="468" t="s">
        <v>1615</v>
      </c>
      <c r="C127" s="514" t="s">
        <v>1615</v>
      </c>
      <c r="D127" s="427">
        <v>4</v>
      </c>
      <c r="E127" s="428">
        <v>0.41863172058093573</v>
      </c>
      <c r="F127" s="429">
        <v>0.10465793014523393</v>
      </c>
      <c r="G127" s="429" t="s">
        <v>19</v>
      </c>
      <c r="H127" s="430">
        <v>1</v>
      </c>
      <c r="I127" s="430">
        <v>3</v>
      </c>
      <c r="J127" s="430">
        <v>4</v>
      </c>
      <c r="K127" s="431">
        <v>0.31397379043570178</v>
      </c>
      <c r="L127" s="430">
        <v>75</v>
      </c>
      <c r="M127" s="431">
        <v>0.41863172058093573</v>
      </c>
      <c r="N127" s="430">
        <v>100</v>
      </c>
      <c r="O127" s="432">
        <v>0.41863172058093573</v>
      </c>
      <c r="P127" s="515"/>
      <c r="Q127" s="515"/>
      <c r="R127" s="515"/>
      <c r="S127" s="515"/>
      <c r="T127" s="515"/>
      <c r="U127" s="515"/>
      <c r="V127" s="515"/>
      <c r="W127" s="515"/>
      <c r="X127" s="515"/>
      <c r="Y127" s="515"/>
      <c r="Z127" s="515"/>
      <c r="AA127" s="356">
        <v>3</v>
      </c>
      <c r="AB127" s="356">
        <v>3</v>
      </c>
      <c r="AC127" s="515"/>
      <c r="AD127" s="515"/>
      <c r="AE127" s="515"/>
      <c r="AF127" s="515"/>
      <c r="AG127" s="515"/>
      <c r="AH127" s="515"/>
      <c r="AI127" s="532"/>
      <c r="AJ127" s="356">
        <v>3</v>
      </c>
      <c r="AK127" s="515"/>
      <c r="AL127" s="515"/>
      <c r="AM127" s="515"/>
      <c r="AN127" s="515"/>
      <c r="AO127" s="515"/>
      <c r="AP127" s="515"/>
      <c r="AQ127" s="532"/>
      <c r="AR127" s="517"/>
      <c r="AS127" s="515"/>
      <c r="AT127" s="515"/>
      <c r="AU127" s="515"/>
      <c r="AV127" s="515"/>
      <c r="AW127" s="515"/>
      <c r="AX127" s="515"/>
      <c r="AY127" s="515"/>
      <c r="AZ127" s="515"/>
      <c r="BA127" s="515"/>
      <c r="BB127" s="515"/>
      <c r="BC127" s="515"/>
      <c r="BD127" s="515"/>
      <c r="BE127" s="356">
        <v>2</v>
      </c>
      <c r="BF127" s="448">
        <v>0</v>
      </c>
      <c r="BG127" s="441" t="s">
        <v>1170</v>
      </c>
      <c r="BH127" s="442">
        <v>64.78</v>
      </c>
      <c r="BI127" s="442">
        <v>2720.76</v>
      </c>
      <c r="BJ127" s="436">
        <v>4</v>
      </c>
      <c r="BK127" s="436">
        <v>0</v>
      </c>
      <c r="BL127" s="436">
        <v>38</v>
      </c>
      <c r="BM127" s="436">
        <v>4</v>
      </c>
      <c r="BN127" s="436">
        <v>1</v>
      </c>
    </row>
    <row r="128" spans="1:66" ht="30.75" thickBot="1" x14ac:dyDescent="0.3">
      <c r="A128" s="496">
        <v>61102</v>
      </c>
      <c r="B128" s="468" t="s">
        <v>1616</v>
      </c>
      <c r="C128" s="514" t="s">
        <v>1616</v>
      </c>
      <c r="D128" s="427">
        <v>4</v>
      </c>
      <c r="E128" s="428">
        <v>8.1398916744676961E-2</v>
      </c>
      <c r="F128" s="429">
        <v>2.034972918616924E-2</v>
      </c>
      <c r="G128" s="429" t="s">
        <v>19</v>
      </c>
      <c r="H128" s="430">
        <v>1</v>
      </c>
      <c r="I128" s="430">
        <v>3</v>
      </c>
      <c r="J128" s="430">
        <v>4</v>
      </c>
      <c r="K128" s="431">
        <v>6.1049187558507717E-2</v>
      </c>
      <c r="L128" s="430">
        <v>75</v>
      </c>
      <c r="M128" s="431">
        <v>8.1398916744676961E-2</v>
      </c>
      <c r="N128" s="430">
        <v>100</v>
      </c>
      <c r="O128" s="432">
        <v>8.1398916744676961E-2</v>
      </c>
      <c r="P128" s="515"/>
      <c r="Q128" s="515"/>
      <c r="R128" s="515"/>
      <c r="S128" s="515"/>
      <c r="T128" s="515"/>
      <c r="U128" s="515"/>
      <c r="V128" s="515"/>
      <c r="W128" s="515"/>
      <c r="X128" s="515"/>
      <c r="Y128" s="515"/>
      <c r="Z128" s="515"/>
      <c r="AA128" s="521">
        <v>3</v>
      </c>
      <c r="AB128" s="521">
        <v>3</v>
      </c>
      <c r="AC128" s="522"/>
      <c r="AD128" s="522"/>
      <c r="AE128" s="522"/>
      <c r="AF128" s="522"/>
      <c r="AG128" s="522"/>
      <c r="AH128" s="522"/>
      <c r="AI128" s="533"/>
      <c r="AJ128" s="521">
        <v>3</v>
      </c>
      <c r="AK128" s="515"/>
      <c r="AL128" s="515"/>
      <c r="AM128" s="515"/>
      <c r="AN128" s="515"/>
      <c r="AO128" s="515"/>
      <c r="AP128" s="515"/>
      <c r="AQ128" s="532"/>
      <c r="AR128" s="517"/>
      <c r="AS128" s="515"/>
      <c r="AT128" s="515"/>
      <c r="AU128" s="515"/>
      <c r="AV128" s="515"/>
      <c r="AW128" s="515"/>
      <c r="AX128" s="515"/>
      <c r="AY128" s="515"/>
      <c r="AZ128" s="515"/>
      <c r="BA128" s="515"/>
      <c r="BB128" s="515"/>
      <c r="BC128" s="515"/>
      <c r="BD128" s="515"/>
      <c r="BE128" s="356">
        <v>2</v>
      </c>
      <c r="BF128" s="448">
        <v>0</v>
      </c>
      <c r="BG128" s="441" t="s">
        <v>37</v>
      </c>
      <c r="BH128" s="442">
        <v>6.9982999999999995</v>
      </c>
      <c r="BI128" s="442">
        <v>294</v>
      </c>
      <c r="BJ128" s="436">
        <v>4</v>
      </c>
      <c r="BK128" s="436">
        <v>0</v>
      </c>
      <c r="BL128" s="436">
        <v>38</v>
      </c>
      <c r="BM128" s="436">
        <v>4</v>
      </c>
      <c r="BN128" s="436">
        <v>4</v>
      </c>
    </row>
    <row r="129" spans="1:66" ht="16.5" thickBot="1" x14ac:dyDescent="0.3">
      <c r="A129" s="883">
        <v>89993</v>
      </c>
      <c r="B129" s="468" t="s">
        <v>1617</v>
      </c>
      <c r="C129" s="514" t="s">
        <v>1617</v>
      </c>
      <c r="D129" s="427">
        <v>4</v>
      </c>
      <c r="E129" s="428">
        <v>0.18176211562202529</v>
      </c>
      <c r="F129" s="429">
        <v>4.5440528905506324E-2</v>
      </c>
      <c r="G129" s="429" t="s">
        <v>19</v>
      </c>
      <c r="H129" s="430">
        <v>1</v>
      </c>
      <c r="I129" s="430">
        <v>1</v>
      </c>
      <c r="J129" s="430">
        <v>2</v>
      </c>
      <c r="K129" s="431">
        <v>4.5440528905506324E-2</v>
      </c>
      <c r="L129" s="430">
        <v>25</v>
      </c>
      <c r="M129" s="431">
        <v>9.0881057811012647E-2</v>
      </c>
      <c r="N129" s="430">
        <v>50</v>
      </c>
      <c r="O129" s="432">
        <v>9.0881057811012647E-2</v>
      </c>
      <c r="P129" s="515"/>
      <c r="Q129" s="515"/>
      <c r="R129" s="515"/>
      <c r="S129" s="515"/>
      <c r="T129" s="515"/>
      <c r="U129" s="515"/>
      <c r="V129" s="515"/>
      <c r="W129" s="515"/>
      <c r="X129" s="515"/>
      <c r="Y129" s="515"/>
      <c r="Z129" s="534"/>
      <c r="AA129" s="525" t="s">
        <v>1505</v>
      </c>
      <c r="AB129" s="527" t="s">
        <v>1505</v>
      </c>
      <c r="AC129" s="526"/>
      <c r="AD129" s="526"/>
      <c r="AE129" s="526"/>
      <c r="AF129" s="526"/>
      <c r="AG129" s="526"/>
      <c r="AH129" s="526"/>
      <c r="AI129" s="535"/>
      <c r="AJ129" s="536">
        <v>3</v>
      </c>
      <c r="AK129" s="517"/>
      <c r="AL129" s="515"/>
      <c r="AM129" s="515"/>
      <c r="AN129" s="515"/>
      <c r="AO129" s="515"/>
      <c r="AP129" s="515"/>
      <c r="AQ129" s="532"/>
      <c r="AR129" s="517"/>
      <c r="AS129" s="515"/>
      <c r="AT129" s="515"/>
      <c r="AU129" s="515"/>
      <c r="AV129" s="515"/>
      <c r="AW129" s="515"/>
      <c r="AX129" s="515"/>
      <c r="AY129" s="515"/>
      <c r="AZ129" s="515"/>
      <c r="BA129" s="515"/>
      <c r="BB129" s="515"/>
      <c r="BC129" s="515"/>
      <c r="BD129" s="515"/>
      <c r="BE129" s="356">
        <v>2</v>
      </c>
      <c r="BF129" s="518">
        <v>0.47576000000000002</v>
      </c>
      <c r="BG129" s="441" t="s">
        <v>1172</v>
      </c>
      <c r="BH129" s="442">
        <v>2.2999999999999998</v>
      </c>
      <c r="BI129" s="442">
        <v>96.6</v>
      </c>
      <c r="BJ129" s="436">
        <v>4</v>
      </c>
      <c r="BK129" s="436">
        <v>2</v>
      </c>
      <c r="BL129" s="436">
        <v>38</v>
      </c>
      <c r="BM129" s="436">
        <v>2</v>
      </c>
      <c r="BN129" s="436">
        <v>1</v>
      </c>
    </row>
    <row r="130" spans="1:66" ht="53.25" customHeight="1" x14ac:dyDescent="0.25">
      <c r="A130" s="884"/>
      <c r="B130" s="468"/>
      <c r="C130" s="514"/>
      <c r="D130" s="427"/>
      <c r="E130" s="428"/>
      <c r="F130" s="429"/>
      <c r="G130" s="429"/>
      <c r="H130" s="430"/>
      <c r="I130" s="430"/>
      <c r="J130" s="430"/>
      <c r="K130" s="431"/>
      <c r="L130" s="430"/>
      <c r="M130" s="431"/>
      <c r="N130" s="430"/>
      <c r="O130" s="432"/>
      <c r="P130" s="889" t="s">
        <v>1620</v>
      </c>
      <c r="Q130" s="889"/>
      <c r="R130" s="889"/>
      <c r="S130" s="889"/>
      <c r="T130" s="889"/>
      <c r="U130" s="889"/>
      <c r="V130" s="889"/>
      <c r="W130" s="889"/>
      <c r="X130" s="889"/>
      <c r="Y130" s="889"/>
      <c r="Z130" s="889"/>
      <c r="AA130" s="889"/>
      <c r="AB130" s="889"/>
      <c r="AC130" s="889"/>
      <c r="AD130" s="889"/>
      <c r="AE130" s="889"/>
      <c r="AF130" s="889"/>
      <c r="AG130" s="889"/>
      <c r="AH130" s="889"/>
      <c r="AI130" s="889"/>
      <c r="AJ130" s="889"/>
      <c r="AK130" s="889"/>
      <c r="AL130" s="889"/>
      <c r="AM130" s="889"/>
      <c r="AN130" s="889"/>
      <c r="AO130" s="889"/>
      <c r="AP130" s="889"/>
      <c r="AQ130" s="889"/>
      <c r="AR130" s="889"/>
      <c r="AS130" s="889"/>
      <c r="AT130" s="889"/>
      <c r="AU130" s="889"/>
      <c r="AV130" s="889"/>
      <c r="AW130" s="889"/>
      <c r="AX130" s="889"/>
      <c r="AY130" s="889"/>
      <c r="AZ130" s="889"/>
      <c r="BA130" s="889"/>
      <c r="BB130" s="889"/>
      <c r="BC130" s="889"/>
      <c r="BD130" s="889"/>
      <c r="BE130" s="890"/>
      <c r="BF130" s="537"/>
      <c r="BG130" s="441"/>
      <c r="BH130" s="442"/>
      <c r="BI130" s="442"/>
      <c r="BJ130" s="436"/>
      <c r="BK130" s="436"/>
      <c r="BL130" s="436"/>
      <c r="BM130" s="436"/>
      <c r="BN130" s="436"/>
    </row>
    <row r="131" spans="1:66" ht="15.75" x14ac:dyDescent="0.25">
      <c r="A131" s="496">
        <v>60304</v>
      </c>
      <c r="B131" s="468" t="s">
        <v>296</v>
      </c>
      <c r="C131" s="514" t="s">
        <v>296</v>
      </c>
      <c r="D131" s="427">
        <v>4</v>
      </c>
      <c r="E131" s="428">
        <v>0.11041465939088647</v>
      </c>
      <c r="F131" s="429">
        <v>2.7603664847721619E-2</v>
      </c>
      <c r="G131" s="429" t="s">
        <v>19</v>
      </c>
      <c r="H131" s="430">
        <v>1</v>
      </c>
      <c r="I131" s="430">
        <v>3</v>
      </c>
      <c r="J131" s="430">
        <v>4</v>
      </c>
      <c r="K131" s="431">
        <v>8.2810994543164859E-2</v>
      </c>
      <c r="L131" s="430">
        <v>75</v>
      </c>
      <c r="M131" s="431">
        <v>0.11041465939088647</v>
      </c>
      <c r="N131" s="430">
        <v>100</v>
      </c>
      <c r="O131" s="432">
        <v>0.11041465939088647</v>
      </c>
      <c r="P131" s="515"/>
      <c r="Q131" s="515"/>
      <c r="R131" s="515"/>
      <c r="S131" s="515"/>
      <c r="T131" s="515"/>
      <c r="U131" s="515"/>
      <c r="V131" s="515"/>
      <c r="W131" s="515"/>
      <c r="X131" s="515"/>
      <c r="Y131" s="515"/>
      <c r="Z131" s="515"/>
      <c r="AA131" s="529">
        <v>3</v>
      </c>
      <c r="AB131" s="529">
        <v>3</v>
      </c>
      <c r="AC131" s="530"/>
      <c r="AD131" s="530"/>
      <c r="AE131" s="530"/>
      <c r="AF131" s="530"/>
      <c r="AG131" s="530"/>
      <c r="AH131" s="530"/>
      <c r="AI131" s="538"/>
      <c r="AJ131" s="529">
        <v>3</v>
      </c>
      <c r="AK131" s="515"/>
      <c r="AL131" s="515"/>
      <c r="AM131" s="515"/>
      <c r="AN131" s="515"/>
      <c r="AO131" s="515"/>
      <c r="AP131" s="515"/>
      <c r="AQ131" s="532"/>
      <c r="AR131" s="517"/>
      <c r="AS131" s="515"/>
      <c r="AT131" s="515"/>
      <c r="AU131" s="515"/>
      <c r="AV131" s="515"/>
      <c r="AW131" s="515"/>
      <c r="AX131" s="515"/>
      <c r="AY131" s="515"/>
      <c r="AZ131" s="515"/>
      <c r="BA131" s="515"/>
      <c r="BB131" s="515"/>
      <c r="BC131" s="515"/>
      <c r="BD131" s="515"/>
      <c r="BE131" s="356">
        <v>2</v>
      </c>
      <c r="BF131" s="448">
        <v>0</v>
      </c>
      <c r="BG131" s="441" t="s">
        <v>263</v>
      </c>
      <c r="BH131" s="442">
        <v>85.24</v>
      </c>
      <c r="BI131" s="442">
        <v>3580.08</v>
      </c>
      <c r="BJ131" s="436">
        <v>4</v>
      </c>
      <c r="BK131" s="436">
        <v>0</v>
      </c>
      <c r="BL131" s="436">
        <v>38</v>
      </c>
      <c r="BM131" s="436">
        <v>4</v>
      </c>
      <c r="BN131" s="436">
        <v>4</v>
      </c>
    </row>
    <row r="132" spans="1:66" ht="15.75" x14ac:dyDescent="0.25">
      <c r="B132" s="506"/>
      <c r="C132" s="491"/>
      <c r="D132" s="472"/>
      <c r="E132" s="473"/>
      <c r="F132" s="429"/>
      <c r="G132" s="429" t="s">
        <v>19</v>
      </c>
      <c r="H132" s="474"/>
      <c r="I132" s="474"/>
      <c r="J132" s="474"/>
      <c r="K132" s="431"/>
      <c r="L132" s="474"/>
      <c r="M132" s="431"/>
      <c r="N132" s="474"/>
      <c r="O132" s="497"/>
      <c r="P132" s="419"/>
      <c r="Q132" s="419"/>
      <c r="R132" s="419"/>
      <c r="S132" s="419"/>
      <c r="T132" s="419"/>
      <c r="U132" s="419"/>
      <c r="V132" s="419"/>
      <c r="W132" s="419"/>
      <c r="X132" s="419"/>
      <c r="Y132" s="419"/>
      <c r="Z132" s="419"/>
      <c r="AA132" s="419"/>
      <c r="AB132" s="419"/>
      <c r="AC132" s="419"/>
      <c r="AD132" s="419"/>
      <c r="AE132" s="419"/>
      <c r="AF132" s="419"/>
      <c r="AG132" s="419"/>
      <c r="AH132" s="419"/>
      <c r="AI132" s="420"/>
      <c r="AJ132" s="421"/>
      <c r="AK132" s="419"/>
      <c r="AL132" s="419"/>
      <c r="AM132" s="419"/>
      <c r="AN132" s="419"/>
      <c r="AO132" s="419"/>
      <c r="AP132" s="419"/>
      <c r="AQ132" s="420"/>
      <c r="AR132" s="422"/>
      <c r="AS132" s="419"/>
      <c r="AT132" s="419"/>
      <c r="AU132" s="419"/>
      <c r="AV132" s="419"/>
      <c r="AW132" s="419"/>
      <c r="AX132" s="419"/>
      <c r="AY132" s="419"/>
      <c r="AZ132" s="419"/>
      <c r="BA132" s="419"/>
      <c r="BB132" s="419"/>
      <c r="BC132" s="419"/>
      <c r="BD132" s="419"/>
      <c r="BE132" s="419"/>
      <c r="BF132" s="448" t="s">
        <v>19</v>
      </c>
      <c r="BG132" s="441"/>
      <c r="BH132" s="442"/>
      <c r="BI132" s="442"/>
      <c r="BJ132" s="436"/>
      <c r="BK132" s="436"/>
      <c r="BL132" s="436" t="s">
        <v>19</v>
      </c>
      <c r="BM132" s="436" t="s">
        <v>19</v>
      </c>
      <c r="BN132" s="436" t="s">
        <v>19</v>
      </c>
    </row>
    <row r="133" spans="1:66" ht="15.75" x14ac:dyDescent="0.25">
      <c r="A133" s="489"/>
      <c r="B133" s="490"/>
      <c r="C133" s="539" t="s">
        <v>1621</v>
      </c>
      <c r="D133" s="472"/>
      <c r="E133" s="473"/>
      <c r="F133" s="429" t="s">
        <v>19</v>
      </c>
      <c r="G133" s="429" t="s">
        <v>19</v>
      </c>
      <c r="H133" s="474"/>
      <c r="I133" s="474"/>
      <c r="J133" s="474"/>
      <c r="K133" s="431" t="s">
        <v>19</v>
      </c>
      <c r="L133" s="474"/>
      <c r="M133" s="431" t="s">
        <v>19</v>
      </c>
      <c r="N133" s="474"/>
      <c r="O133" s="497" t="s">
        <v>1919</v>
      </c>
      <c r="P133" s="419"/>
      <c r="Q133" s="419"/>
      <c r="R133" s="419"/>
      <c r="S133" s="419"/>
      <c r="T133" s="419"/>
      <c r="U133" s="419"/>
      <c r="V133" s="419"/>
      <c r="W133" s="419"/>
      <c r="X133" s="419"/>
      <c r="Y133" s="419"/>
      <c r="Z133" s="419"/>
      <c r="AA133" s="419"/>
      <c r="AB133" s="419"/>
      <c r="AC133" s="419"/>
      <c r="AD133" s="419"/>
      <c r="AE133" s="419"/>
      <c r="AF133" s="419"/>
      <c r="AG133" s="419"/>
      <c r="AH133" s="419"/>
      <c r="AI133" s="420"/>
      <c r="AJ133" s="421"/>
      <c r="AK133" s="419"/>
      <c r="AL133" s="419"/>
      <c r="AM133" s="419"/>
      <c r="AN133" s="419"/>
      <c r="AO133" s="419"/>
      <c r="AP133" s="419"/>
      <c r="AQ133" s="420"/>
      <c r="AR133" s="422"/>
      <c r="AS133" s="419"/>
      <c r="AT133" s="419"/>
      <c r="AU133" s="419"/>
      <c r="AV133" s="419"/>
      <c r="AW133" s="419"/>
      <c r="AX133" s="419"/>
      <c r="AY133" s="419"/>
      <c r="AZ133" s="419"/>
      <c r="BA133" s="419"/>
      <c r="BB133" s="419"/>
      <c r="BC133" s="419"/>
      <c r="BD133" s="419"/>
      <c r="BE133" s="419"/>
      <c r="BF133" s="448" t="s">
        <v>19</v>
      </c>
      <c r="BG133" s="441"/>
      <c r="BH133" s="442"/>
      <c r="BI133" s="442"/>
      <c r="BJ133" s="436"/>
      <c r="BK133" s="436"/>
      <c r="BL133" s="436" t="s">
        <v>19</v>
      </c>
      <c r="BM133" s="436" t="s">
        <v>19</v>
      </c>
      <c r="BN133" s="436" t="s">
        <v>19</v>
      </c>
    </row>
    <row r="134" spans="1:66" ht="15.75" x14ac:dyDescent="0.25">
      <c r="A134" s="476" t="s">
        <v>1622</v>
      </c>
      <c r="B134" s="490"/>
      <c r="C134" s="493" t="s">
        <v>85</v>
      </c>
      <c r="D134" s="415"/>
      <c r="E134" s="473"/>
      <c r="F134" s="429" t="s">
        <v>19</v>
      </c>
      <c r="G134" s="429" t="s">
        <v>19</v>
      </c>
      <c r="H134" s="415"/>
      <c r="I134" s="415"/>
      <c r="J134" s="415"/>
      <c r="K134" s="431" t="s">
        <v>19</v>
      </c>
      <c r="L134" s="415"/>
      <c r="M134" s="431" t="s">
        <v>19</v>
      </c>
      <c r="N134" s="415"/>
      <c r="O134" s="467" t="s">
        <v>1919</v>
      </c>
      <c r="P134" s="419"/>
      <c r="Q134" s="419"/>
      <c r="R134" s="419"/>
      <c r="S134" s="419"/>
      <c r="T134" s="419"/>
      <c r="U134" s="419"/>
      <c r="V134" s="419"/>
      <c r="W134" s="419"/>
      <c r="X134" s="419"/>
      <c r="Y134" s="419"/>
      <c r="Z134" s="419"/>
      <c r="AA134" s="419"/>
      <c r="AB134" s="419"/>
      <c r="AC134" s="419"/>
      <c r="AD134" s="419"/>
      <c r="AE134" s="419"/>
      <c r="AF134" s="419"/>
      <c r="AG134" s="419"/>
      <c r="AH134" s="419"/>
      <c r="AI134" s="420"/>
      <c r="AJ134" s="421"/>
      <c r="AK134" s="419"/>
      <c r="AL134" s="419"/>
      <c r="AM134" s="419"/>
      <c r="AN134" s="419"/>
      <c r="AO134" s="419"/>
      <c r="AP134" s="419"/>
      <c r="AQ134" s="420"/>
      <c r="AR134" s="422"/>
      <c r="AS134" s="419"/>
      <c r="AT134" s="419"/>
      <c r="AU134" s="419"/>
      <c r="AV134" s="419"/>
      <c r="AW134" s="419"/>
      <c r="AX134" s="419"/>
      <c r="AY134" s="419"/>
      <c r="AZ134" s="419"/>
      <c r="BA134" s="419"/>
      <c r="BB134" s="419"/>
      <c r="BC134" s="419"/>
      <c r="BD134" s="419"/>
      <c r="BE134" s="419"/>
      <c r="BF134" s="448" t="s">
        <v>19</v>
      </c>
      <c r="BG134" s="441"/>
      <c r="BH134" s="442"/>
      <c r="BI134" s="442"/>
      <c r="BJ134" s="436"/>
      <c r="BK134" s="436"/>
      <c r="BL134" s="436" t="s">
        <v>19</v>
      </c>
      <c r="BM134" s="436" t="s">
        <v>19</v>
      </c>
      <c r="BN134" s="436" t="s">
        <v>19</v>
      </c>
    </row>
    <row r="135" spans="1:66" ht="30" x14ac:dyDescent="0.25">
      <c r="A135" s="492" t="s">
        <v>1623</v>
      </c>
      <c r="B135" s="540" t="s">
        <v>1621</v>
      </c>
      <c r="BF135" s="448" t="s">
        <v>19</v>
      </c>
      <c r="BG135" s="441"/>
      <c r="BH135" s="442"/>
      <c r="BI135" s="442"/>
      <c r="BJ135" s="436"/>
      <c r="BK135" s="436"/>
      <c r="BL135" s="436" t="s">
        <v>19</v>
      </c>
      <c r="BM135" s="436" t="s">
        <v>19</v>
      </c>
      <c r="BN135" s="436" t="s">
        <v>19</v>
      </c>
    </row>
    <row r="136" spans="1:66" ht="30" x14ac:dyDescent="0.25">
      <c r="A136" s="425">
        <v>20701</v>
      </c>
      <c r="B136" s="540" t="s">
        <v>1621</v>
      </c>
      <c r="BF136" s="448" t="s">
        <v>19</v>
      </c>
      <c r="BG136" s="441"/>
      <c r="BH136" s="442"/>
      <c r="BI136" s="442"/>
      <c r="BJ136" s="436"/>
      <c r="BK136" s="436"/>
      <c r="BL136" s="436" t="s">
        <v>19</v>
      </c>
      <c r="BM136" s="436" t="s">
        <v>19</v>
      </c>
      <c r="BN136" s="436" t="s">
        <v>19</v>
      </c>
    </row>
    <row r="137" spans="1:66" x14ac:dyDescent="0.25">
      <c r="A137" s="492" t="s">
        <v>1624</v>
      </c>
      <c r="B137" s="445" t="s">
        <v>85</v>
      </c>
      <c r="BF137" s="448" t="s">
        <v>19</v>
      </c>
      <c r="BG137" s="441"/>
      <c r="BH137" s="442"/>
      <c r="BI137" s="442"/>
      <c r="BJ137" s="436"/>
      <c r="BK137" s="436"/>
      <c r="BL137" s="436" t="s">
        <v>19</v>
      </c>
      <c r="BM137" s="436" t="s">
        <v>19</v>
      </c>
      <c r="BN137" s="436" t="s">
        <v>19</v>
      </c>
    </row>
    <row r="138" spans="1:66" ht="45" x14ac:dyDescent="0.25">
      <c r="A138" s="425">
        <v>20701</v>
      </c>
      <c r="B138" s="426" t="s">
        <v>252</v>
      </c>
      <c r="C138" s="544" t="s">
        <v>252</v>
      </c>
      <c r="D138" s="427">
        <v>38</v>
      </c>
      <c r="E138" s="428">
        <v>0.17419299960778195</v>
      </c>
      <c r="F138" s="429">
        <v>0.17419299960778195</v>
      </c>
      <c r="G138" s="429" t="s">
        <v>19</v>
      </c>
      <c r="H138" s="430">
        <v>38</v>
      </c>
      <c r="I138" s="430">
        <v>0</v>
      </c>
      <c r="J138" s="430">
        <v>38</v>
      </c>
      <c r="K138" s="431">
        <v>0</v>
      </c>
      <c r="L138" s="430">
        <v>0</v>
      </c>
      <c r="M138" s="431">
        <v>0.17419299960778192</v>
      </c>
      <c r="N138" s="430">
        <v>100</v>
      </c>
      <c r="O138" s="432">
        <v>0.17419299960778192</v>
      </c>
      <c r="P138" s="356">
        <v>1</v>
      </c>
      <c r="Q138" s="356">
        <v>1</v>
      </c>
      <c r="R138" s="356">
        <v>1</v>
      </c>
      <c r="S138" s="356">
        <v>1</v>
      </c>
      <c r="T138" s="356">
        <v>1</v>
      </c>
      <c r="U138" s="356">
        <v>1</v>
      </c>
      <c r="V138" s="356">
        <v>1</v>
      </c>
      <c r="W138" s="356">
        <v>1</v>
      </c>
      <c r="X138" s="356">
        <v>1</v>
      </c>
      <c r="Y138" s="356">
        <v>1</v>
      </c>
      <c r="Z138" s="356">
        <v>1</v>
      </c>
      <c r="AA138" s="515"/>
      <c r="AB138" s="515"/>
      <c r="AC138" s="356">
        <v>1</v>
      </c>
      <c r="AD138" s="356">
        <v>1</v>
      </c>
      <c r="AE138" s="356">
        <v>1</v>
      </c>
      <c r="AF138" s="356">
        <v>1</v>
      </c>
      <c r="AG138" s="356">
        <v>1</v>
      </c>
      <c r="AH138" s="356">
        <v>1</v>
      </c>
      <c r="AI138" s="356">
        <v>1</v>
      </c>
      <c r="AJ138" s="515"/>
      <c r="AK138" s="356">
        <v>1</v>
      </c>
      <c r="AL138" s="356">
        <v>1</v>
      </c>
      <c r="AM138" s="356">
        <v>1</v>
      </c>
      <c r="AN138" s="356">
        <v>1</v>
      </c>
      <c r="AO138" s="356">
        <v>1</v>
      </c>
      <c r="AP138" s="356">
        <v>1</v>
      </c>
      <c r="AQ138" s="356">
        <v>1</v>
      </c>
      <c r="AR138" s="356">
        <v>1</v>
      </c>
      <c r="AS138" s="356">
        <v>1</v>
      </c>
      <c r="AT138" s="356">
        <v>1</v>
      </c>
      <c r="AU138" s="356">
        <v>1</v>
      </c>
      <c r="AV138" s="356">
        <v>1</v>
      </c>
      <c r="AW138" s="356">
        <v>1</v>
      </c>
      <c r="AX138" s="356">
        <v>1</v>
      </c>
      <c r="AY138" s="356">
        <v>1</v>
      </c>
      <c r="AZ138" s="356">
        <v>1</v>
      </c>
      <c r="BA138" s="356">
        <v>1</v>
      </c>
      <c r="BB138" s="356">
        <v>1</v>
      </c>
      <c r="BC138" s="356">
        <v>1</v>
      </c>
      <c r="BD138" s="356">
        <v>1</v>
      </c>
      <c r="BE138" s="515"/>
      <c r="BF138" s="448">
        <v>0</v>
      </c>
      <c r="BG138" s="441" t="s">
        <v>37</v>
      </c>
      <c r="BH138" s="442">
        <v>47.43</v>
      </c>
      <c r="BI138" s="442">
        <v>1802.34</v>
      </c>
      <c r="BJ138" s="436">
        <v>38</v>
      </c>
      <c r="BK138" s="436">
        <v>0</v>
      </c>
      <c r="BL138" s="436">
        <v>4</v>
      </c>
      <c r="BM138" s="436">
        <v>38</v>
      </c>
      <c r="BN138" s="436">
        <v>38</v>
      </c>
    </row>
    <row r="139" spans="1:66" x14ac:dyDescent="0.25">
      <c r="A139" s="479" t="s">
        <v>1624</v>
      </c>
      <c r="B139" s="445" t="s">
        <v>1241</v>
      </c>
      <c r="C139" s="493" t="s">
        <v>1241</v>
      </c>
      <c r="D139" s="415"/>
      <c r="E139" s="473"/>
      <c r="F139" s="429" t="s">
        <v>19</v>
      </c>
      <c r="G139" s="429" t="s">
        <v>19</v>
      </c>
      <c r="H139" s="415"/>
      <c r="I139" s="415"/>
      <c r="J139" s="415"/>
      <c r="K139" s="431" t="s">
        <v>19</v>
      </c>
      <c r="L139" s="415"/>
      <c r="M139" s="431" t="s">
        <v>19</v>
      </c>
      <c r="N139" s="415"/>
      <c r="O139" s="467" t="s">
        <v>1919</v>
      </c>
      <c r="P139" s="419"/>
      <c r="Q139" s="419"/>
      <c r="R139" s="419"/>
      <c r="S139" s="419"/>
      <c r="T139" s="419"/>
      <c r="U139" s="419"/>
      <c r="V139" s="419"/>
      <c r="W139" s="419"/>
      <c r="X139" s="419"/>
      <c r="Y139" s="419"/>
      <c r="Z139" s="419"/>
      <c r="AA139" s="419"/>
      <c r="AB139" s="419"/>
      <c r="AC139" s="419"/>
      <c r="AD139" s="419"/>
      <c r="AE139" s="419"/>
      <c r="AF139" s="419"/>
      <c r="AG139" s="419"/>
      <c r="AH139" s="419"/>
      <c r="AI139" s="420"/>
      <c r="AJ139" s="421"/>
      <c r="AK139" s="419"/>
      <c r="AL139" s="419"/>
      <c r="AM139" s="419"/>
      <c r="AN139" s="419"/>
      <c r="AO139" s="419"/>
      <c r="AP139" s="419"/>
      <c r="AQ139" s="420"/>
      <c r="AR139" s="422"/>
      <c r="AS139" s="419"/>
      <c r="AT139" s="419"/>
      <c r="AU139" s="419"/>
      <c r="AV139" s="419"/>
      <c r="AW139" s="419"/>
      <c r="AX139" s="419"/>
      <c r="AY139" s="419"/>
      <c r="AZ139" s="419"/>
      <c r="BA139" s="419"/>
      <c r="BB139" s="419"/>
      <c r="BC139" s="419"/>
      <c r="BD139" s="419"/>
      <c r="BE139" s="419"/>
      <c r="BF139" s="448" t="s">
        <v>19</v>
      </c>
      <c r="BG139" s="441"/>
      <c r="BH139" s="442"/>
      <c r="BI139" s="442"/>
      <c r="BJ139" s="436">
        <v>0</v>
      </c>
      <c r="BK139" s="436" t="s">
        <v>19</v>
      </c>
      <c r="BL139" s="436" t="s">
        <v>19</v>
      </c>
      <c r="BM139" s="436" t="s">
        <v>19</v>
      </c>
      <c r="BN139" s="436" t="s">
        <v>19</v>
      </c>
    </row>
    <row r="140" spans="1:66" ht="30" x14ac:dyDescent="0.25">
      <c r="A140" s="545">
        <v>30105</v>
      </c>
      <c r="B140" s="451" t="s">
        <v>40</v>
      </c>
      <c r="C140" s="546" t="s">
        <v>40</v>
      </c>
      <c r="D140" s="427">
        <v>38</v>
      </c>
      <c r="E140" s="428">
        <v>0.19885865494314914</v>
      </c>
      <c r="F140" s="429">
        <v>4.1864979988031396E-2</v>
      </c>
      <c r="G140" s="429" t="s">
        <v>19</v>
      </c>
      <c r="H140" s="430">
        <v>8</v>
      </c>
      <c r="I140" s="430">
        <v>4</v>
      </c>
      <c r="J140" s="430">
        <v>12</v>
      </c>
      <c r="K140" s="431">
        <v>2.0939816365513605E-2</v>
      </c>
      <c r="L140" s="430">
        <v>10.53</v>
      </c>
      <c r="M140" s="431">
        <v>6.279956323104649E-2</v>
      </c>
      <c r="N140" s="430">
        <v>31.58</v>
      </c>
      <c r="O140" s="432">
        <v>6.279956323104649E-2</v>
      </c>
      <c r="P140" s="356">
        <v>1</v>
      </c>
      <c r="Q140" s="356">
        <v>1</v>
      </c>
      <c r="R140" s="356">
        <v>1</v>
      </c>
      <c r="S140" s="356">
        <v>1</v>
      </c>
      <c r="T140" s="356">
        <v>2</v>
      </c>
      <c r="U140" s="356">
        <v>2</v>
      </c>
      <c r="V140" s="356">
        <v>2</v>
      </c>
      <c r="W140" s="356">
        <v>2</v>
      </c>
      <c r="X140" s="356">
        <v>3</v>
      </c>
      <c r="Y140" s="356">
        <v>3</v>
      </c>
      <c r="Z140" s="356">
        <v>3</v>
      </c>
      <c r="AA140" s="515"/>
      <c r="AB140" s="515"/>
      <c r="AC140" s="356">
        <v>3</v>
      </c>
      <c r="AD140" s="356"/>
      <c r="AE140" s="356"/>
      <c r="AF140" s="356"/>
      <c r="AG140" s="356"/>
      <c r="AH140" s="356"/>
      <c r="AI140" s="453"/>
      <c r="AJ140" s="516"/>
      <c r="AK140" s="356"/>
      <c r="AL140" s="356"/>
      <c r="AM140" s="356"/>
      <c r="AN140" s="356"/>
      <c r="AO140" s="356"/>
      <c r="AP140" s="356"/>
      <c r="AQ140" s="453"/>
      <c r="AR140" s="455"/>
      <c r="AS140" s="356"/>
      <c r="AT140" s="356"/>
      <c r="AU140" s="356"/>
      <c r="AV140" s="356"/>
      <c r="AW140" s="356"/>
      <c r="AX140" s="356"/>
      <c r="AY140" s="356"/>
      <c r="AZ140" s="356"/>
      <c r="BA140" s="356"/>
      <c r="BB140" s="356"/>
      <c r="BC140" s="356"/>
      <c r="BD140" s="356"/>
      <c r="BE140" s="515"/>
      <c r="BF140" s="448">
        <v>86.32</v>
      </c>
      <c r="BG140" s="441" t="s">
        <v>29</v>
      </c>
      <c r="BH140" s="442">
        <v>3.32</v>
      </c>
      <c r="BI140" s="442">
        <v>126.16</v>
      </c>
      <c r="BJ140" s="436">
        <v>12</v>
      </c>
      <c r="BK140" s="436">
        <v>0</v>
      </c>
      <c r="BL140" s="436">
        <v>30</v>
      </c>
      <c r="BM140" s="436">
        <v>12</v>
      </c>
      <c r="BN140" s="436">
        <v>38</v>
      </c>
    </row>
    <row r="141" spans="1:66" x14ac:dyDescent="0.25">
      <c r="A141" s="545" t="s">
        <v>1625</v>
      </c>
      <c r="B141" s="547" t="s">
        <v>1626</v>
      </c>
      <c r="C141" s="548" t="s">
        <v>1626</v>
      </c>
      <c r="D141" s="472"/>
      <c r="E141" s="473"/>
      <c r="F141" s="429" t="s">
        <v>19</v>
      </c>
      <c r="G141" s="429" t="s">
        <v>19</v>
      </c>
      <c r="H141" s="474"/>
      <c r="I141" s="474"/>
      <c r="J141" s="474"/>
      <c r="K141" s="431" t="s">
        <v>19</v>
      </c>
      <c r="L141" s="474"/>
      <c r="M141" s="431" t="s">
        <v>19</v>
      </c>
      <c r="N141" s="474"/>
      <c r="O141" s="497" t="s">
        <v>1919</v>
      </c>
      <c r="P141" s="419"/>
      <c r="Q141" s="419"/>
      <c r="R141" s="419"/>
      <c r="S141" s="419"/>
      <c r="T141" s="419"/>
      <c r="U141" s="419"/>
      <c r="V141" s="419"/>
      <c r="W141" s="419"/>
      <c r="X141" s="419"/>
      <c r="Y141" s="419"/>
      <c r="Z141" s="419"/>
      <c r="AA141" s="419"/>
      <c r="AB141" s="419"/>
      <c r="AC141" s="419"/>
      <c r="AD141" s="419"/>
      <c r="AE141" s="419"/>
      <c r="AF141" s="419"/>
      <c r="AG141" s="419"/>
      <c r="AH141" s="419"/>
      <c r="AI141" s="420"/>
      <c r="AJ141" s="421"/>
      <c r="AK141" s="419"/>
      <c r="AL141" s="419"/>
      <c r="AM141" s="419"/>
      <c r="AN141" s="419"/>
      <c r="AO141" s="419"/>
      <c r="AP141" s="419"/>
      <c r="AQ141" s="420"/>
      <c r="AR141" s="422"/>
      <c r="AS141" s="419"/>
      <c r="AT141" s="419"/>
      <c r="AU141" s="419"/>
      <c r="AV141" s="419"/>
      <c r="AW141" s="419"/>
      <c r="AX141" s="419"/>
      <c r="AY141" s="419"/>
      <c r="AZ141" s="419"/>
      <c r="BA141" s="419"/>
      <c r="BB141" s="419"/>
      <c r="BC141" s="419"/>
      <c r="BD141" s="419"/>
      <c r="BE141" s="419"/>
      <c r="BF141" s="448" t="s">
        <v>19</v>
      </c>
      <c r="BG141" s="441"/>
      <c r="BH141" s="442"/>
      <c r="BI141" s="442"/>
      <c r="BJ141" s="436">
        <v>0</v>
      </c>
      <c r="BK141" s="436" t="s">
        <v>19</v>
      </c>
      <c r="BL141" s="436" t="s">
        <v>19</v>
      </c>
      <c r="BM141" s="436" t="s">
        <v>19</v>
      </c>
      <c r="BN141" s="436" t="s">
        <v>19</v>
      </c>
    </row>
    <row r="142" spans="1:66" x14ac:dyDescent="0.25">
      <c r="A142" s="425" t="s">
        <v>1627</v>
      </c>
      <c r="B142" s="495" t="s">
        <v>629</v>
      </c>
      <c r="C142" s="480" t="s">
        <v>629</v>
      </c>
      <c r="D142" s="472"/>
      <c r="E142" s="473"/>
      <c r="F142" s="429" t="s">
        <v>19</v>
      </c>
      <c r="G142" s="429" t="s">
        <v>19</v>
      </c>
      <c r="H142" s="474"/>
      <c r="I142" s="474"/>
      <c r="J142" s="474"/>
      <c r="K142" s="431" t="s">
        <v>19</v>
      </c>
      <c r="L142" s="474"/>
      <c r="M142" s="431" t="s">
        <v>19</v>
      </c>
      <c r="N142" s="474"/>
      <c r="O142" s="497" t="s">
        <v>1919</v>
      </c>
      <c r="P142" s="419"/>
      <c r="Q142" s="419"/>
      <c r="R142" s="419"/>
      <c r="S142" s="419"/>
      <c r="T142" s="419"/>
      <c r="U142" s="419"/>
      <c r="V142" s="419"/>
      <c r="W142" s="419"/>
      <c r="X142" s="419"/>
      <c r="Y142" s="419"/>
      <c r="Z142" s="419"/>
      <c r="AA142" s="419"/>
      <c r="AB142" s="419"/>
      <c r="AC142" s="419"/>
      <c r="AD142" s="419"/>
      <c r="AE142" s="419"/>
      <c r="AF142" s="419"/>
      <c r="AG142" s="419"/>
      <c r="AH142" s="419"/>
      <c r="AI142" s="420"/>
      <c r="AJ142" s="421"/>
      <c r="AK142" s="419"/>
      <c r="AL142" s="419"/>
      <c r="AM142" s="419"/>
      <c r="AN142" s="419"/>
      <c r="AO142" s="419"/>
      <c r="AP142" s="419"/>
      <c r="AQ142" s="420"/>
      <c r="AR142" s="422"/>
      <c r="AS142" s="419"/>
      <c r="AT142" s="419"/>
      <c r="AU142" s="419"/>
      <c r="AV142" s="419"/>
      <c r="AW142" s="419"/>
      <c r="AX142" s="419"/>
      <c r="AY142" s="419"/>
      <c r="AZ142" s="419"/>
      <c r="BA142" s="419"/>
      <c r="BB142" s="419"/>
      <c r="BC142" s="419"/>
      <c r="BD142" s="419"/>
      <c r="BE142" s="419"/>
      <c r="BF142" s="448" t="s">
        <v>19</v>
      </c>
      <c r="BG142" s="441"/>
      <c r="BH142" s="442"/>
      <c r="BI142" s="442"/>
      <c r="BJ142" s="436">
        <v>0</v>
      </c>
      <c r="BK142" s="436" t="s">
        <v>19</v>
      </c>
      <c r="BL142" s="436" t="s">
        <v>19</v>
      </c>
      <c r="BM142" s="436" t="s">
        <v>19</v>
      </c>
      <c r="BN142" s="436" t="s">
        <v>19</v>
      </c>
    </row>
    <row r="143" spans="1:66" x14ac:dyDescent="0.25">
      <c r="A143" s="425" t="s">
        <v>1628</v>
      </c>
      <c r="B143" s="495" t="s">
        <v>1629</v>
      </c>
      <c r="C143" s="480" t="s">
        <v>1629</v>
      </c>
      <c r="D143" s="415"/>
      <c r="E143" s="473"/>
      <c r="F143" s="429" t="s">
        <v>19</v>
      </c>
      <c r="G143" s="429" t="s">
        <v>19</v>
      </c>
      <c r="H143" s="415"/>
      <c r="I143" s="415"/>
      <c r="J143" s="415"/>
      <c r="K143" s="431" t="s">
        <v>19</v>
      </c>
      <c r="L143" s="415"/>
      <c r="M143" s="431" t="s">
        <v>19</v>
      </c>
      <c r="N143" s="415"/>
      <c r="O143" s="467" t="s">
        <v>1919</v>
      </c>
      <c r="P143" s="419"/>
      <c r="Q143" s="419"/>
      <c r="R143" s="419"/>
      <c r="S143" s="419"/>
      <c r="T143" s="419"/>
      <c r="U143" s="419"/>
      <c r="V143" s="419"/>
      <c r="W143" s="419"/>
      <c r="X143" s="419"/>
      <c r="Y143" s="419"/>
      <c r="Z143" s="419"/>
      <c r="AA143" s="419"/>
      <c r="AB143" s="419"/>
      <c r="AC143" s="419"/>
      <c r="AD143" s="419"/>
      <c r="AE143" s="419"/>
      <c r="AF143" s="419"/>
      <c r="AG143" s="419"/>
      <c r="AH143" s="419"/>
      <c r="AI143" s="420"/>
      <c r="AJ143" s="421"/>
      <c r="AK143" s="419"/>
      <c r="AL143" s="419"/>
      <c r="AM143" s="419"/>
      <c r="AN143" s="419"/>
      <c r="AO143" s="419"/>
      <c r="AP143" s="419"/>
      <c r="AQ143" s="420"/>
      <c r="AR143" s="422"/>
      <c r="AS143" s="419"/>
      <c r="AT143" s="419"/>
      <c r="AU143" s="419"/>
      <c r="AV143" s="419"/>
      <c r="AW143" s="419"/>
      <c r="AX143" s="419"/>
      <c r="AY143" s="419"/>
      <c r="AZ143" s="419"/>
      <c r="BA143" s="419"/>
      <c r="BB143" s="419"/>
      <c r="BC143" s="419"/>
      <c r="BD143" s="419"/>
      <c r="BE143" s="419"/>
      <c r="BF143" s="448" t="s">
        <v>19</v>
      </c>
      <c r="BG143" s="441"/>
      <c r="BH143" s="442"/>
      <c r="BI143" s="442"/>
      <c r="BJ143" s="436">
        <v>0</v>
      </c>
      <c r="BK143" s="436" t="s">
        <v>19</v>
      </c>
      <c r="BL143" s="436" t="s">
        <v>19</v>
      </c>
      <c r="BM143" s="436" t="s">
        <v>19</v>
      </c>
      <c r="BN143" s="436" t="s">
        <v>19</v>
      </c>
    </row>
    <row r="144" spans="1:66" ht="45" x14ac:dyDescent="0.25">
      <c r="A144" s="425">
        <v>91940</v>
      </c>
      <c r="B144" s="468" t="s">
        <v>1630</v>
      </c>
      <c r="C144" s="514" t="s">
        <v>1630</v>
      </c>
      <c r="D144" s="427">
        <v>38</v>
      </c>
      <c r="E144" s="428">
        <v>0.25356778025198123</v>
      </c>
      <c r="F144" s="429">
        <v>0</v>
      </c>
      <c r="G144" s="429" t="s">
        <v>19</v>
      </c>
      <c r="H144" s="430">
        <v>0</v>
      </c>
      <c r="I144" s="430">
        <v>0</v>
      </c>
      <c r="J144" s="430">
        <v>0</v>
      </c>
      <c r="K144" s="431">
        <v>0</v>
      </c>
      <c r="L144" s="430">
        <v>0</v>
      </c>
      <c r="M144" s="431">
        <v>0</v>
      </c>
      <c r="N144" s="430">
        <v>0</v>
      </c>
      <c r="O144" s="432">
        <v>0</v>
      </c>
      <c r="P144" s="356"/>
      <c r="Q144" s="356"/>
      <c r="R144" s="356"/>
      <c r="S144" s="356"/>
      <c r="T144" s="356"/>
      <c r="U144" s="356"/>
      <c r="V144" s="356"/>
      <c r="W144" s="356"/>
      <c r="X144" s="356"/>
      <c r="Y144" s="356"/>
      <c r="Z144" s="356"/>
      <c r="AA144" s="515"/>
      <c r="AB144" s="515"/>
      <c r="AC144" s="356"/>
      <c r="AD144" s="356"/>
      <c r="AE144" s="356"/>
      <c r="AF144" s="356"/>
      <c r="AG144" s="356"/>
      <c r="AH144" s="356"/>
      <c r="AI144" s="453"/>
      <c r="AJ144" s="516"/>
      <c r="AK144" s="356" t="s">
        <v>1505</v>
      </c>
      <c r="AL144" s="356" t="s">
        <v>1505</v>
      </c>
      <c r="AM144" s="356" t="s">
        <v>1505</v>
      </c>
      <c r="AN144" s="356" t="s">
        <v>1505</v>
      </c>
      <c r="AO144" s="356" t="s">
        <v>1505</v>
      </c>
      <c r="AP144" s="356" t="s">
        <v>1505</v>
      </c>
      <c r="AQ144" s="356" t="s">
        <v>1505</v>
      </c>
      <c r="AR144" s="356" t="s">
        <v>1505</v>
      </c>
      <c r="AS144" s="356" t="s">
        <v>1505</v>
      </c>
      <c r="AT144" s="356" t="s">
        <v>1505</v>
      </c>
      <c r="AU144" s="356" t="s">
        <v>1505</v>
      </c>
      <c r="AV144" s="356" t="s">
        <v>1505</v>
      </c>
      <c r="AW144" s="356" t="s">
        <v>1505</v>
      </c>
      <c r="AX144" s="356" t="s">
        <v>1505</v>
      </c>
      <c r="AY144" s="356" t="s">
        <v>1505</v>
      </c>
      <c r="AZ144" s="356" t="s">
        <v>1505</v>
      </c>
      <c r="BA144" s="356" t="s">
        <v>1505</v>
      </c>
      <c r="BB144" s="356" t="s">
        <v>1505</v>
      </c>
      <c r="BC144" s="356" t="s">
        <v>1505</v>
      </c>
      <c r="BD144" s="356" t="s">
        <v>1505</v>
      </c>
      <c r="BE144" s="515"/>
      <c r="BF144" s="586">
        <v>836</v>
      </c>
      <c r="BG144" s="441" t="s">
        <v>103</v>
      </c>
      <c r="BH144" s="442">
        <v>22</v>
      </c>
      <c r="BI144" s="442">
        <v>836</v>
      </c>
      <c r="BJ144" s="436">
        <v>20</v>
      </c>
      <c r="BK144" s="436">
        <v>20</v>
      </c>
      <c r="BL144" s="436">
        <v>22</v>
      </c>
      <c r="BM144" s="436">
        <v>0</v>
      </c>
      <c r="BN144" s="436">
        <v>38</v>
      </c>
    </row>
    <row r="145" spans="1:66" ht="45" x14ac:dyDescent="0.25">
      <c r="A145" s="437"/>
      <c r="B145" s="468"/>
      <c r="C145" s="501" t="s">
        <v>1631</v>
      </c>
      <c r="D145" s="427"/>
      <c r="E145" s="428"/>
      <c r="F145" s="429"/>
      <c r="G145" s="429"/>
      <c r="H145" s="430"/>
      <c r="I145" s="430"/>
      <c r="J145" s="430"/>
      <c r="K145" s="431"/>
      <c r="L145" s="430"/>
      <c r="M145" s="431"/>
      <c r="N145" s="430"/>
      <c r="O145" s="432"/>
      <c r="P145" s="356"/>
      <c r="Q145" s="356"/>
      <c r="R145" s="356"/>
      <c r="S145" s="356"/>
      <c r="T145" s="356"/>
      <c r="U145" s="356"/>
      <c r="V145" s="356"/>
      <c r="W145" s="356"/>
      <c r="X145" s="356"/>
      <c r="Y145" s="356"/>
      <c r="Z145" s="356"/>
      <c r="AA145" s="515"/>
      <c r="AB145" s="515"/>
      <c r="AC145" s="356"/>
      <c r="AD145" s="356"/>
      <c r="AE145" s="356"/>
      <c r="AF145" s="356"/>
      <c r="AG145" s="356"/>
      <c r="AH145" s="356"/>
      <c r="AI145" s="453"/>
      <c r="AJ145" s="516"/>
      <c r="AK145" s="356"/>
      <c r="AL145" s="356"/>
      <c r="AM145" s="356"/>
      <c r="AN145" s="356"/>
      <c r="AO145" s="356"/>
      <c r="AP145" s="356"/>
      <c r="AQ145" s="356"/>
      <c r="AR145" s="356"/>
      <c r="AS145" s="356"/>
      <c r="AT145" s="356"/>
      <c r="AU145" s="356"/>
      <c r="AV145" s="356"/>
      <c r="AW145" s="356"/>
      <c r="AX145" s="356"/>
      <c r="AY145" s="356"/>
      <c r="AZ145" s="356"/>
      <c r="BA145" s="356"/>
      <c r="BB145" s="356"/>
      <c r="BC145" s="356"/>
      <c r="BD145" s="356"/>
      <c r="BE145" s="515"/>
      <c r="BF145" s="586">
        <v>836</v>
      </c>
      <c r="BG145" s="441"/>
      <c r="BH145" s="442"/>
      <c r="BI145" s="442"/>
      <c r="BJ145" s="436"/>
      <c r="BK145" s="436"/>
      <c r="BL145" s="436"/>
      <c r="BM145" s="436"/>
      <c r="BN145" s="436"/>
    </row>
    <row r="146" spans="1:66" ht="45" x14ac:dyDescent="0.25">
      <c r="A146" s="425">
        <v>91943</v>
      </c>
      <c r="B146" s="468" t="s">
        <v>1632</v>
      </c>
      <c r="C146" s="514" t="s">
        <v>1632</v>
      </c>
      <c r="D146" s="427">
        <v>38</v>
      </c>
      <c r="E146" s="428">
        <v>1.491740630036708E-2</v>
      </c>
      <c r="F146" s="429">
        <v>0</v>
      </c>
      <c r="G146" s="429" t="s">
        <v>19</v>
      </c>
      <c r="H146" s="430">
        <v>0</v>
      </c>
      <c r="I146" s="430">
        <v>0</v>
      </c>
      <c r="J146" s="430">
        <v>0</v>
      </c>
      <c r="K146" s="431">
        <v>0</v>
      </c>
      <c r="L146" s="430">
        <v>0</v>
      </c>
      <c r="M146" s="431">
        <v>0</v>
      </c>
      <c r="N146" s="430">
        <v>0</v>
      </c>
      <c r="O146" s="549">
        <v>0</v>
      </c>
      <c r="P146" s="356"/>
      <c r="Q146" s="356"/>
      <c r="R146" s="356"/>
      <c r="S146" s="356"/>
      <c r="T146" s="356"/>
      <c r="U146" s="356"/>
      <c r="V146" s="356"/>
      <c r="W146" s="356"/>
      <c r="X146" s="356"/>
      <c r="Y146" s="356"/>
      <c r="Z146" s="356"/>
      <c r="AA146" s="515"/>
      <c r="AB146" s="515"/>
      <c r="AC146" s="356"/>
      <c r="AD146" s="356"/>
      <c r="AE146" s="356"/>
      <c r="AF146" s="356"/>
      <c r="AG146" s="356"/>
      <c r="AH146" s="356"/>
      <c r="AI146" s="453"/>
      <c r="AJ146" s="516"/>
      <c r="AK146" s="356" t="s">
        <v>1505</v>
      </c>
      <c r="AL146" s="356" t="s">
        <v>1505</v>
      </c>
      <c r="AM146" s="356" t="s">
        <v>1505</v>
      </c>
      <c r="AN146" s="356" t="s">
        <v>1505</v>
      </c>
      <c r="AO146" s="356" t="s">
        <v>1505</v>
      </c>
      <c r="AP146" s="356" t="s">
        <v>1505</v>
      </c>
      <c r="AQ146" s="356" t="s">
        <v>1505</v>
      </c>
      <c r="AR146" s="356" t="s">
        <v>1505</v>
      </c>
      <c r="AS146" s="356" t="s">
        <v>1505</v>
      </c>
      <c r="AT146" s="356" t="s">
        <v>1505</v>
      </c>
      <c r="AU146" s="356" t="s">
        <v>1505</v>
      </c>
      <c r="AV146" s="356" t="s">
        <v>1505</v>
      </c>
      <c r="AW146" s="356" t="s">
        <v>1505</v>
      </c>
      <c r="AX146" s="356" t="s">
        <v>1505</v>
      </c>
      <c r="AY146" s="356" t="s">
        <v>1505</v>
      </c>
      <c r="AZ146" s="356" t="s">
        <v>1505</v>
      </c>
      <c r="BA146" s="356" t="s">
        <v>1505</v>
      </c>
      <c r="BB146" s="356" t="s">
        <v>1505</v>
      </c>
      <c r="BC146" s="356" t="s">
        <v>1505</v>
      </c>
      <c r="BD146" s="356" t="s">
        <v>1505</v>
      </c>
      <c r="BE146" s="515"/>
      <c r="BF146" s="586">
        <v>38</v>
      </c>
      <c r="BG146" s="441" t="s">
        <v>103</v>
      </c>
      <c r="BH146" s="442">
        <v>1</v>
      </c>
      <c r="BI146" s="442">
        <v>38</v>
      </c>
      <c r="BJ146" s="436">
        <v>20</v>
      </c>
      <c r="BK146" s="436">
        <v>20</v>
      </c>
      <c r="BL146" s="436">
        <v>22</v>
      </c>
      <c r="BM146" s="436">
        <v>0</v>
      </c>
      <c r="BN146" s="436">
        <v>38</v>
      </c>
    </row>
    <row r="147" spans="1:66" ht="45" x14ac:dyDescent="0.25">
      <c r="A147" s="437"/>
      <c r="B147" s="468"/>
      <c r="C147" s="501" t="s">
        <v>1633</v>
      </c>
      <c r="D147" s="427"/>
      <c r="E147" s="428"/>
      <c r="F147" s="429"/>
      <c r="G147" s="429"/>
      <c r="H147" s="430"/>
      <c r="I147" s="430"/>
      <c r="J147" s="430"/>
      <c r="K147" s="431"/>
      <c r="L147" s="430"/>
      <c r="M147" s="431"/>
      <c r="N147" s="430"/>
      <c r="O147" s="549"/>
      <c r="P147" s="356"/>
      <c r="Q147" s="356"/>
      <c r="R147" s="356"/>
      <c r="S147" s="356"/>
      <c r="T147" s="356"/>
      <c r="U147" s="356"/>
      <c r="V147" s="356"/>
      <c r="W147" s="356"/>
      <c r="X147" s="356"/>
      <c r="Y147" s="356"/>
      <c r="Z147" s="356"/>
      <c r="AA147" s="515"/>
      <c r="AB147" s="515"/>
      <c r="AC147" s="356"/>
      <c r="AD147" s="356"/>
      <c r="AE147" s="356"/>
      <c r="AF147" s="356"/>
      <c r="AG147" s="356"/>
      <c r="AH147" s="356"/>
      <c r="AI147" s="453"/>
      <c r="AJ147" s="516"/>
      <c r="AK147" s="356"/>
      <c r="AL147" s="356"/>
      <c r="AM147" s="356"/>
      <c r="AN147" s="356"/>
      <c r="AO147" s="356"/>
      <c r="AP147" s="356"/>
      <c r="AQ147" s="482"/>
      <c r="AR147" s="455"/>
      <c r="AS147" s="356"/>
      <c r="AT147" s="356"/>
      <c r="AU147" s="356"/>
      <c r="AV147" s="356"/>
      <c r="AW147" s="356"/>
      <c r="AX147" s="356"/>
      <c r="AY147" s="356"/>
      <c r="AZ147" s="356"/>
      <c r="BA147" s="356"/>
      <c r="BB147" s="356"/>
      <c r="BC147" s="356"/>
      <c r="BD147" s="356"/>
      <c r="BE147" s="515"/>
      <c r="BF147" s="586">
        <v>38</v>
      </c>
      <c r="BG147" s="441"/>
      <c r="BH147" s="442"/>
      <c r="BI147" s="442"/>
      <c r="BJ147" s="436"/>
      <c r="BK147" s="436"/>
      <c r="BL147" s="436"/>
      <c r="BM147" s="436"/>
      <c r="BN147" s="436"/>
    </row>
    <row r="148" spans="1:66" ht="45" x14ac:dyDescent="0.25">
      <c r="A148" s="494">
        <v>91166</v>
      </c>
      <c r="B148" s="468" t="s">
        <v>1634</v>
      </c>
      <c r="C148" s="550" t="s">
        <v>1634</v>
      </c>
      <c r="D148" s="427">
        <v>38</v>
      </c>
      <c r="E148" s="428">
        <v>0.22407767122684827</v>
      </c>
      <c r="F148" s="429">
        <v>0</v>
      </c>
      <c r="G148" s="429" t="s">
        <v>19</v>
      </c>
      <c r="H148" s="430">
        <v>0</v>
      </c>
      <c r="I148" s="430">
        <v>0</v>
      </c>
      <c r="J148" s="430">
        <v>0</v>
      </c>
      <c r="K148" s="431">
        <v>0</v>
      </c>
      <c r="L148" s="430">
        <v>0</v>
      </c>
      <c r="M148" s="431">
        <v>0</v>
      </c>
      <c r="N148" s="430">
        <v>0</v>
      </c>
      <c r="O148" s="549">
        <v>0</v>
      </c>
      <c r="P148" s="356"/>
      <c r="Q148" s="356"/>
      <c r="R148" s="356"/>
      <c r="S148" s="356"/>
      <c r="T148" s="356"/>
      <c r="U148" s="356"/>
      <c r="V148" s="356"/>
      <c r="W148" s="356"/>
      <c r="X148" s="356"/>
      <c r="Y148" s="356"/>
      <c r="Z148" s="356"/>
      <c r="AA148" s="515"/>
      <c r="AB148" s="515"/>
      <c r="AC148" s="356"/>
      <c r="AD148" s="356"/>
      <c r="AE148" s="356"/>
      <c r="AF148" s="356"/>
      <c r="AG148" s="356"/>
      <c r="AH148" s="356"/>
      <c r="AI148" s="453"/>
      <c r="AJ148" s="516"/>
      <c r="AK148" s="356"/>
      <c r="AL148" s="356"/>
      <c r="AM148" s="356"/>
      <c r="AN148" s="356"/>
      <c r="AO148" s="356"/>
      <c r="AP148" s="356"/>
      <c r="AQ148" s="453"/>
      <c r="AR148" s="455"/>
      <c r="AS148" s="356"/>
      <c r="AT148" s="356"/>
      <c r="AU148" s="356"/>
      <c r="AV148" s="356"/>
      <c r="AW148" s="356"/>
      <c r="AX148" s="356"/>
      <c r="AY148" s="356"/>
      <c r="AZ148" s="356"/>
      <c r="BA148" s="356"/>
      <c r="BB148" s="356"/>
      <c r="BC148" s="356"/>
      <c r="BD148" s="356"/>
      <c r="BE148" s="515"/>
      <c r="BF148" s="586">
        <v>2660</v>
      </c>
      <c r="BG148" s="441" t="s">
        <v>103</v>
      </c>
      <c r="BH148" s="442">
        <v>70</v>
      </c>
      <c r="BI148" s="442">
        <v>2660</v>
      </c>
      <c r="BJ148" s="436">
        <v>0</v>
      </c>
      <c r="BK148" s="436">
        <v>0</v>
      </c>
      <c r="BL148" s="436">
        <v>42</v>
      </c>
      <c r="BM148" s="436">
        <v>0</v>
      </c>
      <c r="BN148" s="436">
        <v>38</v>
      </c>
    </row>
    <row r="149" spans="1:66" ht="30" x14ac:dyDescent="0.25">
      <c r="A149" s="425">
        <v>91936</v>
      </c>
      <c r="B149" s="468" t="s">
        <v>1635</v>
      </c>
      <c r="C149" s="550" t="s">
        <v>1635</v>
      </c>
      <c r="D149" s="427">
        <v>38</v>
      </c>
      <c r="E149" s="428">
        <v>0.10328799275782576</v>
      </c>
      <c r="F149" s="429">
        <v>0</v>
      </c>
      <c r="G149" s="429" t="s">
        <v>19</v>
      </c>
      <c r="H149" s="430">
        <v>0</v>
      </c>
      <c r="I149" s="430">
        <v>0</v>
      </c>
      <c r="J149" s="430">
        <v>0</v>
      </c>
      <c r="K149" s="431">
        <v>0</v>
      </c>
      <c r="L149" s="430">
        <v>0</v>
      </c>
      <c r="M149" s="431">
        <v>0</v>
      </c>
      <c r="N149" s="430">
        <v>0</v>
      </c>
      <c r="O149" s="549">
        <v>0</v>
      </c>
      <c r="P149" s="356"/>
      <c r="Q149" s="356"/>
      <c r="R149" s="356"/>
      <c r="S149" s="356"/>
      <c r="T149" s="356"/>
      <c r="U149" s="356"/>
      <c r="V149" s="356"/>
      <c r="W149" s="356"/>
      <c r="X149" s="356"/>
      <c r="Y149" s="356"/>
      <c r="Z149" s="356"/>
      <c r="AA149" s="515"/>
      <c r="AB149" s="515"/>
      <c r="AC149" s="356"/>
      <c r="AD149" s="356"/>
      <c r="AE149" s="356"/>
      <c r="AF149" s="356"/>
      <c r="AG149" s="356"/>
      <c r="AH149" s="356"/>
      <c r="AI149" s="453"/>
      <c r="AJ149" s="516"/>
      <c r="AK149" s="356"/>
      <c r="AL149" s="356"/>
      <c r="AM149" s="356"/>
      <c r="AN149" s="356"/>
      <c r="AO149" s="356"/>
      <c r="AP149" s="356"/>
      <c r="AQ149" s="453"/>
      <c r="AR149" s="455"/>
      <c r="AS149" s="356"/>
      <c r="AT149" s="356"/>
      <c r="AU149" s="356"/>
      <c r="AV149" s="356"/>
      <c r="AW149" s="356"/>
      <c r="AX149" s="356"/>
      <c r="AY149" s="356"/>
      <c r="AZ149" s="356"/>
      <c r="BA149" s="356"/>
      <c r="BB149" s="356"/>
      <c r="BC149" s="356"/>
      <c r="BD149" s="356"/>
      <c r="BE149" s="515"/>
      <c r="BF149" s="588">
        <v>380</v>
      </c>
      <c r="BG149" s="441" t="s">
        <v>103</v>
      </c>
      <c r="BH149" s="442">
        <v>10</v>
      </c>
      <c r="BI149" s="442">
        <v>380</v>
      </c>
      <c r="BJ149" s="436">
        <v>0</v>
      </c>
      <c r="BK149" s="436">
        <v>0</v>
      </c>
      <c r="BL149" s="436">
        <v>42</v>
      </c>
      <c r="BM149" s="436">
        <v>0</v>
      </c>
      <c r="BN149" s="436">
        <v>1</v>
      </c>
    </row>
    <row r="150" spans="1:66" x14ac:dyDescent="0.25">
      <c r="A150" s="465" t="s">
        <v>1636</v>
      </c>
      <c r="B150" s="495" t="s">
        <v>1637</v>
      </c>
      <c r="C150" s="480" t="s">
        <v>1637</v>
      </c>
      <c r="D150" s="415"/>
      <c r="E150" s="473"/>
      <c r="F150" s="429" t="s">
        <v>19</v>
      </c>
      <c r="G150" s="429" t="s">
        <v>19</v>
      </c>
      <c r="H150" s="415"/>
      <c r="I150" s="415"/>
      <c r="J150" s="415"/>
      <c r="K150" s="431" t="s">
        <v>19</v>
      </c>
      <c r="L150" s="415"/>
      <c r="M150" s="431" t="s">
        <v>19</v>
      </c>
      <c r="N150" s="415"/>
      <c r="O150" s="467" t="s">
        <v>1919</v>
      </c>
      <c r="P150" s="419"/>
      <c r="Q150" s="419"/>
      <c r="R150" s="419"/>
      <c r="S150" s="419"/>
      <c r="T150" s="419"/>
      <c r="U150" s="419"/>
      <c r="V150" s="419"/>
      <c r="W150" s="419"/>
      <c r="X150" s="419"/>
      <c r="Y150" s="419"/>
      <c r="Z150" s="419"/>
      <c r="AA150" s="419"/>
      <c r="AB150" s="419"/>
      <c r="AC150" s="419"/>
      <c r="AD150" s="419"/>
      <c r="AE150" s="419"/>
      <c r="AF150" s="419"/>
      <c r="AG150" s="419"/>
      <c r="AH150" s="419"/>
      <c r="AI150" s="420"/>
      <c r="AJ150" s="421"/>
      <c r="AK150" s="419"/>
      <c r="AL150" s="419"/>
      <c r="AM150" s="419"/>
      <c r="AN150" s="419"/>
      <c r="AO150" s="419"/>
      <c r="AP150" s="419"/>
      <c r="AQ150" s="420"/>
      <c r="AR150" s="422"/>
      <c r="AS150" s="419"/>
      <c r="AT150" s="419"/>
      <c r="AU150" s="419"/>
      <c r="AV150" s="419"/>
      <c r="AW150" s="419"/>
      <c r="AX150" s="419"/>
      <c r="AY150" s="419"/>
      <c r="AZ150" s="419"/>
      <c r="BA150" s="419"/>
      <c r="BB150" s="419"/>
      <c r="BC150" s="419"/>
      <c r="BD150" s="419"/>
      <c r="BE150" s="419"/>
      <c r="BF150" s="448" t="s">
        <v>19</v>
      </c>
      <c r="BG150" s="441"/>
      <c r="BH150" s="442"/>
      <c r="BI150" s="442"/>
      <c r="BJ150" s="436">
        <v>0</v>
      </c>
      <c r="BK150" s="436" t="s">
        <v>19</v>
      </c>
      <c r="BL150" s="436" t="s">
        <v>19</v>
      </c>
      <c r="BM150" s="436" t="s">
        <v>19</v>
      </c>
      <c r="BN150" s="436" t="s">
        <v>19</v>
      </c>
    </row>
    <row r="151" spans="1:66" ht="15.75" x14ac:dyDescent="0.25">
      <c r="A151" s="425">
        <v>72160</v>
      </c>
      <c r="B151" s="458" t="s">
        <v>652</v>
      </c>
      <c r="C151" s="551" t="s">
        <v>652</v>
      </c>
      <c r="D151" s="427">
        <v>38</v>
      </c>
      <c r="E151" s="428">
        <v>1.0764007488102694E-2</v>
      </c>
      <c r="F151" s="429">
        <v>0</v>
      </c>
      <c r="G151" s="429" t="s">
        <v>19</v>
      </c>
      <c r="H151" s="430">
        <v>0</v>
      </c>
      <c r="I151" s="430">
        <v>0</v>
      </c>
      <c r="J151" s="430">
        <v>0</v>
      </c>
      <c r="K151" s="431">
        <v>0</v>
      </c>
      <c r="L151" s="430">
        <v>0</v>
      </c>
      <c r="M151" s="431">
        <v>0</v>
      </c>
      <c r="N151" s="430">
        <v>0</v>
      </c>
      <c r="O151" s="432">
        <v>0</v>
      </c>
      <c r="P151" s="356"/>
      <c r="Q151" s="356"/>
      <c r="R151" s="356"/>
      <c r="S151" s="356"/>
      <c r="T151" s="356"/>
      <c r="U151" s="356"/>
      <c r="V151" s="356"/>
      <c r="W151" s="356"/>
      <c r="X151" s="356"/>
      <c r="Y151" s="356"/>
      <c r="Z151" s="356"/>
      <c r="AA151" s="515"/>
      <c r="AB151" s="515"/>
      <c r="AC151" s="356"/>
      <c r="AD151" s="356"/>
      <c r="AE151" s="356"/>
      <c r="AF151" s="356"/>
      <c r="AG151" s="356"/>
      <c r="AH151" s="356"/>
      <c r="AI151" s="453"/>
      <c r="AJ151" s="516"/>
      <c r="AK151" s="356"/>
      <c r="AL151" s="356"/>
      <c r="AM151" s="356"/>
      <c r="AN151" s="356"/>
      <c r="AO151" s="356"/>
      <c r="AP151" s="356"/>
      <c r="AQ151" s="453"/>
      <c r="AR151" s="455"/>
      <c r="AS151" s="356"/>
      <c r="AT151" s="356"/>
      <c r="AU151" s="356"/>
      <c r="AV151" s="356"/>
      <c r="AW151" s="356"/>
      <c r="AX151" s="356"/>
      <c r="AY151" s="356"/>
      <c r="AZ151" s="356"/>
      <c r="BA151" s="356"/>
      <c r="BB151" s="356"/>
      <c r="BC151" s="356"/>
      <c r="BD151" s="356"/>
      <c r="BE151" s="515"/>
      <c r="BF151" s="589">
        <v>38</v>
      </c>
      <c r="BG151" s="441" t="s">
        <v>103</v>
      </c>
      <c r="BH151" s="442">
        <v>1</v>
      </c>
      <c r="BI151" s="442">
        <v>38</v>
      </c>
      <c r="BJ151" s="436">
        <v>0</v>
      </c>
      <c r="BK151" s="436">
        <v>0</v>
      </c>
      <c r="BL151" s="436">
        <v>42</v>
      </c>
      <c r="BM151" s="436">
        <v>0</v>
      </c>
      <c r="BN151" s="436">
        <v>38</v>
      </c>
    </row>
    <row r="152" spans="1:66" ht="30" x14ac:dyDescent="0.25">
      <c r="A152" s="425">
        <v>91987</v>
      </c>
      <c r="B152" s="458" t="s">
        <v>1638</v>
      </c>
      <c r="C152" s="551" t="s">
        <v>1638</v>
      </c>
      <c r="D152" s="427">
        <v>38</v>
      </c>
      <c r="E152" s="428">
        <v>2.7866930208774687E-2</v>
      </c>
      <c r="F152" s="429">
        <v>0</v>
      </c>
      <c r="G152" s="429" t="s">
        <v>19</v>
      </c>
      <c r="H152" s="430">
        <v>0</v>
      </c>
      <c r="I152" s="430">
        <v>0</v>
      </c>
      <c r="J152" s="430">
        <v>0</v>
      </c>
      <c r="K152" s="431">
        <v>0</v>
      </c>
      <c r="L152" s="430">
        <v>0</v>
      </c>
      <c r="M152" s="431">
        <v>0</v>
      </c>
      <c r="N152" s="430">
        <v>0</v>
      </c>
      <c r="O152" s="549">
        <v>0</v>
      </c>
      <c r="P152" s="356"/>
      <c r="Q152" s="356"/>
      <c r="R152" s="356"/>
      <c r="S152" s="356"/>
      <c r="T152" s="356"/>
      <c r="U152" s="356"/>
      <c r="V152" s="356"/>
      <c r="W152" s="356"/>
      <c r="X152" s="356"/>
      <c r="Y152" s="356"/>
      <c r="Z152" s="356"/>
      <c r="AA152" s="515"/>
      <c r="AB152" s="515"/>
      <c r="AC152" s="356"/>
      <c r="AD152" s="356"/>
      <c r="AE152" s="356"/>
      <c r="AF152" s="356"/>
      <c r="AG152" s="356"/>
      <c r="AH152" s="356"/>
      <c r="AI152" s="453"/>
      <c r="AJ152" s="516"/>
      <c r="AK152" s="356"/>
      <c r="AL152" s="356"/>
      <c r="AM152" s="356"/>
      <c r="AN152" s="356"/>
      <c r="AO152" s="356"/>
      <c r="AP152" s="356"/>
      <c r="AQ152" s="453"/>
      <c r="AR152" s="455"/>
      <c r="AS152" s="356"/>
      <c r="AT152" s="356"/>
      <c r="AU152" s="356"/>
      <c r="AV152" s="356"/>
      <c r="AW152" s="356"/>
      <c r="AX152" s="356"/>
      <c r="AY152" s="356"/>
      <c r="AZ152" s="356"/>
      <c r="BA152" s="356"/>
      <c r="BB152" s="356"/>
      <c r="BC152" s="356"/>
      <c r="BD152" s="356"/>
      <c r="BE152" s="515"/>
      <c r="BF152" s="589">
        <v>38</v>
      </c>
      <c r="BG152" s="441" t="s">
        <v>103</v>
      </c>
      <c r="BH152" s="442">
        <v>1</v>
      </c>
      <c r="BI152" s="442">
        <v>38</v>
      </c>
      <c r="BJ152" s="436">
        <v>0</v>
      </c>
      <c r="BK152" s="436">
        <v>0</v>
      </c>
      <c r="BL152" s="436">
        <v>42</v>
      </c>
      <c r="BM152" s="436">
        <v>0</v>
      </c>
      <c r="BN152" s="436">
        <v>38</v>
      </c>
    </row>
    <row r="153" spans="1:66" ht="15.75" x14ac:dyDescent="0.25">
      <c r="A153" s="425">
        <v>71440</v>
      </c>
      <c r="B153" s="458" t="s">
        <v>658</v>
      </c>
      <c r="C153" s="551" t="s">
        <v>658</v>
      </c>
      <c r="D153" s="427">
        <v>38</v>
      </c>
      <c r="E153" s="428">
        <v>4.7245734349605377E-2</v>
      </c>
      <c r="F153" s="429">
        <v>0</v>
      </c>
      <c r="G153" s="429" t="s">
        <v>19</v>
      </c>
      <c r="H153" s="430">
        <v>0</v>
      </c>
      <c r="I153" s="430">
        <v>0</v>
      </c>
      <c r="J153" s="430">
        <v>0</v>
      </c>
      <c r="K153" s="431">
        <v>0</v>
      </c>
      <c r="L153" s="430">
        <v>0</v>
      </c>
      <c r="M153" s="431">
        <v>0</v>
      </c>
      <c r="N153" s="430">
        <v>0</v>
      </c>
      <c r="O153" s="549">
        <v>0</v>
      </c>
      <c r="P153" s="356"/>
      <c r="Q153" s="356"/>
      <c r="R153" s="356"/>
      <c r="S153" s="356"/>
      <c r="T153" s="356"/>
      <c r="U153" s="356"/>
      <c r="V153" s="356"/>
      <c r="W153" s="356"/>
      <c r="X153" s="356"/>
      <c r="Y153" s="356"/>
      <c r="Z153" s="356"/>
      <c r="AA153" s="515"/>
      <c r="AB153" s="515"/>
      <c r="AC153" s="356"/>
      <c r="AD153" s="356"/>
      <c r="AE153" s="356"/>
      <c r="AF153" s="356"/>
      <c r="AG153" s="356"/>
      <c r="AH153" s="356"/>
      <c r="AI153" s="453"/>
      <c r="AJ153" s="516"/>
      <c r="AK153" s="356"/>
      <c r="AL153" s="356"/>
      <c r="AM153" s="356"/>
      <c r="AN153" s="356"/>
      <c r="AO153" s="356"/>
      <c r="AP153" s="356"/>
      <c r="AQ153" s="453"/>
      <c r="AR153" s="455"/>
      <c r="AS153" s="356"/>
      <c r="AT153" s="356"/>
      <c r="AU153" s="356"/>
      <c r="AV153" s="356"/>
      <c r="AW153" s="356"/>
      <c r="AX153" s="356"/>
      <c r="AY153" s="356"/>
      <c r="AZ153" s="356"/>
      <c r="BA153" s="356"/>
      <c r="BB153" s="356"/>
      <c r="BC153" s="356"/>
      <c r="BD153" s="356"/>
      <c r="BE153" s="515"/>
      <c r="BF153" s="589">
        <v>190</v>
      </c>
      <c r="BG153" s="441" t="s">
        <v>103</v>
      </c>
      <c r="BH153" s="442">
        <v>5</v>
      </c>
      <c r="BI153" s="442">
        <v>190</v>
      </c>
      <c r="BJ153" s="436">
        <v>0</v>
      </c>
      <c r="BK153" s="436">
        <v>0</v>
      </c>
      <c r="BL153" s="436">
        <v>42</v>
      </c>
      <c r="BM153" s="436">
        <v>0</v>
      </c>
      <c r="BN153" s="436">
        <v>1</v>
      </c>
    </row>
    <row r="154" spans="1:66" ht="15.75" x14ac:dyDescent="0.25">
      <c r="A154" s="425">
        <v>71441</v>
      </c>
      <c r="B154" s="458" t="s">
        <v>1639</v>
      </c>
      <c r="C154" s="551" t="s">
        <v>1639</v>
      </c>
      <c r="D154" s="427">
        <v>38</v>
      </c>
      <c r="E154" s="428">
        <v>1.7746648668857824E-2</v>
      </c>
      <c r="F154" s="429">
        <v>0</v>
      </c>
      <c r="G154" s="429" t="s">
        <v>19</v>
      </c>
      <c r="H154" s="430">
        <v>0</v>
      </c>
      <c r="I154" s="430">
        <v>0</v>
      </c>
      <c r="J154" s="430">
        <v>0</v>
      </c>
      <c r="K154" s="431">
        <v>0</v>
      </c>
      <c r="L154" s="430">
        <v>0</v>
      </c>
      <c r="M154" s="431">
        <v>0</v>
      </c>
      <c r="N154" s="430">
        <v>0</v>
      </c>
      <c r="O154" s="549">
        <v>0</v>
      </c>
      <c r="P154" s="356"/>
      <c r="Q154" s="356"/>
      <c r="R154" s="356"/>
      <c r="S154" s="356"/>
      <c r="T154" s="356"/>
      <c r="U154" s="356"/>
      <c r="V154" s="356"/>
      <c r="W154" s="356"/>
      <c r="X154" s="356"/>
      <c r="Y154" s="356"/>
      <c r="Z154" s="356"/>
      <c r="AA154" s="515"/>
      <c r="AB154" s="515"/>
      <c r="AC154" s="356"/>
      <c r="AD154" s="356"/>
      <c r="AE154" s="356"/>
      <c r="AF154" s="356"/>
      <c r="AG154" s="356"/>
      <c r="AH154" s="356"/>
      <c r="AI154" s="453"/>
      <c r="AJ154" s="516"/>
      <c r="AK154" s="356"/>
      <c r="AL154" s="356"/>
      <c r="AM154" s="356"/>
      <c r="AN154" s="356"/>
      <c r="AO154" s="356"/>
      <c r="AP154" s="356"/>
      <c r="AQ154" s="453"/>
      <c r="AR154" s="455"/>
      <c r="AS154" s="356"/>
      <c r="AT154" s="356"/>
      <c r="AU154" s="356"/>
      <c r="AV154" s="356"/>
      <c r="AW154" s="356"/>
      <c r="AX154" s="356"/>
      <c r="AY154" s="356"/>
      <c r="AZ154" s="356"/>
      <c r="BA154" s="356"/>
      <c r="BB154" s="356"/>
      <c r="BC154" s="356"/>
      <c r="BD154" s="356"/>
      <c r="BE154" s="515"/>
      <c r="BF154" s="589">
        <v>38</v>
      </c>
      <c r="BG154" s="441" t="s">
        <v>103</v>
      </c>
      <c r="BH154" s="442">
        <v>1</v>
      </c>
      <c r="BI154" s="442">
        <v>38</v>
      </c>
      <c r="BJ154" s="436">
        <v>0</v>
      </c>
      <c r="BK154" s="436">
        <v>0</v>
      </c>
      <c r="BL154" s="436">
        <v>42</v>
      </c>
      <c r="BM154" s="436">
        <v>0</v>
      </c>
      <c r="BN154" s="436">
        <v>1</v>
      </c>
    </row>
    <row r="155" spans="1:66" ht="15.75" x14ac:dyDescent="0.25">
      <c r="A155" s="425">
        <v>71431</v>
      </c>
      <c r="B155" s="458" t="s">
        <v>666</v>
      </c>
      <c r="C155" s="551" t="s">
        <v>666</v>
      </c>
      <c r="D155" s="427">
        <v>38</v>
      </c>
      <c r="E155" s="428">
        <v>5.1870706803490881E-2</v>
      </c>
      <c r="F155" s="429">
        <v>0</v>
      </c>
      <c r="G155" s="429" t="s">
        <v>19</v>
      </c>
      <c r="H155" s="430">
        <v>0</v>
      </c>
      <c r="I155" s="430">
        <v>0</v>
      </c>
      <c r="J155" s="430">
        <v>0</v>
      </c>
      <c r="K155" s="431">
        <v>0</v>
      </c>
      <c r="L155" s="430">
        <v>0</v>
      </c>
      <c r="M155" s="431">
        <v>0</v>
      </c>
      <c r="N155" s="430">
        <v>0</v>
      </c>
      <c r="O155" s="549">
        <v>0</v>
      </c>
      <c r="P155" s="356"/>
      <c r="Q155" s="356"/>
      <c r="R155" s="356"/>
      <c r="S155" s="356"/>
      <c r="T155" s="356"/>
      <c r="U155" s="356"/>
      <c r="V155" s="356"/>
      <c r="W155" s="356"/>
      <c r="X155" s="356"/>
      <c r="Y155" s="356"/>
      <c r="Z155" s="356"/>
      <c r="AA155" s="515"/>
      <c r="AB155" s="515"/>
      <c r="AC155" s="356"/>
      <c r="AD155" s="356"/>
      <c r="AE155" s="356"/>
      <c r="AF155" s="356"/>
      <c r="AG155" s="356"/>
      <c r="AH155" s="356"/>
      <c r="AI155" s="453"/>
      <c r="AJ155" s="516"/>
      <c r="AK155" s="356"/>
      <c r="AL155" s="356"/>
      <c r="AM155" s="356"/>
      <c r="AN155" s="356"/>
      <c r="AO155" s="356"/>
      <c r="AP155" s="356"/>
      <c r="AQ155" s="453"/>
      <c r="AR155" s="455"/>
      <c r="AS155" s="356"/>
      <c r="AT155" s="356"/>
      <c r="AU155" s="356"/>
      <c r="AV155" s="356"/>
      <c r="AW155" s="356"/>
      <c r="AX155" s="356"/>
      <c r="AY155" s="356"/>
      <c r="AZ155" s="356"/>
      <c r="BA155" s="356"/>
      <c r="BB155" s="356"/>
      <c r="BC155" s="356"/>
      <c r="BD155" s="356"/>
      <c r="BE155" s="515"/>
      <c r="BF155" s="589">
        <v>152</v>
      </c>
      <c r="BG155" s="441" t="s">
        <v>103</v>
      </c>
      <c r="BH155" s="442">
        <v>4</v>
      </c>
      <c r="BI155" s="442">
        <v>152</v>
      </c>
      <c r="BJ155" s="436">
        <v>0</v>
      </c>
      <c r="BK155" s="436">
        <v>0</v>
      </c>
      <c r="BL155" s="436">
        <v>42</v>
      </c>
      <c r="BM155" s="436">
        <v>0</v>
      </c>
      <c r="BN155" s="436">
        <v>38</v>
      </c>
    </row>
    <row r="156" spans="1:66" ht="15.75" x14ac:dyDescent="0.25">
      <c r="A156" s="494">
        <v>72578</v>
      </c>
      <c r="B156" s="458" t="s">
        <v>671</v>
      </c>
      <c r="C156" s="551" t="s">
        <v>671</v>
      </c>
      <c r="D156" s="427">
        <v>38</v>
      </c>
      <c r="E156" s="428">
        <v>0.17850039793414599</v>
      </c>
      <c r="F156" s="429">
        <v>0</v>
      </c>
      <c r="G156" s="429" t="s">
        <v>19</v>
      </c>
      <c r="H156" s="430">
        <v>0</v>
      </c>
      <c r="I156" s="430">
        <v>0</v>
      </c>
      <c r="J156" s="430">
        <v>0</v>
      </c>
      <c r="K156" s="431">
        <v>0</v>
      </c>
      <c r="L156" s="430">
        <v>0</v>
      </c>
      <c r="M156" s="431">
        <v>0</v>
      </c>
      <c r="N156" s="430">
        <v>0</v>
      </c>
      <c r="O156" s="549">
        <v>0</v>
      </c>
      <c r="P156" s="356"/>
      <c r="Q156" s="356"/>
      <c r="R156" s="356"/>
      <c r="S156" s="356"/>
      <c r="T156" s="356"/>
      <c r="U156" s="356"/>
      <c r="V156" s="356"/>
      <c r="W156" s="356"/>
      <c r="X156" s="356"/>
      <c r="Y156" s="356"/>
      <c r="Z156" s="356"/>
      <c r="AA156" s="515"/>
      <c r="AB156" s="515"/>
      <c r="AC156" s="356"/>
      <c r="AD156" s="356"/>
      <c r="AE156" s="356"/>
      <c r="AF156" s="356"/>
      <c r="AG156" s="356"/>
      <c r="AH156" s="356"/>
      <c r="AI156" s="453"/>
      <c r="AJ156" s="516"/>
      <c r="AK156" s="356"/>
      <c r="AL156" s="356"/>
      <c r="AM156" s="356"/>
      <c r="AN156" s="356"/>
      <c r="AO156" s="356"/>
      <c r="AP156" s="356"/>
      <c r="AQ156" s="453"/>
      <c r="AR156" s="455"/>
      <c r="AS156" s="356"/>
      <c r="AT156" s="356"/>
      <c r="AU156" s="356"/>
      <c r="AV156" s="356"/>
      <c r="AW156" s="356"/>
      <c r="AX156" s="356"/>
      <c r="AY156" s="356"/>
      <c r="AZ156" s="356"/>
      <c r="BA156" s="356"/>
      <c r="BB156" s="356"/>
      <c r="BC156" s="356"/>
      <c r="BD156" s="356"/>
      <c r="BE156" s="515"/>
      <c r="BF156" s="589">
        <v>532</v>
      </c>
      <c r="BG156" s="441" t="s">
        <v>103</v>
      </c>
      <c r="BH156" s="442">
        <v>14</v>
      </c>
      <c r="BI156" s="442">
        <v>532</v>
      </c>
      <c r="BJ156" s="436">
        <v>0</v>
      </c>
      <c r="BK156" s="436">
        <v>0</v>
      </c>
      <c r="BL156" s="436">
        <v>42</v>
      </c>
      <c r="BM156" s="436">
        <v>0</v>
      </c>
      <c r="BN156" s="436">
        <v>1</v>
      </c>
    </row>
    <row r="157" spans="1:66" ht="15.75" x14ac:dyDescent="0.25">
      <c r="A157" s="425">
        <v>72585</v>
      </c>
      <c r="B157" s="458" t="s">
        <v>1640</v>
      </c>
      <c r="C157" s="551" t="s">
        <v>1640</v>
      </c>
      <c r="D157" s="427">
        <v>38</v>
      </c>
      <c r="E157" s="428">
        <v>3.2736466657849461E-2</v>
      </c>
      <c r="F157" s="429">
        <v>0</v>
      </c>
      <c r="G157" s="429" t="s">
        <v>19</v>
      </c>
      <c r="H157" s="430">
        <v>0</v>
      </c>
      <c r="I157" s="430">
        <v>0</v>
      </c>
      <c r="J157" s="430">
        <v>0</v>
      </c>
      <c r="K157" s="431">
        <v>0</v>
      </c>
      <c r="L157" s="430">
        <v>0</v>
      </c>
      <c r="M157" s="431">
        <v>0</v>
      </c>
      <c r="N157" s="430">
        <v>0</v>
      </c>
      <c r="O157" s="549">
        <v>0</v>
      </c>
      <c r="P157" s="356"/>
      <c r="Q157" s="356"/>
      <c r="R157" s="356"/>
      <c r="S157" s="356"/>
      <c r="T157" s="356"/>
      <c r="U157" s="356"/>
      <c r="V157" s="356"/>
      <c r="W157" s="356"/>
      <c r="X157" s="356"/>
      <c r="Y157" s="356"/>
      <c r="Z157" s="356"/>
      <c r="AA157" s="515"/>
      <c r="AB157" s="515"/>
      <c r="AC157" s="356"/>
      <c r="AD157" s="356"/>
      <c r="AE157" s="356"/>
      <c r="AF157" s="356"/>
      <c r="AG157" s="356"/>
      <c r="AH157" s="356"/>
      <c r="AI157" s="453"/>
      <c r="AJ157" s="516"/>
      <c r="AK157" s="356"/>
      <c r="AL157" s="356"/>
      <c r="AM157" s="356"/>
      <c r="AN157" s="356"/>
      <c r="AO157" s="356"/>
      <c r="AP157" s="356"/>
      <c r="AQ157" s="453"/>
      <c r="AR157" s="455"/>
      <c r="AS157" s="356"/>
      <c r="AT157" s="356"/>
      <c r="AU157" s="356"/>
      <c r="AV157" s="356"/>
      <c r="AW157" s="356"/>
      <c r="AX157" s="356"/>
      <c r="AY157" s="356"/>
      <c r="AZ157" s="356"/>
      <c r="BA157" s="356"/>
      <c r="BB157" s="356"/>
      <c r="BC157" s="356"/>
      <c r="BD157" s="356"/>
      <c r="BE157" s="515"/>
      <c r="BF157" s="589">
        <v>76</v>
      </c>
      <c r="BG157" s="441" t="s">
        <v>103</v>
      </c>
      <c r="BH157" s="442">
        <v>2</v>
      </c>
      <c r="BI157" s="442">
        <v>76</v>
      </c>
      <c r="BJ157" s="436">
        <v>0</v>
      </c>
      <c r="BK157" s="436">
        <v>0</v>
      </c>
      <c r="BL157" s="436">
        <v>42</v>
      </c>
      <c r="BM157" s="436">
        <v>0</v>
      </c>
      <c r="BN157" s="436">
        <v>38</v>
      </c>
    </row>
    <row r="158" spans="1:66" x14ac:dyDescent="0.25">
      <c r="A158" s="425" t="s">
        <v>1641</v>
      </c>
      <c r="B158" s="495" t="s">
        <v>1642</v>
      </c>
      <c r="C158" s="480" t="s">
        <v>1642</v>
      </c>
      <c r="D158" s="415"/>
      <c r="E158" s="473"/>
      <c r="F158" s="429" t="s">
        <v>19</v>
      </c>
      <c r="G158" s="429" t="s">
        <v>19</v>
      </c>
      <c r="H158" s="415"/>
      <c r="I158" s="415"/>
      <c r="J158" s="415"/>
      <c r="K158" s="431" t="s">
        <v>19</v>
      </c>
      <c r="L158" s="415"/>
      <c r="M158" s="431" t="s">
        <v>19</v>
      </c>
      <c r="N158" s="415"/>
      <c r="O158" s="467" t="s">
        <v>1919</v>
      </c>
      <c r="P158" s="419"/>
      <c r="Q158" s="419"/>
      <c r="R158" s="419"/>
      <c r="S158" s="419"/>
      <c r="T158" s="419"/>
      <c r="U158" s="419"/>
      <c r="V158" s="419"/>
      <c r="W158" s="419"/>
      <c r="X158" s="419"/>
      <c r="Y158" s="419"/>
      <c r="Z158" s="419"/>
      <c r="AA158" s="419"/>
      <c r="AB158" s="419"/>
      <c r="AC158" s="419"/>
      <c r="AD158" s="419"/>
      <c r="AE158" s="419"/>
      <c r="AF158" s="419"/>
      <c r="AG158" s="419"/>
      <c r="AH158" s="419"/>
      <c r="AI158" s="420"/>
      <c r="AJ158" s="421"/>
      <c r="AK158" s="419"/>
      <c r="AL158" s="419"/>
      <c r="AM158" s="419"/>
      <c r="AN158" s="419"/>
      <c r="AO158" s="419"/>
      <c r="AP158" s="419"/>
      <c r="AQ158" s="420"/>
      <c r="AR158" s="422"/>
      <c r="AS158" s="419"/>
      <c r="AT158" s="419"/>
      <c r="AU158" s="419"/>
      <c r="AV158" s="419"/>
      <c r="AW158" s="419"/>
      <c r="AX158" s="419"/>
      <c r="AY158" s="419"/>
      <c r="AZ158" s="419"/>
      <c r="BA158" s="419"/>
      <c r="BB158" s="419"/>
      <c r="BC158" s="419"/>
      <c r="BD158" s="419"/>
      <c r="BE158" s="419"/>
      <c r="BF158" s="448" t="s">
        <v>19</v>
      </c>
      <c r="BG158" s="441"/>
      <c r="BH158" s="442"/>
      <c r="BI158" s="442"/>
      <c r="BJ158" s="436">
        <v>0</v>
      </c>
      <c r="BK158" s="436" t="s">
        <v>19</v>
      </c>
      <c r="BL158" s="436" t="s">
        <v>19</v>
      </c>
      <c r="BM158" s="436" t="s">
        <v>19</v>
      </c>
      <c r="BN158" s="436" t="s">
        <v>19</v>
      </c>
    </row>
    <row r="159" spans="1:66" ht="15.75" x14ac:dyDescent="0.25">
      <c r="A159" s="425">
        <v>71171</v>
      </c>
      <c r="B159" s="458" t="s">
        <v>685</v>
      </c>
      <c r="C159" s="551" t="s">
        <v>685</v>
      </c>
      <c r="D159" s="427">
        <v>38</v>
      </c>
      <c r="E159" s="428">
        <v>6.7903412693664886E-2</v>
      </c>
      <c r="F159" s="429">
        <v>0</v>
      </c>
      <c r="G159" s="429" t="s">
        <v>19</v>
      </c>
      <c r="H159" s="430">
        <v>0</v>
      </c>
      <c r="I159" s="430">
        <v>0</v>
      </c>
      <c r="J159" s="430">
        <v>0</v>
      </c>
      <c r="K159" s="431">
        <v>0</v>
      </c>
      <c r="L159" s="430">
        <v>0</v>
      </c>
      <c r="M159" s="431">
        <v>0</v>
      </c>
      <c r="N159" s="430">
        <v>0</v>
      </c>
      <c r="O159" s="432">
        <v>0</v>
      </c>
      <c r="P159" s="356"/>
      <c r="Q159" s="356"/>
      <c r="R159" s="356"/>
      <c r="S159" s="356"/>
      <c r="T159" s="356"/>
      <c r="U159" s="356"/>
      <c r="V159" s="356"/>
      <c r="W159" s="356"/>
      <c r="X159" s="356"/>
      <c r="Y159" s="356"/>
      <c r="Z159" s="356"/>
      <c r="AA159" s="515"/>
      <c r="AB159" s="515"/>
      <c r="AC159" s="356"/>
      <c r="AD159" s="356"/>
      <c r="AE159" s="356"/>
      <c r="AF159" s="356"/>
      <c r="AG159" s="356"/>
      <c r="AH159" s="356"/>
      <c r="AI159" s="453"/>
      <c r="AJ159" s="516"/>
      <c r="AK159" s="356"/>
      <c r="AL159" s="356"/>
      <c r="AM159" s="356"/>
      <c r="AN159" s="356"/>
      <c r="AO159" s="356"/>
      <c r="AP159" s="356"/>
      <c r="AQ159" s="453"/>
      <c r="AR159" s="455"/>
      <c r="AS159" s="356"/>
      <c r="AT159" s="356"/>
      <c r="AU159" s="356"/>
      <c r="AV159" s="356"/>
      <c r="AW159" s="356"/>
      <c r="AX159" s="356"/>
      <c r="AY159" s="356"/>
      <c r="AZ159" s="356"/>
      <c r="BA159" s="356"/>
      <c r="BB159" s="356"/>
      <c r="BC159" s="356"/>
      <c r="BD159" s="356"/>
      <c r="BE159" s="515"/>
      <c r="BF159" s="589">
        <v>152</v>
      </c>
      <c r="BG159" s="441" t="s">
        <v>103</v>
      </c>
      <c r="BH159" s="442">
        <v>4</v>
      </c>
      <c r="BI159" s="442">
        <v>152</v>
      </c>
      <c r="BJ159" s="436">
        <v>0</v>
      </c>
      <c r="BK159" s="436">
        <v>0</v>
      </c>
      <c r="BL159" s="436">
        <v>42</v>
      </c>
      <c r="BM159" s="436">
        <v>0</v>
      </c>
      <c r="BN159" s="436">
        <v>38</v>
      </c>
    </row>
    <row r="160" spans="1:66" ht="15.75" x14ac:dyDescent="0.25">
      <c r="A160" s="552">
        <v>71172</v>
      </c>
      <c r="B160" s="458" t="s">
        <v>1643</v>
      </c>
      <c r="C160" s="551" t="s">
        <v>1643</v>
      </c>
      <c r="D160" s="427">
        <v>38</v>
      </c>
      <c r="E160" s="428">
        <v>4.2548549688331216E-2</v>
      </c>
      <c r="F160" s="429">
        <v>0</v>
      </c>
      <c r="G160" s="429" t="s">
        <v>19</v>
      </c>
      <c r="H160" s="430">
        <v>0</v>
      </c>
      <c r="I160" s="430">
        <v>0</v>
      </c>
      <c r="J160" s="430">
        <v>0</v>
      </c>
      <c r="K160" s="431">
        <v>0</v>
      </c>
      <c r="L160" s="430">
        <v>0</v>
      </c>
      <c r="M160" s="431">
        <v>0</v>
      </c>
      <c r="N160" s="430">
        <v>0</v>
      </c>
      <c r="O160" s="549">
        <v>0</v>
      </c>
      <c r="P160" s="356"/>
      <c r="Q160" s="356"/>
      <c r="R160" s="356"/>
      <c r="S160" s="356"/>
      <c r="T160" s="356"/>
      <c r="U160" s="356"/>
      <c r="V160" s="356"/>
      <c r="W160" s="356"/>
      <c r="X160" s="356"/>
      <c r="Y160" s="356"/>
      <c r="Z160" s="356"/>
      <c r="AA160" s="515"/>
      <c r="AB160" s="515"/>
      <c r="AC160" s="356"/>
      <c r="AD160" s="356"/>
      <c r="AE160" s="356"/>
      <c r="AF160" s="356"/>
      <c r="AG160" s="356"/>
      <c r="AH160" s="356"/>
      <c r="AI160" s="453"/>
      <c r="AJ160" s="516"/>
      <c r="AK160" s="356"/>
      <c r="AL160" s="356"/>
      <c r="AM160" s="356"/>
      <c r="AN160" s="356"/>
      <c r="AO160" s="356"/>
      <c r="AP160" s="356"/>
      <c r="AQ160" s="453"/>
      <c r="AR160" s="455"/>
      <c r="AS160" s="356"/>
      <c r="AT160" s="356"/>
      <c r="AU160" s="356"/>
      <c r="AV160" s="356"/>
      <c r="AW160" s="356"/>
      <c r="AX160" s="356"/>
      <c r="AY160" s="356"/>
      <c r="AZ160" s="356"/>
      <c r="BA160" s="356"/>
      <c r="BB160" s="356"/>
      <c r="BC160" s="356"/>
      <c r="BD160" s="356"/>
      <c r="BE160" s="515"/>
      <c r="BF160" s="589">
        <v>76</v>
      </c>
      <c r="BG160" s="441" t="s">
        <v>103</v>
      </c>
      <c r="BH160" s="442">
        <v>2</v>
      </c>
      <c r="BI160" s="442">
        <v>76</v>
      </c>
      <c r="BJ160" s="436">
        <v>0</v>
      </c>
      <c r="BK160" s="436">
        <v>0</v>
      </c>
      <c r="BL160" s="436">
        <v>42</v>
      </c>
      <c r="BM160" s="436">
        <v>0</v>
      </c>
      <c r="BN160" s="436">
        <v>38</v>
      </c>
    </row>
    <row r="161" spans="1:66" ht="15.75" x14ac:dyDescent="0.25">
      <c r="A161" s="425">
        <v>71451</v>
      </c>
      <c r="B161" s="458" t="s">
        <v>1644</v>
      </c>
      <c r="C161" s="551" t="s">
        <v>1644</v>
      </c>
      <c r="D161" s="427">
        <v>38</v>
      </c>
      <c r="E161" s="428">
        <v>0.15571166154717689</v>
      </c>
      <c r="F161" s="429">
        <v>0</v>
      </c>
      <c r="G161" s="429" t="s">
        <v>19</v>
      </c>
      <c r="H161" s="430">
        <v>0</v>
      </c>
      <c r="I161" s="430">
        <v>0</v>
      </c>
      <c r="J161" s="430">
        <v>0</v>
      </c>
      <c r="K161" s="431">
        <v>0</v>
      </c>
      <c r="L161" s="430">
        <v>0</v>
      </c>
      <c r="M161" s="431">
        <v>0</v>
      </c>
      <c r="N161" s="430">
        <v>0</v>
      </c>
      <c r="O161" s="549">
        <v>0</v>
      </c>
      <c r="P161" s="356"/>
      <c r="Q161" s="356"/>
      <c r="R161" s="356"/>
      <c r="S161" s="356"/>
      <c r="T161" s="356"/>
      <c r="U161" s="356"/>
      <c r="V161" s="356"/>
      <c r="W161" s="356"/>
      <c r="X161" s="356"/>
      <c r="Y161" s="356"/>
      <c r="Z161" s="356"/>
      <c r="AA161" s="515"/>
      <c r="AB161" s="515"/>
      <c r="AC161" s="356"/>
      <c r="AD161" s="356"/>
      <c r="AE161" s="356"/>
      <c r="AF161" s="356"/>
      <c r="AG161" s="356"/>
      <c r="AH161" s="356"/>
      <c r="AI161" s="453"/>
      <c r="AJ161" s="516"/>
      <c r="AK161" s="356"/>
      <c r="AL161" s="356"/>
      <c r="AM161" s="356"/>
      <c r="AN161" s="356"/>
      <c r="AO161" s="356"/>
      <c r="AP161" s="356"/>
      <c r="AQ161" s="453"/>
      <c r="AR161" s="455"/>
      <c r="AS161" s="356"/>
      <c r="AT161" s="356"/>
      <c r="AU161" s="356"/>
      <c r="AV161" s="356"/>
      <c r="AW161" s="356"/>
      <c r="AX161" s="356"/>
      <c r="AY161" s="356"/>
      <c r="AZ161" s="356"/>
      <c r="BA161" s="356"/>
      <c r="BB161" s="356"/>
      <c r="BC161" s="356"/>
      <c r="BD161" s="356"/>
      <c r="BE161" s="515"/>
      <c r="BF161" s="589">
        <v>38</v>
      </c>
      <c r="BG161" s="441" t="s">
        <v>103</v>
      </c>
      <c r="BH161" s="442">
        <v>1</v>
      </c>
      <c r="BI161" s="442">
        <v>38</v>
      </c>
      <c r="BJ161" s="436">
        <v>0</v>
      </c>
      <c r="BK161" s="436">
        <v>0</v>
      </c>
      <c r="BL161" s="436">
        <v>42</v>
      </c>
      <c r="BM161" s="436">
        <v>0</v>
      </c>
      <c r="BN161" s="436">
        <v>38</v>
      </c>
    </row>
    <row r="162" spans="1:66" x14ac:dyDescent="0.25">
      <c r="A162" s="494" t="s">
        <v>1645</v>
      </c>
      <c r="B162" s="495" t="s">
        <v>1646</v>
      </c>
      <c r="C162" s="480" t="s">
        <v>1646</v>
      </c>
      <c r="D162" s="415"/>
      <c r="E162" s="473"/>
      <c r="F162" s="429" t="s">
        <v>19</v>
      </c>
      <c r="G162" s="429" t="s">
        <v>19</v>
      </c>
      <c r="H162" s="415"/>
      <c r="I162" s="415"/>
      <c r="J162" s="415"/>
      <c r="K162" s="431" t="s">
        <v>19</v>
      </c>
      <c r="L162" s="415"/>
      <c r="M162" s="431" t="s">
        <v>19</v>
      </c>
      <c r="N162" s="415"/>
      <c r="O162" s="467" t="s">
        <v>1919</v>
      </c>
      <c r="P162" s="419"/>
      <c r="Q162" s="419"/>
      <c r="R162" s="419"/>
      <c r="S162" s="419"/>
      <c r="T162" s="419"/>
      <c r="U162" s="419"/>
      <c r="V162" s="419"/>
      <c r="W162" s="419"/>
      <c r="X162" s="419"/>
      <c r="Y162" s="419"/>
      <c r="Z162" s="419"/>
      <c r="AA162" s="419"/>
      <c r="AB162" s="419"/>
      <c r="AC162" s="419"/>
      <c r="AD162" s="419"/>
      <c r="AE162" s="419"/>
      <c r="AF162" s="419"/>
      <c r="AG162" s="419"/>
      <c r="AH162" s="419"/>
      <c r="AI162" s="420"/>
      <c r="AJ162" s="421"/>
      <c r="AK162" s="419"/>
      <c r="AL162" s="419"/>
      <c r="AM162" s="419"/>
      <c r="AN162" s="419"/>
      <c r="AO162" s="419"/>
      <c r="AP162" s="419"/>
      <c r="AQ162" s="420"/>
      <c r="AR162" s="422"/>
      <c r="AS162" s="419"/>
      <c r="AT162" s="419"/>
      <c r="AU162" s="419"/>
      <c r="AV162" s="419"/>
      <c r="AW162" s="419"/>
      <c r="AX162" s="419"/>
      <c r="AY162" s="419"/>
      <c r="AZ162" s="419"/>
      <c r="BA162" s="419"/>
      <c r="BB162" s="419"/>
      <c r="BC162" s="419"/>
      <c r="BD162" s="419"/>
      <c r="BE162" s="419"/>
      <c r="BF162" s="448" t="s">
        <v>19</v>
      </c>
      <c r="BG162" s="441"/>
      <c r="BH162" s="442"/>
      <c r="BI162" s="442"/>
      <c r="BJ162" s="436">
        <v>0</v>
      </c>
      <c r="BK162" s="436" t="s">
        <v>19</v>
      </c>
      <c r="BL162" s="436" t="s">
        <v>19</v>
      </c>
      <c r="BM162" s="436" t="s">
        <v>19</v>
      </c>
      <c r="BN162" s="436" t="s">
        <v>19</v>
      </c>
    </row>
    <row r="163" spans="1:66" ht="30" x14ac:dyDescent="0.25">
      <c r="A163" s="425">
        <v>71194</v>
      </c>
      <c r="B163" s="468" t="s">
        <v>313</v>
      </c>
      <c r="C163" s="550" t="s">
        <v>313</v>
      </c>
      <c r="D163" s="427">
        <v>38</v>
      </c>
      <c r="E163" s="428">
        <v>0.70584001645177608</v>
      </c>
      <c r="F163" s="429">
        <v>0</v>
      </c>
      <c r="G163" s="429" t="s">
        <v>19</v>
      </c>
      <c r="H163" s="430">
        <v>0</v>
      </c>
      <c r="I163" s="430">
        <v>0</v>
      </c>
      <c r="J163" s="430">
        <v>0</v>
      </c>
      <c r="K163" s="431">
        <v>0</v>
      </c>
      <c r="L163" s="430">
        <v>0</v>
      </c>
      <c r="M163" s="431">
        <v>0</v>
      </c>
      <c r="N163" s="430">
        <v>0</v>
      </c>
      <c r="O163" s="432">
        <v>0</v>
      </c>
      <c r="P163" s="356"/>
      <c r="Q163" s="356"/>
      <c r="R163" s="356"/>
      <c r="S163" s="356"/>
      <c r="T163" s="356"/>
      <c r="U163" s="356"/>
      <c r="V163" s="356"/>
      <c r="W163" s="356"/>
      <c r="X163" s="356"/>
      <c r="Y163" s="356"/>
      <c r="Z163" s="356"/>
      <c r="AA163" s="515"/>
      <c r="AB163" s="515"/>
      <c r="AC163" s="356"/>
      <c r="AD163" s="356"/>
      <c r="AE163" s="356"/>
      <c r="AF163" s="356"/>
      <c r="AG163" s="356"/>
      <c r="AH163" s="356"/>
      <c r="AI163" s="453"/>
      <c r="AJ163" s="516"/>
      <c r="AK163" s="356"/>
      <c r="AL163" s="356"/>
      <c r="AM163" s="356"/>
      <c r="AN163" s="356"/>
      <c r="AO163" s="356"/>
      <c r="AP163" s="356"/>
      <c r="AQ163" s="453"/>
      <c r="AR163" s="455"/>
      <c r="AS163" s="356"/>
      <c r="AT163" s="356"/>
      <c r="AU163" s="356"/>
      <c r="AV163" s="356"/>
      <c r="AW163" s="356"/>
      <c r="AX163" s="356"/>
      <c r="AY163" s="356"/>
      <c r="AZ163" s="356"/>
      <c r="BA163" s="356"/>
      <c r="BB163" s="356"/>
      <c r="BC163" s="356"/>
      <c r="BD163" s="356"/>
      <c r="BE163" s="515"/>
      <c r="BF163" s="586">
        <v>4636</v>
      </c>
      <c r="BG163" s="441" t="s">
        <v>1647</v>
      </c>
      <c r="BH163" s="442">
        <v>122</v>
      </c>
      <c r="BI163" s="442">
        <v>4636</v>
      </c>
      <c r="BJ163" s="436">
        <v>0</v>
      </c>
      <c r="BK163" s="436">
        <v>0</v>
      </c>
      <c r="BL163" s="436">
        <v>42</v>
      </c>
      <c r="BM163" s="436">
        <v>0</v>
      </c>
      <c r="BN163" s="436">
        <v>1</v>
      </c>
    </row>
    <row r="164" spans="1:66" x14ac:dyDescent="0.25">
      <c r="A164" s="425" t="s">
        <v>1648</v>
      </c>
      <c r="B164" s="495" t="s">
        <v>1649</v>
      </c>
      <c r="C164" s="480" t="s">
        <v>1649</v>
      </c>
      <c r="D164" s="415"/>
      <c r="E164" s="473"/>
      <c r="F164" s="429" t="s">
        <v>19</v>
      </c>
      <c r="G164" s="429" t="s">
        <v>19</v>
      </c>
      <c r="H164" s="415"/>
      <c r="I164" s="415"/>
      <c r="J164" s="415"/>
      <c r="K164" s="431" t="s">
        <v>19</v>
      </c>
      <c r="L164" s="415"/>
      <c r="M164" s="431" t="s">
        <v>19</v>
      </c>
      <c r="N164" s="415"/>
      <c r="O164" s="467" t="s">
        <v>1919</v>
      </c>
      <c r="P164" s="419"/>
      <c r="Q164" s="419"/>
      <c r="R164" s="419"/>
      <c r="S164" s="419"/>
      <c r="T164" s="419"/>
      <c r="U164" s="419"/>
      <c r="V164" s="419"/>
      <c r="W164" s="419"/>
      <c r="X164" s="419"/>
      <c r="Y164" s="419"/>
      <c r="Z164" s="419"/>
      <c r="AA164" s="419"/>
      <c r="AB164" s="419"/>
      <c r="AC164" s="419"/>
      <c r="AD164" s="419"/>
      <c r="AE164" s="419"/>
      <c r="AF164" s="419"/>
      <c r="AG164" s="419"/>
      <c r="AH164" s="419"/>
      <c r="AI164" s="420"/>
      <c r="AJ164" s="421"/>
      <c r="AK164" s="419"/>
      <c r="AL164" s="419"/>
      <c r="AM164" s="419"/>
      <c r="AN164" s="419"/>
      <c r="AO164" s="419"/>
      <c r="AP164" s="419"/>
      <c r="AQ164" s="420"/>
      <c r="AR164" s="422"/>
      <c r="AS164" s="419"/>
      <c r="AT164" s="419"/>
      <c r="AU164" s="419"/>
      <c r="AV164" s="419"/>
      <c r="AW164" s="419"/>
      <c r="AX164" s="419"/>
      <c r="AY164" s="419"/>
      <c r="AZ164" s="419"/>
      <c r="BA164" s="419"/>
      <c r="BB164" s="419"/>
      <c r="BC164" s="419"/>
      <c r="BD164" s="419"/>
      <c r="BE164" s="419"/>
      <c r="BF164" s="448" t="s">
        <v>19</v>
      </c>
      <c r="BG164" s="441"/>
      <c r="BH164" s="442"/>
      <c r="BI164" s="442"/>
      <c r="BJ164" s="436">
        <v>0</v>
      </c>
      <c r="BK164" s="436" t="s">
        <v>19</v>
      </c>
      <c r="BL164" s="436" t="s">
        <v>19</v>
      </c>
      <c r="BM164" s="436" t="s">
        <v>19</v>
      </c>
      <c r="BN164" s="436" t="s">
        <v>19</v>
      </c>
    </row>
    <row r="165" spans="1:66" ht="15.75" x14ac:dyDescent="0.25">
      <c r="A165" s="425">
        <v>70563</v>
      </c>
      <c r="B165" s="458" t="s">
        <v>1650</v>
      </c>
      <c r="C165" s="551" t="s">
        <v>1650</v>
      </c>
      <c r="D165" s="427">
        <v>38</v>
      </c>
      <c r="E165" s="428">
        <v>1.1760494059006945</v>
      </c>
      <c r="F165" s="429">
        <v>0</v>
      </c>
      <c r="G165" s="429" t="s">
        <v>19</v>
      </c>
      <c r="H165" s="430">
        <v>0</v>
      </c>
      <c r="I165" s="430">
        <v>0</v>
      </c>
      <c r="J165" s="430">
        <v>0</v>
      </c>
      <c r="K165" s="431">
        <v>0</v>
      </c>
      <c r="L165" s="430">
        <v>0</v>
      </c>
      <c r="M165" s="431">
        <v>0</v>
      </c>
      <c r="N165" s="430">
        <v>0</v>
      </c>
      <c r="O165" s="432">
        <v>0</v>
      </c>
      <c r="P165" s="356"/>
      <c r="Q165" s="356"/>
      <c r="R165" s="356"/>
      <c r="S165" s="356"/>
      <c r="T165" s="356"/>
      <c r="U165" s="356"/>
      <c r="V165" s="356"/>
      <c r="W165" s="356"/>
      <c r="X165" s="356"/>
      <c r="Y165" s="356"/>
      <c r="Z165" s="356"/>
      <c r="AA165" s="515"/>
      <c r="AB165" s="515"/>
      <c r="AC165" s="356"/>
      <c r="AD165" s="356"/>
      <c r="AE165" s="356"/>
      <c r="AF165" s="356"/>
      <c r="AG165" s="356"/>
      <c r="AH165" s="356"/>
      <c r="AI165" s="453"/>
      <c r="AJ165" s="516"/>
      <c r="AK165" s="356"/>
      <c r="AL165" s="356"/>
      <c r="AM165" s="356"/>
      <c r="AN165" s="356"/>
      <c r="AO165" s="356"/>
      <c r="AP165" s="356"/>
      <c r="AQ165" s="453"/>
      <c r="AR165" s="455"/>
      <c r="AS165" s="356"/>
      <c r="AT165" s="356"/>
      <c r="AU165" s="356"/>
      <c r="AV165" s="356"/>
      <c r="AW165" s="356"/>
      <c r="AX165" s="356"/>
      <c r="AY165" s="356"/>
      <c r="AZ165" s="356"/>
      <c r="BA165" s="356"/>
      <c r="BB165" s="356"/>
      <c r="BC165" s="356"/>
      <c r="BD165" s="356"/>
      <c r="BE165" s="515"/>
      <c r="BF165" s="589">
        <v>13072</v>
      </c>
      <c r="BG165" s="441" t="s">
        <v>92</v>
      </c>
      <c r="BH165" s="442">
        <v>344</v>
      </c>
      <c r="BI165" s="442">
        <v>13072</v>
      </c>
      <c r="BJ165" s="436">
        <v>0</v>
      </c>
      <c r="BK165" s="436">
        <v>0</v>
      </c>
      <c r="BL165" s="436">
        <v>42</v>
      </c>
      <c r="BM165" s="436">
        <v>0</v>
      </c>
      <c r="BN165" s="436">
        <v>1</v>
      </c>
    </row>
    <row r="166" spans="1:66" ht="15.75" x14ac:dyDescent="0.25">
      <c r="A166" s="494">
        <v>70564</v>
      </c>
      <c r="B166" s="458" t="s">
        <v>1651</v>
      </c>
      <c r="C166" s="551" t="s">
        <v>1651</v>
      </c>
      <c r="D166" s="427">
        <v>38</v>
      </c>
      <c r="E166" s="428">
        <v>8.8796678377299057E-2</v>
      </c>
      <c r="F166" s="429">
        <v>0</v>
      </c>
      <c r="G166" s="429" t="s">
        <v>19</v>
      </c>
      <c r="H166" s="430">
        <v>0</v>
      </c>
      <c r="I166" s="430">
        <v>0</v>
      </c>
      <c r="J166" s="430">
        <v>0</v>
      </c>
      <c r="K166" s="431">
        <v>0</v>
      </c>
      <c r="L166" s="430">
        <v>0</v>
      </c>
      <c r="M166" s="431">
        <v>0</v>
      </c>
      <c r="N166" s="430">
        <v>0</v>
      </c>
      <c r="O166" s="549">
        <v>0</v>
      </c>
      <c r="P166" s="356"/>
      <c r="Q166" s="356"/>
      <c r="R166" s="356"/>
      <c r="S166" s="356"/>
      <c r="T166" s="356"/>
      <c r="U166" s="356"/>
      <c r="V166" s="356"/>
      <c r="W166" s="356"/>
      <c r="X166" s="356"/>
      <c r="Y166" s="356"/>
      <c r="Z166" s="356"/>
      <c r="AA166" s="515"/>
      <c r="AB166" s="515"/>
      <c r="AC166" s="356"/>
      <c r="AD166" s="356"/>
      <c r="AE166" s="356"/>
      <c r="AF166" s="356"/>
      <c r="AG166" s="356"/>
      <c r="AH166" s="356"/>
      <c r="AI166" s="453"/>
      <c r="AJ166" s="516"/>
      <c r="AK166" s="356"/>
      <c r="AL166" s="356"/>
      <c r="AM166" s="356"/>
      <c r="AN166" s="356"/>
      <c r="AO166" s="356"/>
      <c r="AP166" s="356"/>
      <c r="AQ166" s="453"/>
      <c r="AR166" s="455"/>
      <c r="AS166" s="356"/>
      <c r="AT166" s="356"/>
      <c r="AU166" s="356"/>
      <c r="AV166" s="356"/>
      <c r="AW166" s="356"/>
      <c r="AX166" s="356"/>
      <c r="AY166" s="356"/>
      <c r="AZ166" s="356"/>
      <c r="BA166" s="356"/>
      <c r="BB166" s="356"/>
      <c r="BC166" s="356"/>
      <c r="BD166" s="356"/>
      <c r="BE166" s="515"/>
      <c r="BF166" s="589">
        <v>684</v>
      </c>
      <c r="BG166" s="441" t="s">
        <v>92</v>
      </c>
      <c r="BH166" s="442">
        <v>18</v>
      </c>
      <c r="BI166" s="442">
        <v>684</v>
      </c>
      <c r="BJ166" s="436">
        <v>0</v>
      </c>
      <c r="BK166" s="436">
        <v>0</v>
      </c>
      <c r="BL166" s="436">
        <v>42</v>
      </c>
      <c r="BM166" s="436">
        <v>0</v>
      </c>
      <c r="BN166" s="436">
        <v>38</v>
      </c>
    </row>
    <row r="167" spans="1:66" ht="15.75" x14ac:dyDescent="0.25">
      <c r="A167" s="465">
        <v>70570</v>
      </c>
      <c r="B167" s="458" t="s">
        <v>1652</v>
      </c>
      <c r="C167" s="551" t="s">
        <v>1652</v>
      </c>
      <c r="D167" s="427">
        <v>38</v>
      </c>
      <c r="E167" s="428">
        <v>0.48597000293335163</v>
      </c>
      <c r="F167" s="429">
        <v>0</v>
      </c>
      <c r="G167" s="429" t="s">
        <v>19</v>
      </c>
      <c r="H167" s="430">
        <v>0</v>
      </c>
      <c r="I167" s="430">
        <v>0</v>
      </c>
      <c r="J167" s="430">
        <v>0</v>
      </c>
      <c r="K167" s="431">
        <v>0</v>
      </c>
      <c r="L167" s="430">
        <v>0</v>
      </c>
      <c r="M167" s="431">
        <v>0</v>
      </c>
      <c r="N167" s="430">
        <v>0</v>
      </c>
      <c r="O167" s="549">
        <v>0</v>
      </c>
      <c r="P167" s="356"/>
      <c r="Q167" s="356"/>
      <c r="R167" s="356"/>
      <c r="S167" s="356"/>
      <c r="T167" s="356"/>
      <c r="U167" s="356"/>
      <c r="V167" s="356"/>
      <c r="W167" s="356"/>
      <c r="X167" s="356"/>
      <c r="Y167" s="356"/>
      <c r="Z167" s="356"/>
      <c r="AA167" s="515"/>
      <c r="AB167" s="515"/>
      <c r="AC167" s="356"/>
      <c r="AD167" s="356"/>
      <c r="AE167" s="356"/>
      <c r="AF167" s="356"/>
      <c r="AG167" s="356"/>
      <c r="AH167" s="356"/>
      <c r="AI167" s="453"/>
      <c r="AJ167" s="516"/>
      <c r="AK167" s="356"/>
      <c r="AL167" s="356"/>
      <c r="AM167" s="356"/>
      <c r="AN167" s="356"/>
      <c r="AO167" s="356"/>
      <c r="AP167" s="356"/>
      <c r="AQ167" s="453"/>
      <c r="AR167" s="455"/>
      <c r="AS167" s="356"/>
      <c r="AT167" s="356"/>
      <c r="AU167" s="356"/>
      <c r="AV167" s="356"/>
      <c r="AW167" s="356"/>
      <c r="AX167" s="356"/>
      <c r="AY167" s="356"/>
      <c r="AZ167" s="356"/>
      <c r="BA167" s="356"/>
      <c r="BB167" s="356"/>
      <c r="BC167" s="356"/>
      <c r="BD167" s="356"/>
      <c r="BE167" s="515"/>
      <c r="BF167" s="589">
        <v>1748</v>
      </c>
      <c r="BG167" s="441" t="s">
        <v>1647</v>
      </c>
      <c r="BH167" s="442">
        <v>46</v>
      </c>
      <c r="BI167" s="442">
        <v>1748</v>
      </c>
      <c r="BJ167" s="436">
        <v>0</v>
      </c>
      <c r="BK167" s="436">
        <v>0</v>
      </c>
      <c r="BL167" s="436">
        <v>42</v>
      </c>
      <c r="BM167" s="436">
        <v>0</v>
      </c>
      <c r="BN167" s="436">
        <v>38</v>
      </c>
    </row>
    <row r="168" spans="1:66" x14ac:dyDescent="0.25">
      <c r="A168" s="465" t="s">
        <v>1653</v>
      </c>
      <c r="B168" s="495" t="s">
        <v>1654</v>
      </c>
      <c r="C168" s="480" t="s">
        <v>1654</v>
      </c>
      <c r="D168" s="415"/>
      <c r="E168" s="473"/>
      <c r="F168" s="429" t="s">
        <v>19</v>
      </c>
      <c r="G168" s="429" t="s">
        <v>19</v>
      </c>
      <c r="H168" s="415"/>
      <c r="I168" s="415"/>
      <c r="J168" s="415"/>
      <c r="K168" s="431" t="s">
        <v>19</v>
      </c>
      <c r="L168" s="415"/>
      <c r="M168" s="431" t="s">
        <v>19</v>
      </c>
      <c r="N168" s="415"/>
      <c r="O168" s="467" t="s">
        <v>1919</v>
      </c>
      <c r="P168" s="419"/>
      <c r="Q168" s="419"/>
      <c r="R168" s="419"/>
      <c r="S168" s="419"/>
      <c r="T168" s="419"/>
      <c r="U168" s="419"/>
      <c r="V168" s="419"/>
      <c r="W168" s="419"/>
      <c r="X168" s="419"/>
      <c r="Y168" s="419"/>
      <c r="Z168" s="419"/>
      <c r="AA168" s="419"/>
      <c r="AB168" s="419"/>
      <c r="AC168" s="419"/>
      <c r="AD168" s="419"/>
      <c r="AE168" s="419"/>
      <c r="AF168" s="419"/>
      <c r="AG168" s="419"/>
      <c r="AH168" s="419"/>
      <c r="AI168" s="420"/>
      <c r="AJ168" s="421"/>
      <c r="AK168" s="419"/>
      <c r="AL168" s="419"/>
      <c r="AM168" s="419"/>
      <c r="AN168" s="419"/>
      <c r="AO168" s="419"/>
      <c r="AP168" s="419"/>
      <c r="AQ168" s="420"/>
      <c r="AR168" s="422"/>
      <c r="AS168" s="419"/>
      <c r="AT168" s="419"/>
      <c r="AU168" s="419"/>
      <c r="AV168" s="419"/>
      <c r="AW168" s="419"/>
      <c r="AX168" s="419"/>
      <c r="AY168" s="419"/>
      <c r="AZ168" s="419"/>
      <c r="BA168" s="419"/>
      <c r="BB168" s="419"/>
      <c r="BC168" s="419"/>
      <c r="BD168" s="419"/>
      <c r="BE168" s="419"/>
      <c r="BF168" s="448" t="s">
        <v>19</v>
      </c>
      <c r="BG168" s="441"/>
      <c r="BH168" s="442"/>
      <c r="BI168" s="442"/>
      <c r="BJ168" s="436">
        <v>0</v>
      </c>
      <c r="BK168" s="436" t="s">
        <v>19</v>
      </c>
      <c r="BL168" s="436" t="s">
        <v>19</v>
      </c>
      <c r="BM168" s="436" t="s">
        <v>19</v>
      </c>
      <c r="BN168" s="436" t="s">
        <v>19</v>
      </c>
    </row>
    <row r="169" spans="1:66" ht="45" x14ac:dyDescent="0.25">
      <c r="A169" s="494">
        <v>97607</v>
      </c>
      <c r="B169" s="458" t="s">
        <v>1655</v>
      </c>
      <c r="C169" s="551" t="s">
        <v>1655</v>
      </c>
      <c r="D169" s="427">
        <v>38</v>
      </c>
      <c r="E169" s="428">
        <v>0.3702042593899752</v>
      </c>
      <c r="F169" s="429">
        <v>0</v>
      </c>
      <c r="G169" s="429" t="s">
        <v>19</v>
      </c>
      <c r="H169" s="430">
        <v>0</v>
      </c>
      <c r="I169" s="430">
        <v>0</v>
      </c>
      <c r="J169" s="430">
        <v>0</v>
      </c>
      <c r="K169" s="431">
        <v>0</v>
      </c>
      <c r="L169" s="430">
        <v>0</v>
      </c>
      <c r="M169" s="431">
        <v>0</v>
      </c>
      <c r="N169" s="430">
        <v>0</v>
      </c>
      <c r="O169" s="432">
        <v>0</v>
      </c>
      <c r="P169" s="356"/>
      <c r="Q169" s="356"/>
      <c r="R169" s="356"/>
      <c r="S169" s="356"/>
      <c r="T169" s="356"/>
      <c r="U169" s="356"/>
      <c r="V169" s="356"/>
      <c r="W169" s="356"/>
      <c r="X169" s="356"/>
      <c r="Y169" s="356"/>
      <c r="Z169" s="356"/>
      <c r="AA169" s="515"/>
      <c r="AB169" s="515"/>
      <c r="AC169" s="356"/>
      <c r="AD169" s="356"/>
      <c r="AE169" s="356"/>
      <c r="AF169" s="356"/>
      <c r="AG169" s="356"/>
      <c r="AH169" s="356"/>
      <c r="AI169" s="453"/>
      <c r="AJ169" s="516"/>
      <c r="AK169" s="356"/>
      <c r="AL169" s="356"/>
      <c r="AM169" s="356"/>
      <c r="AN169" s="356"/>
      <c r="AO169" s="356"/>
      <c r="AP169" s="356"/>
      <c r="AQ169" s="453"/>
      <c r="AR169" s="455"/>
      <c r="AS169" s="356"/>
      <c r="AT169" s="356"/>
      <c r="AU169" s="356"/>
      <c r="AV169" s="356"/>
      <c r="AW169" s="356"/>
      <c r="AX169" s="356"/>
      <c r="AY169" s="356"/>
      <c r="AZ169" s="356"/>
      <c r="BA169" s="356"/>
      <c r="BB169" s="356"/>
      <c r="BC169" s="356"/>
      <c r="BD169" s="356"/>
      <c r="BE169" s="515"/>
      <c r="BF169" s="589">
        <v>152</v>
      </c>
      <c r="BG169" s="441" t="s">
        <v>1175</v>
      </c>
      <c r="BH169" s="442">
        <v>4</v>
      </c>
      <c r="BI169" s="442">
        <v>152</v>
      </c>
      <c r="BJ169" s="436">
        <v>0</v>
      </c>
      <c r="BK169" s="436">
        <v>0</v>
      </c>
      <c r="BL169" s="436">
        <v>42</v>
      </c>
      <c r="BM169" s="436">
        <v>0</v>
      </c>
      <c r="BN169" s="436">
        <v>38</v>
      </c>
    </row>
    <row r="170" spans="1:66" ht="30" x14ac:dyDescent="0.25">
      <c r="A170" s="425">
        <v>97592</v>
      </c>
      <c r="B170" s="458" t="s">
        <v>1656</v>
      </c>
      <c r="C170" s="551" t="s">
        <v>1656</v>
      </c>
      <c r="D170" s="427">
        <v>38</v>
      </c>
      <c r="E170" s="428">
        <v>0.2002280936274676</v>
      </c>
      <c r="F170" s="429">
        <v>0</v>
      </c>
      <c r="G170" s="429" t="s">
        <v>19</v>
      </c>
      <c r="H170" s="430">
        <v>0</v>
      </c>
      <c r="I170" s="430">
        <v>0</v>
      </c>
      <c r="J170" s="430">
        <v>0</v>
      </c>
      <c r="K170" s="431">
        <v>0</v>
      </c>
      <c r="L170" s="430">
        <v>0</v>
      </c>
      <c r="M170" s="431">
        <v>0</v>
      </c>
      <c r="N170" s="430">
        <v>0</v>
      </c>
      <c r="O170" s="549">
        <v>0</v>
      </c>
      <c r="P170" s="356"/>
      <c r="Q170" s="356"/>
      <c r="R170" s="356"/>
      <c r="S170" s="356"/>
      <c r="T170" s="356"/>
      <c r="U170" s="356"/>
      <c r="V170" s="356"/>
      <c r="W170" s="356"/>
      <c r="X170" s="356"/>
      <c r="Y170" s="356"/>
      <c r="Z170" s="356"/>
      <c r="AA170" s="515"/>
      <c r="AB170" s="515"/>
      <c r="AC170" s="356"/>
      <c r="AD170" s="356"/>
      <c r="AE170" s="356"/>
      <c r="AF170" s="356"/>
      <c r="AG170" s="356"/>
      <c r="AH170" s="356"/>
      <c r="AI170" s="453"/>
      <c r="AJ170" s="516"/>
      <c r="AK170" s="356"/>
      <c r="AL170" s="356"/>
      <c r="AM170" s="356"/>
      <c r="AN170" s="356"/>
      <c r="AO170" s="356"/>
      <c r="AP170" s="356"/>
      <c r="AQ170" s="453"/>
      <c r="AR170" s="455"/>
      <c r="AS170" s="356"/>
      <c r="AT170" s="356"/>
      <c r="AU170" s="356"/>
      <c r="AV170" s="356"/>
      <c r="AW170" s="356"/>
      <c r="AX170" s="356"/>
      <c r="AY170" s="356"/>
      <c r="AZ170" s="356"/>
      <c r="BA170" s="356"/>
      <c r="BB170" s="356"/>
      <c r="BC170" s="356"/>
      <c r="BD170" s="356"/>
      <c r="BE170" s="515"/>
      <c r="BF170" s="589">
        <v>228</v>
      </c>
      <c r="BG170" s="441" t="s">
        <v>1175</v>
      </c>
      <c r="BH170" s="442">
        <v>6</v>
      </c>
      <c r="BI170" s="442">
        <v>228</v>
      </c>
      <c r="BJ170" s="436">
        <v>0</v>
      </c>
      <c r="BK170" s="436">
        <v>0</v>
      </c>
      <c r="BL170" s="436">
        <v>42</v>
      </c>
      <c r="BM170" s="436">
        <v>0</v>
      </c>
      <c r="BN170" s="436">
        <v>38</v>
      </c>
    </row>
    <row r="171" spans="1:66" x14ac:dyDescent="0.25">
      <c r="A171" s="425" t="s">
        <v>1657</v>
      </c>
      <c r="B171" s="495" t="s">
        <v>1658</v>
      </c>
      <c r="C171" s="480" t="s">
        <v>1658</v>
      </c>
      <c r="D171" s="415"/>
      <c r="E171" s="473"/>
      <c r="F171" s="429" t="s">
        <v>19</v>
      </c>
      <c r="G171" s="429" t="s">
        <v>19</v>
      </c>
      <c r="H171" s="415"/>
      <c r="I171" s="415"/>
      <c r="J171" s="415"/>
      <c r="K171" s="431" t="s">
        <v>19</v>
      </c>
      <c r="L171" s="415"/>
      <c r="M171" s="431" t="s">
        <v>19</v>
      </c>
      <c r="N171" s="415"/>
      <c r="O171" s="467" t="s">
        <v>1919</v>
      </c>
      <c r="P171" s="419"/>
      <c r="Q171" s="419"/>
      <c r="R171" s="419"/>
      <c r="S171" s="419"/>
      <c r="T171" s="419"/>
      <c r="U171" s="419"/>
      <c r="V171" s="419"/>
      <c r="W171" s="419"/>
      <c r="X171" s="419"/>
      <c r="Y171" s="419"/>
      <c r="Z171" s="419"/>
      <c r="AA171" s="419"/>
      <c r="AB171" s="419"/>
      <c r="AC171" s="419"/>
      <c r="AD171" s="419"/>
      <c r="AE171" s="419"/>
      <c r="AF171" s="419"/>
      <c r="AG171" s="419"/>
      <c r="AH171" s="419"/>
      <c r="AI171" s="420"/>
      <c r="AJ171" s="421"/>
      <c r="AK171" s="419"/>
      <c r="AL171" s="419"/>
      <c r="AM171" s="419"/>
      <c r="AN171" s="419"/>
      <c r="AO171" s="419"/>
      <c r="AP171" s="419"/>
      <c r="AQ171" s="420"/>
      <c r="AR171" s="422"/>
      <c r="AS171" s="419"/>
      <c r="AT171" s="419"/>
      <c r="AU171" s="419"/>
      <c r="AV171" s="419"/>
      <c r="AW171" s="419"/>
      <c r="AX171" s="419"/>
      <c r="AY171" s="419"/>
      <c r="AZ171" s="419"/>
      <c r="BA171" s="419"/>
      <c r="BB171" s="419"/>
      <c r="BC171" s="419"/>
      <c r="BD171" s="419"/>
      <c r="BE171" s="419"/>
      <c r="BF171" s="448" t="s">
        <v>19</v>
      </c>
      <c r="BG171" s="441"/>
      <c r="BH171" s="442"/>
      <c r="BI171" s="442"/>
      <c r="BJ171" s="436">
        <v>0</v>
      </c>
      <c r="BK171" s="436" t="s">
        <v>19</v>
      </c>
      <c r="BL171" s="436" t="s">
        <v>19</v>
      </c>
      <c r="BM171" s="436" t="s">
        <v>19</v>
      </c>
      <c r="BN171" s="436" t="s">
        <v>19</v>
      </c>
    </row>
    <row r="172" spans="1:66" ht="15.75" x14ac:dyDescent="0.25">
      <c r="A172" s="425">
        <v>70231</v>
      </c>
      <c r="B172" s="458" t="s">
        <v>1659</v>
      </c>
      <c r="C172" s="551" t="s">
        <v>1659</v>
      </c>
      <c r="D172" s="427">
        <v>38</v>
      </c>
      <c r="E172" s="428">
        <v>9.2696137576287765E-2</v>
      </c>
      <c r="F172" s="429">
        <v>0</v>
      </c>
      <c r="G172" s="429" t="s">
        <v>19</v>
      </c>
      <c r="H172" s="430">
        <v>0</v>
      </c>
      <c r="I172" s="430">
        <v>0</v>
      </c>
      <c r="J172" s="430">
        <v>0</v>
      </c>
      <c r="K172" s="431">
        <v>0</v>
      </c>
      <c r="L172" s="430">
        <v>0</v>
      </c>
      <c r="M172" s="431">
        <v>0</v>
      </c>
      <c r="N172" s="430">
        <v>0</v>
      </c>
      <c r="O172" s="432">
        <v>0</v>
      </c>
      <c r="P172" s="356"/>
      <c r="Q172" s="356"/>
      <c r="R172" s="356"/>
      <c r="S172" s="356"/>
      <c r="T172" s="356"/>
      <c r="U172" s="356"/>
      <c r="V172" s="356"/>
      <c r="W172" s="356"/>
      <c r="X172" s="356"/>
      <c r="Y172" s="356"/>
      <c r="Z172" s="356"/>
      <c r="AA172" s="515"/>
      <c r="AB172" s="515"/>
      <c r="AC172" s="356"/>
      <c r="AD172" s="356"/>
      <c r="AE172" s="356"/>
      <c r="AF172" s="356"/>
      <c r="AG172" s="356"/>
      <c r="AH172" s="356"/>
      <c r="AI172" s="453"/>
      <c r="AJ172" s="516"/>
      <c r="AK172" s="356"/>
      <c r="AL172" s="356"/>
      <c r="AM172" s="356"/>
      <c r="AN172" s="356"/>
      <c r="AO172" s="356"/>
      <c r="AP172" s="356"/>
      <c r="AQ172" s="453"/>
      <c r="AR172" s="455"/>
      <c r="AS172" s="356"/>
      <c r="AT172" s="356"/>
      <c r="AU172" s="356"/>
      <c r="AV172" s="356"/>
      <c r="AW172" s="356"/>
      <c r="AX172" s="356"/>
      <c r="AY172" s="356"/>
      <c r="AZ172" s="356"/>
      <c r="BA172" s="356"/>
      <c r="BB172" s="356"/>
      <c r="BC172" s="356"/>
      <c r="BD172" s="356"/>
      <c r="BE172" s="515"/>
      <c r="BF172" s="589">
        <v>76</v>
      </c>
      <c r="BG172" s="441" t="s">
        <v>103</v>
      </c>
      <c r="BH172" s="442">
        <v>2</v>
      </c>
      <c r="BI172" s="442">
        <v>76</v>
      </c>
      <c r="BJ172" s="436">
        <v>0</v>
      </c>
      <c r="BK172" s="436">
        <v>0</v>
      </c>
      <c r="BL172" s="436">
        <v>42</v>
      </c>
      <c r="BM172" s="436">
        <v>0</v>
      </c>
      <c r="BN172" s="436">
        <v>38</v>
      </c>
    </row>
    <row r="173" spans="1:66" ht="15.75" x14ac:dyDescent="0.25">
      <c r="A173" s="425">
        <v>70204</v>
      </c>
      <c r="B173" s="458" t="s">
        <v>1660</v>
      </c>
      <c r="C173" s="551" t="s">
        <v>1660</v>
      </c>
      <c r="D173" s="427">
        <v>38</v>
      </c>
      <c r="E173" s="428">
        <v>1.8517444164299426E-2</v>
      </c>
      <c r="F173" s="429">
        <v>0</v>
      </c>
      <c r="G173" s="429" t="s">
        <v>19</v>
      </c>
      <c r="H173" s="430">
        <v>0</v>
      </c>
      <c r="I173" s="430">
        <v>0</v>
      </c>
      <c r="J173" s="430">
        <v>0</v>
      </c>
      <c r="K173" s="431">
        <v>0</v>
      </c>
      <c r="L173" s="430">
        <v>0</v>
      </c>
      <c r="M173" s="431">
        <v>0</v>
      </c>
      <c r="N173" s="430">
        <v>0</v>
      </c>
      <c r="O173" s="549">
        <v>0</v>
      </c>
      <c r="P173" s="356"/>
      <c r="Q173" s="356"/>
      <c r="R173" s="356"/>
      <c r="S173" s="356"/>
      <c r="T173" s="356"/>
      <c r="U173" s="356"/>
      <c r="V173" s="356"/>
      <c r="W173" s="356"/>
      <c r="X173" s="356"/>
      <c r="Y173" s="356"/>
      <c r="Z173" s="356"/>
      <c r="AA173" s="515"/>
      <c r="AB173" s="515"/>
      <c r="AC173" s="356"/>
      <c r="AD173" s="356"/>
      <c r="AE173" s="356"/>
      <c r="AF173" s="356"/>
      <c r="AG173" s="356"/>
      <c r="AH173" s="356"/>
      <c r="AI173" s="453"/>
      <c r="AJ173" s="516"/>
      <c r="AK173" s="356"/>
      <c r="AL173" s="356"/>
      <c r="AM173" s="356"/>
      <c r="AN173" s="356"/>
      <c r="AO173" s="356"/>
      <c r="AP173" s="356"/>
      <c r="AQ173" s="453"/>
      <c r="AR173" s="455"/>
      <c r="AS173" s="356"/>
      <c r="AT173" s="356"/>
      <c r="AU173" s="356"/>
      <c r="AV173" s="356"/>
      <c r="AW173" s="356"/>
      <c r="AX173" s="356"/>
      <c r="AY173" s="356"/>
      <c r="AZ173" s="356"/>
      <c r="BA173" s="356"/>
      <c r="BB173" s="356"/>
      <c r="BC173" s="356"/>
      <c r="BD173" s="356"/>
      <c r="BE173" s="515"/>
      <c r="BF173" s="589">
        <v>76</v>
      </c>
      <c r="BG173" s="441" t="s">
        <v>103</v>
      </c>
      <c r="BH173" s="442">
        <v>2</v>
      </c>
      <c r="BI173" s="442">
        <v>76</v>
      </c>
      <c r="BJ173" s="436">
        <v>0</v>
      </c>
      <c r="BK173" s="436">
        <v>0</v>
      </c>
      <c r="BL173" s="436">
        <v>42</v>
      </c>
      <c r="BM173" s="436">
        <v>0</v>
      </c>
      <c r="BN173" s="436">
        <v>1</v>
      </c>
    </row>
    <row r="174" spans="1:66" ht="15.75" x14ac:dyDescent="0.25">
      <c r="A174" s="465">
        <v>70541</v>
      </c>
      <c r="B174" s="458" t="s">
        <v>1661</v>
      </c>
      <c r="C174" s="551" t="s">
        <v>1661</v>
      </c>
      <c r="D174" s="427">
        <v>38</v>
      </c>
      <c r="E174" s="428">
        <v>0.11279147831640063</v>
      </c>
      <c r="F174" s="429">
        <v>0</v>
      </c>
      <c r="G174" s="429" t="s">
        <v>19</v>
      </c>
      <c r="H174" s="430">
        <v>0</v>
      </c>
      <c r="I174" s="430">
        <v>0</v>
      </c>
      <c r="J174" s="430">
        <v>0</v>
      </c>
      <c r="K174" s="431">
        <v>0</v>
      </c>
      <c r="L174" s="430">
        <v>0</v>
      </c>
      <c r="M174" s="431">
        <v>0</v>
      </c>
      <c r="N174" s="430">
        <v>0</v>
      </c>
      <c r="O174" s="549">
        <v>0</v>
      </c>
      <c r="P174" s="356"/>
      <c r="Q174" s="356"/>
      <c r="R174" s="356"/>
      <c r="S174" s="356"/>
      <c r="T174" s="356"/>
      <c r="U174" s="356"/>
      <c r="V174" s="356"/>
      <c r="W174" s="356"/>
      <c r="X174" s="356"/>
      <c r="Y174" s="356"/>
      <c r="Z174" s="356"/>
      <c r="AA174" s="515"/>
      <c r="AB174" s="515"/>
      <c r="AC174" s="356"/>
      <c r="AD174" s="356"/>
      <c r="AE174" s="356"/>
      <c r="AF174" s="356"/>
      <c r="AG174" s="356"/>
      <c r="AH174" s="356"/>
      <c r="AI174" s="453"/>
      <c r="AJ174" s="516"/>
      <c r="AK174" s="356"/>
      <c r="AL174" s="356"/>
      <c r="AM174" s="356"/>
      <c r="AN174" s="356"/>
      <c r="AO174" s="356"/>
      <c r="AP174" s="356"/>
      <c r="AQ174" s="453"/>
      <c r="AR174" s="455"/>
      <c r="AS174" s="356"/>
      <c r="AT174" s="356"/>
      <c r="AU174" s="356"/>
      <c r="AV174" s="356"/>
      <c r="AW174" s="356"/>
      <c r="AX174" s="356"/>
      <c r="AY174" s="356"/>
      <c r="AZ174" s="356"/>
      <c r="BA174" s="356"/>
      <c r="BB174" s="356"/>
      <c r="BC174" s="356"/>
      <c r="BD174" s="356"/>
      <c r="BE174" s="515"/>
      <c r="BF174" s="589">
        <v>228</v>
      </c>
      <c r="BG174" s="441" t="s">
        <v>1647</v>
      </c>
      <c r="BH174" s="442">
        <v>6</v>
      </c>
      <c r="BI174" s="442">
        <v>228</v>
      </c>
      <c r="BJ174" s="436">
        <v>0</v>
      </c>
      <c r="BK174" s="436">
        <v>0</v>
      </c>
      <c r="BL174" s="436">
        <v>42</v>
      </c>
      <c r="BM174" s="436">
        <v>0</v>
      </c>
      <c r="BN174" s="436">
        <v>38</v>
      </c>
    </row>
    <row r="175" spans="1:66" ht="15.75" x14ac:dyDescent="0.25">
      <c r="A175" s="425">
        <v>71380</v>
      </c>
      <c r="B175" s="458" t="s">
        <v>1662</v>
      </c>
      <c r="C175" s="551" t="s">
        <v>1662</v>
      </c>
      <c r="D175" s="427">
        <v>38</v>
      </c>
      <c r="E175" s="428">
        <v>7.8948688724358854E-2</v>
      </c>
      <c r="F175" s="429">
        <v>0</v>
      </c>
      <c r="G175" s="429" t="s">
        <v>19</v>
      </c>
      <c r="H175" s="430">
        <v>0</v>
      </c>
      <c r="I175" s="430">
        <v>0</v>
      </c>
      <c r="J175" s="430">
        <v>0</v>
      </c>
      <c r="K175" s="431">
        <v>0</v>
      </c>
      <c r="L175" s="430">
        <v>0</v>
      </c>
      <c r="M175" s="431">
        <v>0</v>
      </c>
      <c r="N175" s="430">
        <v>0</v>
      </c>
      <c r="O175" s="549">
        <v>0</v>
      </c>
      <c r="P175" s="356"/>
      <c r="Q175" s="356"/>
      <c r="R175" s="356"/>
      <c r="S175" s="356"/>
      <c r="T175" s="356"/>
      <c r="U175" s="356"/>
      <c r="V175" s="356"/>
      <c r="W175" s="356"/>
      <c r="X175" s="356"/>
      <c r="Y175" s="356"/>
      <c r="Z175" s="356"/>
      <c r="AA175" s="515"/>
      <c r="AB175" s="515"/>
      <c r="AC175" s="356"/>
      <c r="AD175" s="356"/>
      <c r="AE175" s="356"/>
      <c r="AF175" s="356"/>
      <c r="AG175" s="356"/>
      <c r="AH175" s="356"/>
      <c r="AI175" s="453"/>
      <c r="AJ175" s="516"/>
      <c r="AK175" s="356"/>
      <c r="AL175" s="356"/>
      <c r="AM175" s="356"/>
      <c r="AN175" s="356"/>
      <c r="AO175" s="356"/>
      <c r="AP175" s="356"/>
      <c r="AQ175" s="453"/>
      <c r="AR175" s="455"/>
      <c r="AS175" s="356"/>
      <c r="AT175" s="356"/>
      <c r="AU175" s="356"/>
      <c r="AV175" s="356"/>
      <c r="AW175" s="356"/>
      <c r="AX175" s="356"/>
      <c r="AY175" s="356"/>
      <c r="AZ175" s="356"/>
      <c r="BA175" s="356"/>
      <c r="BB175" s="356"/>
      <c r="BC175" s="356"/>
      <c r="BD175" s="356"/>
      <c r="BE175" s="515"/>
      <c r="BF175" s="589">
        <v>76</v>
      </c>
      <c r="BG175" s="441" t="s">
        <v>103</v>
      </c>
      <c r="BH175" s="442">
        <v>2</v>
      </c>
      <c r="BI175" s="442">
        <v>76</v>
      </c>
      <c r="BJ175" s="436">
        <v>0</v>
      </c>
      <c r="BK175" s="436">
        <v>0</v>
      </c>
      <c r="BL175" s="436">
        <v>42</v>
      </c>
      <c r="BM175" s="436">
        <v>0</v>
      </c>
      <c r="BN175" s="436">
        <v>38</v>
      </c>
    </row>
    <row r="176" spans="1:66" ht="30" x14ac:dyDescent="0.25">
      <c r="A176" s="425">
        <v>98111</v>
      </c>
      <c r="B176" s="458" t="s">
        <v>1663</v>
      </c>
      <c r="C176" s="551" t="s">
        <v>1663</v>
      </c>
      <c r="D176" s="427">
        <v>38</v>
      </c>
      <c r="E176" s="428">
        <v>8.2321916423095262E-2</v>
      </c>
      <c r="F176" s="429">
        <v>0</v>
      </c>
      <c r="G176" s="429" t="s">
        <v>19</v>
      </c>
      <c r="H176" s="430">
        <v>0</v>
      </c>
      <c r="I176" s="430">
        <v>0</v>
      </c>
      <c r="J176" s="430">
        <v>0</v>
      </c>
      <c r="K176" s="431">
        <v>0</v>
      </c>
      <c r="L176" s="430">
        <v>0</v>
      </c>
      <c r="M176" s="431">
        <v>0</v>
      </c>
      <c r="N176" s="430">
        <v>0</v>
      </c>
      <c r="O176" s="549">
        <v>0</v>
      </c>
      <c r="P176" s="356"/>
      <c r="Q176" s="356"/>
      <c r="R176" s="356"/>
      <c r="S176" s="356"/>
      <c r="T176" s="356"/>
      <c r="U176" s="356"/>
      <c r="V176" s="356"/>
      <c r="W176" s="356"/>
      <c r="X176" s="356"/>
      <c r="Y176" s="356"/>
      <c r="Z176" s="356"/>
      <c r="AA176" s="515"/>
      <c r="AB176" s="515"/>
      <c r="AC176" s="356"/>
      <c r="AD176" s="356"/>
      <c r="AE176" s="356"/>
      <c r="AF176" s="356"/>
      <c r="AG176" s="356"/>
      <c r="AH176" s="356"/>
      <c r="AI176" s="453"/>
      <c r="AJ176" s="516"/>
      <c r="AK176" s="356"/>
      <c r="AL176" s="356"/>
      <c r="AM176" s="356"/>
      <c r="AN176" s="356"/>
      <c r="AO176" s="356"/>
      <c r="AP176" s="356"/>
      <c r="AQ176" s="453"/>
      <c r="AR176" s="455"/>
      <c r="AS176" s="356"/>
      <c r="AT176" s="356"/>
      <c r="AU176" s="356"/>
      <c r="AV176" s="356"/>
      <c r="AW176" s="356"/>
      <c r="AX176" s="356"/>
      <c r="AY176" s="356"/>
      <c r="AZ176" s="356"/>
      <c r="BA176" s="356"/>
      <c r="BB176" s="356"/>
      <c r="BC176" s="356"/>
      <c r="BD176" s="356"/>
      <c r="BE176" s="515"/>
      <c r="BF176" s="589">
        <v>76</v>
      </c>
      <c r="BG176" s="441" t="s">
        <v>1175</v>
      </c>
      <c r="BH176" s="442">
        <v>2</v>
      </c>
      <c r="BI176" s="442">
        <v>76</v>
      </c>
      <c r="BJ176" s="436">
        <v>0</v>
      </c>
      <c r="BK176" s="436">
        <v>0</v>
      </c>
      <c r="BL176" s="436">
        <v>42</v>
      </c>
      <c r="BM176" s="436">
        <v>0</v>
      </c>
      <c r="BN176" s="436">
        <v>38</v>
      </c>
    </row>
    <row r="177" spans="1:66" ht="15.75" x14ac:dyDescent="0.25">
      <c r="A177" s="425">
        <v>71768</v>
      </c>
      <c r="B177" s="458" t="s">
        <v>1664</v>
      </c>
      <c r="C177" s="551" t="s">
        <v>1664</v>
      </c>
      <c r="D177" s="427">
        <v>38</v>
      </c>
      <c r="E177" s="428">
        <v>3.0197469487564601E-2</v>
      </c>
      <c r="F177" s="429">
        <v>0</v>
      </c>
      <c r="G177" s="429" t="s">
        <v>19</v>
      </c>
      <c r="H177" s="430">
        <v>0</v>
      </c>
      <c r="I177" s="430">
        <v>0</v>
      </c>
      <c r="J177" s="430">
        <v>0</v>
      </c>
      <c r="K177" s="431">
        <v>0</v>
      </c>
      <c r="L177" s="430">
        <v>0</v>
      </c>
      <c r="M177" s="431">
        <v>0</v>
      </c>
      <c r="N177" s="430">
        <v>0</v>
      </c>
      <c r="O177" s="549">
        <v>0</v>
      </c>
      <c r="P177" s="356"/>
      <c r="Q177" s="356"/>
      <c r="R177" s="356"/>
      <c r="S177" s="356"/>
      <c r="T177" s="356"/>
      <c r="U177" s="356"/>
      <c r="V177" s="356"/>
      <c r="W177" s="356"/>
      <c r="X177" s="356"/>
      <c r="Y177" s="356"/>
      <c r="Z177" s="356"/>
      <c r="AA177" s="515"/>
      <c r="AB177" s="515"/>
      <c r="AC177" s="356"/>
      <c r="AD177" s="356"/>
      <c r="AE177" s="356"/>
      <c r="AF177" s="356"/>
      <c r="AG177" s="356"/>
      <c r="AH177" s="356"/>
      <c r="AI177" s="453"/>
      <c r="AJ177" s="516"/>
      <c r="AK177" s="356"/>
      <c r="AL177" s="356"/>
      <c r="AM177" s="356"/>
      <c r="AN177" s="356"/>
      <c r="AO177" s="356"/>
      <c r="AP177" s="356"/>
      <c r="AQ177" s="453"/>
      <c r="AR177" s="455"/>
      <c r="AS177" s="356"/>
      <c r="AT177" s="356"/>
      <c r="AU177" s="356"/>
      <c r="AV177" s="356"/>
      <c r="AW177" s="356"/>
      <c r="AX177" s="356"/>
      <c r="AY177" s="356"/>
      <c r="AZ177" s="356"/>
      <c r="BA177" s="356"/>
      <c r="BB177" s="356"/>
      <c r="BC177" s="356"/>
      <c r="BD177" s="356"/>
      <c r="BE177" s="515"/>
      <c r="BF177" s="589">
        <v>38</v>
      </c>
      <c r="BG177" s="441" t="s">
        <v>103</v>
      </c>
      <c r="BH177" s="442">
        <v>1</v>
      </c>
      <c r="BI177" s="442">
        <v>38</v>
      </c>
      <c r="BJ177" s="436">
        <v>0</v>
      </c>
      <c r="BK177" s="436">
        <v>0</v>
      </c>
      <c r="BL177" s="436">
        <v>42</v>
      </c>
      <c r="BM177" s="436">
        <v>0</v>
      </c>
      <c r="BN177" s="436">
        <v>1</v>
      </c>
    </row>
    <row r="178" spans="1:66" ht="15.75" x14ac:dyDescent="0.25">
      <c r="A178" s="494">
        <v>71805</v>
      </c>
      <c r="B178" s="458" t="s">
        <v>647</v>
      </c>
      <c r="C178" s="551" t="s">
        <v>647</v>
      </c>
      <c r="D178" s="427">
        <v>38</v>
      </c>
      <c r="E178" s="428">
        <v>0.7232511376818832</v>
      </c>
      <c r="F178" s="429">
        <v>0</v>
      </c>
      <c r="G178" s="429" t="s">
        <v>19</v>
      </c>
      <c r="H178" s="430">
        <v>0</v>
      </c>
      <c r="I178" s="430">
        <v>0</v>
      </c>
      <c r="J178" s="430">
        <v>0</v>
      </c>
      <c r="K178" s="431">
        <v>0</v>
      </c>
      <c r="L178" s="430">
        <v>0</v>
      </c>
      <c r="M178" s="431">
        <v>0</v>
      </c>
      <c r="N178" s="430">
        <v>0</v>
      </c>
      <c r="O178" s="549">
        <v>0</v>
      </c>
      <c r="P178" s="356"/>
      <c r="Q178" s="356"/>
      <c r="R178" s="356"/>
      <c r="S178" s="356"/>
      <c r="T178" s="356"/>
      <c r="U178" s="356"/>
      <c r="V178" s="356"/>
      <c r="W178" s="356"/>
      <c r="X178" s="356"/>
      <c r="Y178" s="356"/>
      <c r="Z178" s="356"/>
      <c r="AA178" s="515"/>
      <c r="AB178" s="515"/>
      <c r="AC178" s="356"/>
      <c r="AD178" s="356"/>
      <c r="AE178" s="356"/>
      <c r="AF178" s="356"/>
      <c r="AG178" s="356"/>
      <c r="AH178" s="356"/>
      <c r="AI178" s="453"/>
      <c r="AJ178" s="516"/>
      <c r="AK178" s="356"/>
      <c r="AL178" s="356"/>
      <c r="AM178" s="356"/>
      <c r="AN178" s="356"/>
      <c r="AO178" s="356"/>
      <c r="AP178" s="356"/>
      <c r="AQ178" s="453"/>
      <c r="AR178" s="455"/>
      <c r="AS178" s="356"/>
      <c r="AT178" s="356"/>
      <c r="AU178" s="356"/>
      <c r="AV178" s="356"/>
      <c r="AW178" s="356"/>
      <c r="AX178" s="356"/>
      <c r="AY178" s="356"/>
      <c r="AZ178" s="356"/>
      <c r="BA178" s="356"/>
      <c r="BB178" s="356"/>
      <c r="BC178" s="356"/>
      <c r="BD178" s="356"/>
      <c r="BE178" s="515"/>
      <c r="BF178" s="589">
        <v>38</v>
      </c>
      <c r="BG178" s="441" t="s">
        <v>103</v>
      </c>
      <c r="BH178" s="442">
        <v>1</v>
      </c>
      <c r="BI178" s="442">
        <v>38</v>
      </c>
      <c r="BJ178" s="436">
        <v>0</v>
      </c>
      <c r="BK178" s="436">
        <v>0</v>
      </c>
      <c r="BL178" s="436">
        <v>42</v>
      </c>
      <c r="BM178" s="436">
        <v>0</v>
      </c>
      <c r="BN178" s="436">
        <v>1</v>
      </c>
    </row>
    <row r="179" spans="1:66" ht="15.75" x14ac:dyDescent="0.25">
      <c r="A179" s="494">
        <v>72170</v>
      </c>
      <c r="B179" s="458" t="s">
        <v>1665</v>
      </c>
      <c r="C179" s="551" t="s">
        <v>1665</v>
      </c>
      <c r="D179" s="427">
        <v>38</v>
      </c>
      <c r="E179" s="428">
        <v>0.11711702943522974</v>
      </c>
      <c r="F179" s="429">
        <v>0</v>
      </c>
      <c r="G179" s="429" t="s">
        <v>19</v>
      </c>
      <c r="H179" s="430">
        <v>0</v>
      </c>
      <c r="I179" s="430">
        <v>0</v>
      </c>
      <c r="J179" s="430">
        <v>0</v>
      </c>
      <c r="K179" s="431">
        <v>0</v>
      </c>
      <c r="L179" s="430">
        <v>0</v>
      </c>
      <c r="M179" s="431">
        <v>0</v>
      </c>
      <c r="N179" s="430">
        <v>0</v>
      </c>
      <c r="O179" s="549">
        <v>0</v>
      </c>
      <c r="P179" s="356"/>
      <c r="Q179" s="356"/>
      <c r="R179" s="356"/>
      <c r="S179" s="356"/>
      <c r="T179" s="356"/>
      <c r="U179" s="356"/>
      <c r="V179" s="356"/>
      <c r="W179" s="356"/>
      <c r="X179" s="356"/>
      <c r="Y179" s="356"/>
      <c r="Z179" s="356"/>
      <c r="AA179" s="515"/>
      <c r="AB179" s="515"/>
      <c r="AC179" s="356"/>
      <c r="AD179" s="356"/>
      <c r="AE179" s="356"/>
      <c r="AF179" s="356"/>
      <c r="AG179" s="356"/>
      <c r="AH179" s="356"/>
      <c r="AI179" s="453"/>
      <c r="AJ179" s="516"/>
      <c r="AK179" s="356"/>
      <c r="AL179" s="356"/>
      <c r="AM179" s="356"/>
      <c r="AN179" s="356"/>
      <c r="AO179" s="356"/>
      <c r="AP179" s="356"/>
      <c r="AQ179" s="453"/>
      <c r="AR179" s="455"/>
      <c r="AS179" s="356"/>
      <c r="AT179" s="356"/>
      <c r="AU179" s="356"/>
      <c r="AV179" s="356"/>
      <c r="AW179" s="356"/>
      <c r="AX179" s="356"/>
      <c r="AY179" s="356"/>
      <c r="AZ179" s="356"/>
      <c r="BA179" s="356"/>
      <c r="BB179" s="356"/>
      <c r="BC179" s="356"/>
      <c r="BD179" s="356"/>
      <c r="BE179" s="515"/>
      <c r="BF179" s="589">
        <v>38</v>
      </c>
      <c r="BG179" s="441" t="s">
        <v>103</v>
      </c>
      <c r="BH179" s="442">
        <v>1</v>
      </c>
      <c r="BI179" s="442">
        <v>38</v>
      </c>
      <c r="BJ179" s="436">
        <v>0</v>
      </c>
      <c r="BK179" s="436">
        <v>0</v>
      </c>
      <c r="BL179" s="436">
        <v>42</v>
      </c>
      <c r="BM179" s="436">
        <v>0</v>
      </c>
      <c r="BN179" s="436">
        <v>38</v>
      </c>
    </row>
    <row r="180" spans="1:66" ht="15.75" x14ac:dyDescent="0.25">
      <c r="A180" s="553" t="s">
        <v>1666</v>
      </c>
      <c r="B180" s="495" t="s">
        <v>1667</v>
      </c>
      <c r="C180" s="480" t="s">
        <v>1667</v>
      </c>
      <c r="D180" s="472"/>
      <c r="E180" s="473"/>
      <c r="F180" s="429" t="s">
        <v>19</v>
      </c>
      <c r="G180" s="429" t="s">
        <v>19</v>
      </c>
      <c r="H180" s="474"/>
      <c r="I180" s="474"/>
      <c r="J180" s="474"/>
      <c r="K180" s="431" t="s">
        <v>19</v>
      </c>
      <c r="L180" s="474"/>
      <c r="M180" s="431" t="s">
        <v>19</v>
      </c>
      <c r="N180" s="474"/>
      <c r="O180" s="497" t="s">
        <v>1919</v>
      </c>
      <c r="P180" s="356"/>
      <c r="Q180" s="356"/>
      <c r="R180" s="356"/>
      <c r="S180" s="356"/>
      <c r="T180" s="356"/>
      <c r="U180" s="356"/>
      <c r="V180" s="356"/>
      <c r="W180" s="356"/>
      <c r="X180" s="356"/>
      <c r="Y180" s="356"/>
      <c r="Z180" s="356"/>
      <c r="AA180" s="356"/>
      <c r="AB180" s="356"/>
      <c r="AC180" s="356"/>
      <c r="AD180" s="356"/>
      <c r="AE180" s="356"/>
      <c r="AF180" s="356"/>
      <c r="AG180" s="356"/>
      <c r="AH180" s="356"/>
      <c r="AI180" s="453"/>
      <c r="AJ180" s="454"/>
      <c r="AK180" s="356"/>
      <c r="AL180" s="356"/>
      <c r="AM180" s="356"/>
      <c r="AN180" s="356"/>
      <c r="AO180" s="356"/>
      <c r="AP180" s="356"/>
      <c r="AQ180" s="453"/>
      <c r="AR180" s="455"/>
      <c r="AS180" s="356"/>
      <c r="AT180" s="356"/>
      <c r="AU180" s="356"/>
      <c r="AV180" s="356"/>
      <c r="AW180" s="356"/>
      <c r="AX180" s="356"/>
      <c r="AY180" s="356"/>
      <c r="AZ180" s="356"/>
      <c r="BA180" s="356"/>
      <c r="BB180" s="356"/>
      <c r="BC180" s="356"/>
      <c r="BD180" s="356"/>
      <c r="BE180" s="356"/>
      <c r="BF180" s="448" t="s">
        <v>19</v>
      </c>
      <c r="BG180" s="441"/>
      <c r="BH180" s="442"/>
      <c r="BI180" s="442"/>
      <c r="BJ180" s="436">
        <v>0</v>
      </c>
      <c r="BK180" s="436" t="s">
        <v>19</v>
      </c>
      <c r="BL180" s="436" t="s">
        <v>19</v>
      </c>
      <c r="BM180" s="436" t="s">
        <v>19</v>
      </c>
      <c r="BN180" s="436" t="s">
        <v>19</v>
      </c>
    </row>
    <row r="181" spans="1:66" x14ac:dyDescent="0.25">
      <c r="A181" s="494" t="s">
        <v>1668</v>
      </c>
      <c r="B181" s="495" t="s">
        <v>1629</v>
      </c>
      <c r="C181" s="480" t="s">
        <v>1629</v>
      </c>
      <c r="D181" s="415"/>
      <c r="E181" s="473"/>
      <c r="F181" s="429" t="s">
        <v>19</v>
      </c>
      <c r="G181" s="429" t="s">
        <v>19</v>
      </c>
      <c r="H181" s="415"/>
      <c r="I181" s="415"/>
      <c r="J181" s="415"/>
      <c r="K181" s="431" t="s">
        <v>19</v>
      </c>
      <c r="L181" s="415"/>
      <c r="M181" s="431" t="s">
        <v>19</v>
      </c>
      <c r="N181" s="415"/>
      <c r="O181" s="467" t="s">
        <v>1919</v>
      </c>
      <c r="P181" s="419"/>
      <c r="Q181" s="419"/>
      <c r="R181" s="419"/>
      <c r="S181" s="419"/>
      <c r="T181" s="419"/>
      <c r="U181" s="419"/>
      <c r="V181" s="419"/>
      <c r="W181" s="419"/>
      <c r="X181" s="419"/>
      <c r="Y181" s="419"/>
      <c r="Z181" s="419"/>
      <c r="AA181" s="419"/>
      <c r="AB181" s="419"/>
      <c r="AC181" s="419"/>
      <c r="AD181" s="419"/>
      <c r="AE181" s="419"/>
      <c r="AF181" s="419"/>
      <c r="AG181" s="419"/>
      <c r="AH181" s="419"/>
      <c r="AI181" s="420"/>
      <c r="AJ181" s="421"/>
      <c r="AK181" s="419"/>
      <c r="AL181" s="419"/>
      <c r="AM181" s="419"/>
      <c r="AN181" s="419"/>
      <c r="AO181" s="419"/>
      <c r="AP181" s="419"/>
      <c r="AQ181" s="420"/>
      <c r="AR181" s="422"/>
      <c r="AS181" s="419"/>
      <c r="AT181" s="419"/>
      <c r="AU181" s="419"/>
      <c r="AV181" s="419"/>
      <c r="AW181" s="419"/>
      <c r="AX181" s="419"/>
      <c r="AY181" s="419"/>
      <c r="AZ181" s="419"/>
      <c r="BA181" s="419"/>
      <c r="BB181" s="419"/>
      <c r="BC181" s="419"/>
      <c r="BD181" s="419"/>
      <c r="BE181" s="419"/>
      <c r="BF181" s="448" t="s">
        <v>19</v>
      </c>
      <c r="BG181" s="441"/>
      <c r="BH181" s="442"/>
      <c r="BI181" s="442"/>
      <c r="BJ181" s="436">
        <v>0</v>
      </c>
      <c r="BK181" s="436" t="s">
        <v>19</v>
      </c>
      <c r="BL181" s="436" t="s">
        <v>19</v>
      </c>
      <c r="BM181" s="436" t="s">
        <v>19</v>
      </c>
      <c r="BN181" s="436" t="s">
        <v>19</v>
      </c>
    </row>
    <row r="182" spans="1:66" ht="45" x14ac:dyDescent="0.25">
      <c r="A182" s="425">
        <v>91941</v>
      </c>
      <c r="B182" s="468" t="s">
        <v>1669</v>
      </c>
      <c r="C182" s="514" t="s">
        <v>1669</v>
      </c>
      <c r="D182" s="427">
        <v>38</v>
      </c>
      <c r="E182" s="428">
        <v>1.5488720559928349E-2</v>
      </c>
      <c r="F182" s="429">
        <v>0</v>
      </c>
      <c r="G182" s="429" t="s">
        <v>19</v>
      </c>
      <c r="H182" s="430">
        <v>0</v>
      </c>
      <c r="I182" s="430">
        <v>0</v>
      </c>
      <c r="J182" s="430">
        <v>0</v>
      </c>
      <c r="K182" s="431">
        <v>0</v>
      </c>
      <c r="L182" s="430">
        <v>0</v>
      </c>
      <c r="M182" s="431">
        <v>0</v>
      </c>
      <c r="N182" s="430">
        <v>0</v>
      </c>
      <c r="O182" s="432">
        <v>0</v>
      </c>
      <c r="P182" s="356"/>
      <c r="Q182" s="356"/>
      <c r="R182" s="356"/>
      <c r="S182" s="356"/>
      <c r="T182" s="356"/>
      <c r="U182" s="356"/>
      <c r="V182" s="356"/>
      <c r="W182" s="356"/>
      <c r="X182" s="356"/>
      <c r="Y182" s="356"/>
      <c r="Z182" s="356"/>
      <c r="AA182" s="515"/>
      <c r="AB182" s="515"/>
      <c r="AC182" s="356"/>
      <c r="AD182" s="356"/>
      <c r="AE182" s="356"/>
      <c r="AF182" s="356"/>
      <c r="AG182" s="356"/>
      <c r="AH182" s="356"/>
      <c r="AI182" s="453"/>
      <c r="AJ182" s="516"/>
      <c r="AK182" s="356" t="s">
        <v>1505</v>
      </c>
      <c r="AL182" s="356" t="s">
        <v>1505</v>
      </c>
      <c r="AM182" s="356" t="s">
        <v>1505</v>
      </c>
      <c r="AN182" s="356" t="s">
        <v>1505</v>
      </c>
      <c r="AO182" s="356" t="s">
        <v>1505</v>
      </c>
      <c r="AP182" s="356" t="s">
        <v>1505</v>
      </c>
      <c r="AQ182" s="356" t="s">
        <v>1505</v>
      </c>
      <c r="AR182" s="356" t="s">
        <v>1505</v>
      </c>
      <c r="AS182" s="356" t="s">
        <v>1505</v>
      </c>
      <c r="AT182" s="356" t="s">
        <v>1505</v>
      </c>
      <c r="AU182" s="356" t="s">
        <v>1505</v>
      </c>
      <c r="AV182" s="356" t="s">
        <v>1505</v>
      </c>
      <c r="AW182" s="356" t="s">
        <v>1505</v>
      </c>
      <c r="AX182" s="356" t="s">
        <v>1505</v>
      </c>
      <c r="AY182" s="356" t="s">
        <v>1505</v>
      </c>
      <c r="AZ182" s="356" t="s">
        <v>1505</v>
      </c>
      <c r="BA182" s="356" t="s">
        <v>1505</v>
      </c>
      <c r="BB182" s="356" t="s">
        <v>1505</v>
      </c>
      <c r="BC182" s="356" t="s">
        <v>1505</v>
      </c>
      <c r="BD182" s="356" t="s">
        <v>1505</v>
      </c>
      <c r="BE182" s="515"/>
      <c r="BF182" s="586">
        <v>76</v>
      </c>
      <c r="BG182" s="441" t="s">
        <v>103</v>
      </c>
      <c r="BH182" s="442">
        <v>2</v>
      </c>
      <c r="BI182" s="442">
        <v>76</v>
      </c>
      <c r="BJ182" s="436">
        <v>20</v>
      </c>
      <c r="BK182" s="436">
        <v>20</v>
      </c>
      <c r="BL182" s="436">
        <v>22</v>
      </c>
      <c r="BM182" s="436">
        <v>0</v>
      </c>
      <c r="BN182" s="436">
        <v>38</v>
      </c>
    </row>
    <row r="183" spans="1:66" ht="45" x14ac:dyDescent="0.25">
      <c r="A183" s="437"/>
      <c r="B183" s="468"/>
      <c r="C183" s="501" t="s">
        <v>1670</v>
      </c>
      <c r="D183" s="427"/>
      <c r="E183" s="428"/>
      <c r="F183" s="429"/>
      <c r="G183" s="429"/>
      <c r="H183" s="430"/>
      <c r="I183" s="430"/>
      <c r="J183" s="430"/>
      <c r="K183" s="431"/>
      <c r="L183" s="430"/>
      <c r="M183" s="431"/>
      <c r="N183" s="430"/>
      <c r="O183" s="432"/>
      <c r="P183" s="554"/>
      <c r="Q183" s="554"/>
      <c r="R183" s="554"/>
      <c r="S183" s="554"/>
      <c r="T183" s="554"/>
      <c r="U183" s="554"/>
      <c r="V183" s="554"/>
      <c r="W183" s="554"/>
      <c r="X183" s="554"/>
      <c r="Y183" s="554"/>
      <c r="Z183" s="554"/>
      <c r="AA183" s="555"/>
      <c r="AB183" s="555"/>
      <c r="AC183" s="554"/>
      <c r="AD183" s="554"/>
      <c r="AE183" s="554"/>
      <c r="AF183" s="554"/>
      <c r="AG183" s="554"/>
      <c r="AH183" s="554"/>
      <c r="AI183" s="556"/>
      <c r="AJ183" s="557"/>
      <c r="AK183" s="554"/>
      <c r="AL183" s="554"/>
      <c r="AM183" s="554"/>
      <c r="AN183" s="554"/>
      <c r="AO183" s="554"/>
      <c r="AP183" s="554"/>
      <c r="AQ183" s="558"/>
      <c r="AR183" s="559"/>
      <c r="AS183" s="554"/>
      <c r="AT183" s="554"/>
      <c r="AU183" s="554"/>
      <c r="AV183" s="554"/>
      <c r="AW183" s="554"/>
      <c r="AX183" s="554"/>
      <c r="AY183" s="554"/>
      <c r="AZ183" s="554"/>
      <c r="BA183" s="554"/>
      <c r="BB183" s="554"/>
      <c r="BC183" s="554"/>
      <c r="BD183" s="554"/>
      <c r="BE183" s="555"/>
      <c r="BF183" s="586">
        <v>76</v>
      </c>
      <c r="BG183" s="441" t="s">
        <v>103</v>
      </c>
      <c r="BH183" s="442"/>
      <c r="BI183" s="442"/>
      <c r="BJ183" s="436"/>
      <c r="BK183" s="436"/>
      <c r="BL183" s="436"/>
      <c r="BM183" s="436"/>
      <c r="BN183" s="436"/>
    </row>
    <row r="184" spans="1:66" x14ac:dyDescent="0.25">
      <c r="A184" s="425" t="s">
        <v>1671</v>
      </c>
      <c r="B184" s="495" t="s">
        <v>1637</v>
      </c>
      <c r="C184" s="480" t="s">
        <v>1637</v>
      </c>
      <c r="D184" s="415"/>
      <c r="E184" s="473"/>
      <c r="F184" s="429" t="s">
        <v>19</v>
      </c>
      <c r="G184" s="429" t="s">
        <v>19</v>
      </c>
      <c r="H184" s="415"/>
      <c r="I184" s="415"/>
      <c r="J184" s="415"/>
      <c r="K184" s="431" t="s">
        <v>19</v>
      </c>
      <c r="L184" s="415"/>
      <c r="M184" s="431" t="s">
        <v>19</v>
      </c>
      <c r="N184" s="415"/>
      <c r="O184" s="467" t="s">
        <v>1919</v>
      </c>
      <c r="P184" s="419"/>
      <c r="Q184" s="419"/>
      <c r="R184" s="419"/>
      <c r="S184" s="419"/>
      <c r="T184" s="419"/>
      <c r="U184" s="419"/>
      <c r="V184" s="419"/>
      <c r="W184" s="419"/>
      <c r="X184" s="419"/>
      <c r="Y184" s="419"/>
      <c r="Z184" s="419"/>
      <c r="AA184" s="419"/>
      <c r="AB184" s="419"/>
      <c r="AC184" s="419"/>
      <c r="AD184" s="419"/>
      <c r="AE184" s="419"/>
      <c r="AF184" s="419"/>
      <c r="AG184" s="419"/>
      <c r="AH184" s="419"/>
      <c r="AI184" s="420"/>
      <c r="AJ184" s="421"/>
      <c r="AK184" s="419"/>
      <c r="AL184" s="419"/>
      <c r="AM184" s="419"/>
      <c r="AN184" s="419"/>
      <c r="AO184" s="419"/>
      <c r="AP184" s="419"/>
      <c r="AQ184" s="420"/>
      <c r="AR184" s="422"/>
      <c r="AS184" s="419"/>
      <c r="AT184" s="419"/>
      <c r="AU184" s="419"/>
      <c r="AV184" s="419"/>
      <c r="AW184" s="419"/>
      <c r="AX184" s="419"/>
      <c r="AY184" s="419"/>
      <c r="AZ184" s="419"/>
      <c r="BA184" s="419"/>
      <c r="BB184" s="419"/>
      <c r="BC184" s="419"/>
      <c r="BD184" s="419"/>
      <c r="BE184" s="419"/>
      <c r="BF184" s="448" t="s">
        <v>19</v>
      </c>
      <c r="BG184" s="441"/>
      <c r="BH184" s="442"/>
      <c r="BI184" s="442"/>
      <c r="BJ184" s="436">
        <v>0</v>
      </c>
      <c r="BK184" s="436" t="s">
        <v>19</v>
      </c>
      <c r="BL184" s="436" t="s">
        <v>19</v>
      </c>
      <c r="BM184" s="436" t="s">
        <v>19</v>
      </c>
      <c r="BN184" s="436" t="s">
        <v>19</v>
      </c>
    </row>
    <row r="185" spans="1:66" ht="15.75" x14ac:dyDescent="0.25">
      <c r="A185" s="494">
        <v>72425</v>
      </c>
      <c r="B185" s="458" t="s">
        <v>1672</v>
      </c>
      <c r="C185" s="551" t="s">
        <v>1672</v>
      </c>
      <c r="D185" s="427">
        <v>38</v>
      </c>
      <c r="E185" s="428">
        <v>9.6668606907608715E-3</v>
      </c>
      <c r="F185" s="429">
        <v>0</v>
      </c>
      <c r="G185" s="429" t="s">
        <v>19</v>
      </c>
      <c r="H185" s="430">
        <v>0</v>
      </c>
      <c r="I185" s="430">
        <v>0</v>
      </c>
      <c r="J185" s="430">
        <v>0</v>
      </c>
      <c r="K185" s="431">
        <v>0</v>
      </c>
      <c r="L185" s="430">
        <v>0</v>
      </c>
      <c r="M185" s="431">
        <v>0</v>
      </c>
      <c r="N185" s="430">
        <v>0</v>
      </c>
      <c r="O185" s="432">
        <v>0</v>
      </c>
      <c r="P185" s="356"/>
      <c r="Q185" s="356"/>
      <c r="R185" s="356"/>
      <c r="S185" s="356"/>
      <c r="T185" s="356"/>
      <c r="U185" s="356"/>
      <c r="V185" s="356"/>
      <c r="W185" s="356"/>
      <c r="X185" s="356"/>
      <c r="Y185" s="356"/>
      <c r="Z185" s="356"/>
      <c r="AA185" s="515"/>
      <c r="AB185" s="515"/>
      <c r="AC185" s="356"/>
      <c r="AD185" s="356"/>
      <c r="AE185" s="356"/>
      <c r="AF185" s="356"/>
      <c r="AG185" s="356"/>
      <c r="AH185" s="356"/>
      <c r="AI185" s="453"/>
      <c r="AJ185" s="516"/>
      <c r="AK185" s="356"/>
      <c r="AL185" s="356"/>
      <c r="AM185" s="356"/>
      <c r="AN185" s="356"/>
      <c r="AO185" s="356"/>
      <c r="AP185" s="356"/>
      <c r="AQ185" s="453"/>
      <c r="AR185" s="455"/>
      <c r="AS185" s="356"/>
      <c r="AT185" s="356"/>
      <c r="AU185" s="356"/>
      <c r="AV185" s="356"/>
      <c r="AW185" s="356"/>
      <c r="AX185" s="356"/>
      <c r="AY185" s="356"/>
      <c r="AZ185" s="356"/>
      <c r="BA185" s="356"/>
      <c r="BB185" s="356"/>
      <c r="BC185" s="356"/>
      <c r="BD185" s="356"/>
      <c r="BE185" s="515"/>
      <c r="BF185" s="589">
        <v>76</v>
      </c>
      <c r="BG185" s="441" t="s">
        <v>103</v>
      </c>
      <c r="BH185" s="442">
        <v>2</v>
      </c>
      <c r="BI185" s="442">
        <v>76</v>
      </c>
      <c r="BJ185" s="436">
        <v>0</v>
      </c>
      <c r="BK185" s="436">
        <v>0</v>
      </c>
      <c r="BL185" s="436">
        <v>42</v>
      </c>
      <c r="BM185" s="436">
        <v>0</v>
      </c>
      <c r="BN185" s="436">
        <v>38</v>
      </c>
    </row>
    <row r="186" spans="1:66" ht="15.75" x14ac:dyDescent="0.25">
      <c r="A186" s="425">
        <v>72397</v>
      </c>
      <c r="B186" s="458" t="s">
        <v>677</v>
      </c>
      <c r="C186" s="551" t="s">
        <v>677</v>
      </c>
      <c r="D186" s="427">
        <v>38</v>
      </c>
      <c r="E186" s="428">
        <v>2.4574093448098055E-3</v>
      </c>
      <c r="F186" s="429">
        <v>0</v>
      </c>
      <c r="G186" s="429" t="s">
        <v>19</v>
      </c>
      <c r="H186" s="430">
        <v>0</v>
      </c>
      <c r="I186" s="430">
        <v>0</v>
      </c>
      <c r="J186" s="430">
        <v>0</v>
      </c>
      <c r="K186" s="431">
        <v>0</v>
      </c>
      <c r="L186" s="430">
        <v>0</v>
      </c>
      <c r="M186" s="431">
        <v>0</v>
      </c>
      <c r="N186" s="430">
        <v>0</v>
      </c>
      <c r="O186" s="549">
        <v>0</v>
      </c>
      <c r="P186" s="356"/>
      <c r="Q186" s="356"/>
      <c r="R186" s="356"/>
      <c r="S186" s="356"/>
      <c r="T186" s="356"/>
      <c r="U186" s="356"/>
      <c r="V186" s="356"/>
      <c r="W186" s="356"/>
      <c r="X186" s="356"/>
      <c r="Y186" s="356"/>
      <c r="Z186" s="356"/>
      <c r="AA186" s="515"/>
      <c r="AB186" s="515"/>
      <c r="AC186" s="356"/>
      <c r="AD186" s="356"/>
      <c r="AE186" s="356"/>
      <c r="AF186" s="356"/>
      <c r="AG186" s="356"/>
      <c r="AH186" s="356"/>
      <c r="AI186" s="453"/>
      <c r="AJ186" s="516"/>
      <c r="AK186" s="356"/>
      <c r="AL186" s="356"/>
      <c r="AM186" s="356"/>
      <c r="AN186" s="356"/>
      <c r="AO186" s="356"/>
      <c r="AP186" s="356"/>
      <c r="AQ186" s="453"/>
      <c r="AR186" s="455"/>
      <c r="AS186" s="356"/>
      <c r="AT186" s="356"/>
      <c r="AU186" s="356"/>
      <c r="AV186" s="356"/>
      <c r="AW186" s="356"/>
      <c r="AX186" s="356"/>
      <c r="AY186" s="356"/>
      <c r="AZ186" s="356"/>
      <c r="BA186" s="356"/>
      <c r="BB186" s="356"/>
      <c r="BC186" s="356"/>
      <c r="BD186" s="356"/>
      <c r="BE186" s="515"/>
      <c r="BF186" s="589">
        <v>38</v>
      </c>
      <c r="BG186" s="441" t="s">
        <v>99</v>
      </c>
      <c r="BH186" s="442">
        <v>1</v>
      </c>
      <c r="BI186" s="442">
        <v>38</v>
      </c>
      <c r="BJ186" s="436">
        <v>0</v>
      </c>
      <c r="BK186" s="436">
        <v>0</v>
      </c>
      <c r="BL186" s="436">
        <v>42</v>
      </c>
      <c r="BM186" s="436">
        <v>0</v>
      </c>
      <c r="BN186" s="436">
        <v>38</v>
      </c>
    </row>
    <row r="187" spans="1:66" x14ac:dyDescent="0.25">
      <c r="A187" s="492" t="s">
        <v>1673</v>
      </c>
      <c r="B187" s="495" t="s">
        <v>1646</v>
      </c>
      <c r="C187" s="480" t="s">
        <v>1646</v>
      </c>
      <c r="D187" s="415"/>
      <c r="E187" s="473"/>
      <c r="F187" s="429" t="s">
        <v>19</v>
      </c>
      <c r="G187" s="429" t="s">
        <v>19</v>
      </c>
      <c r="H187" s="415"/>
      <c r="I187" s="415"/>
      <c r="J187" s="415"/>
      <c r="K187" s="431" t="s">
        <v>19</v>
      </c>
      <c r="L187" s="415"/>
      <c r="M187" s="431" t="s">
        <v>19</v>
      </c>
      <c r="N187" s="415"/>
      <c r="O187" s="467" t="s">
        <v>1919</v>
      </c>
      <c r="P187" s="419"/>
      <c r="Q187" s="419"/>
      <c r="R187" s="419"/>
      <c r="S187" s="419"/>
      <c r="T187" s="419"/>
      <c r="U187" s="419"/>
      <c r="V187" s="419"/>
      <c r="W187" s="419"/>
      <c r="X187" s="419"/>
      <c r="Y187" s="419"/>
      <c r="Z187" s="419"/>
      <c r="AA187" s="419"/>
      <c r="AB187" s="419"/>
      <c r="AC187" s="419"/>
      <c r="AD187" s="419"/>
      <c r="AE187" s="419"/>
      <c r="AF187" s="419"/>
      <c r="AG187" s="419"/>
      <c r="AH187" s="419"/>
      <c r="AI187" s="420"/>
      <c r="AJ187" s="421"/>
      <c r="AK187" s="419"/>
      <c r="AL187" s="419"/>
      <c r="AM187" s="419"/>
      <c r="AN187" s="419"/>
      <c r="AO187" s="419"/>
      <c r="AP187" s="419"/>
      <c r="AQ187" s="420"/>
      <c r="AR187" s="422"/>
      <c r="AS187" s="419"/>
      <c r="AT187" s="419"/>
      <c r="AU187" s="419"/>
      <c r="AV187" s="419"/>
      <c r="AW187" s="419"/>
      <c r="AX187" s="419"/>
      <c r="AY187" s="419"/>
      <c r="AZ187" s="419"/>
      <c r="BA187" s="419"/>
      <c r="BB187" s="419"/>
      <c r="BC187" s="419"/>
      <c r="BD187" s="419"/>
      <c r="BE187" s="419"/>
      <c r="BF187" s="448" t="s">
        <v>19</v>
      </c>
      <c r="BG187" s="441"/>
      <c r="BH187" s="442"/>
      <c r="BI187" s="442"/>
      <c r="BJ187" s="436">
        <v>0</v>
      </c>
      <c r="BK187" s="436" t="s">
        <v>19</v>
      </c>
      <c r="BL187" s="436" t="s">
        <v>19</v>
      </c>
      <c r="BM187" s="436" t="s">
        <v>19</v>
      </c>
      <c r="BN187" s="436" t="s">
        <v>19</v>
      </c>
    </row>
    <row r="188" spans="1:66" ht="30" x14ac:dyDescent="0.25">
      <c r="A188" s="494">
        <v>71194</v>
      </c>
      <c r="B188" s="468" t="s">
        <v>313</v>
      </c>
      <c r="C188" s="550" t="s">
        <v>313</v>
      </c>
      <c r="D188" s="427">
        <v>38</v>
      </c>
      <c r="E188" s="428">
        <v>2.8927771421186292E-2</v>
      </c>
      <c r="F188" s="429">
        <v>0</v>
      </c>
      <c r="G188" s="429" t="s">
        <v>19</v>
      </c>
      <c r="H188" s="430">
        <v>0</v>
      </c>
      <c r="I188" s="430">
        <v>0</v>
      </c>
      <c r="J188" s="430">
        <v>0</v>
      </c>
      <c r="K188" s="431">
        <v>0</v>
      </c>
      <c r="L188" s="430">
        <v>0</v>
      </c>
      <c r="M188" s="431">
        <v>0</v>
      </c>
      <c r="N188" s="430">
        <v>0</v>
      </c>
      <c r="O188" s="432">
        <v>0</v>
      </c>
      <c r="P188" s="356"/>
      <c r="Q188" s="356"/>
      <c r="R188" s="356"/>
      <c r="S188" s="356"/>
      <c r="T188" s="356"/>
      <c r="U188" s="356"/>
      <c r="V188" s="356"/>
      <c r="W188" s="356"/>
      <c r="X188" s="356"/>
      <c r="Y188" s="356"/>
      <c r="Z188" s="356"/>
      <c r="AA188" s="515"/>
      <c r="AB188" s="515"/>
      <c r="AC188" s="356"/>
      <c r="AD188" s="356"/>
      <c r="AE188" s="356"/>
      <c r="AF188" s="356"/>
      <c r="AG188" s="356"/>
      <c r="AH188" s="356"/>
      <c r="AI188" s="453"/>
      <c r="AJ188" s="516"/>
      <c r="AK188" s="356"/>
      <c r="AL188" s="356"/>
      <c r="AM188" s="356"/>
      <c r="AN188" s="356"/>
      <c r="AO188" s="356"/>
      <c r="AP188" s="356"/>
      <c r="AQ188" s="453"/>
      <c r="AR188" s="455"/>
      <c r="AS188" s="356"/>
      <c r="AT188" s="356"/>
      <c r="AU188" s="356"/>
      <c r="AV188" s="356"/>
      <c r="AW188" s="356"/>
      <c r="AX188" s="356"/>
      <c r="AY188" s="356"/>
      <c r="AZ188" s="356"/>
      <c r="BA188" s="356"/>
      <c r="BB188" s="356"/>
      <c r="BC188" s="356"/>
      <c r="BD188" s="356"/>
      <c r="BE188" s="515"/>
      <c r="BF188" s="586">
        <v>190</v>
      </c>
      <c r="BG188" s="441" t="s">
        <v>1647</v>
      </c>
      <c r="BH188" s="442">
        <v>5</v>
      </c>
      <c r="BI188" s="442">
        <v>190</v>
      </c>
      <c r="BJ188" s="436">
        <v>0</v>
      </c>
      <c r="BK188" s="436">
        <v>0</v>
      </c>
      <c r="BL188" s="436">
        <v>42</v>
      </c>
      <c r="BM188" s="436">
        <v>0</v>
      </c>
      <c r="BN188" s="436">
        <v>1</v>
      </c>
    </row>
    <row r="189" spans="1:66" x14ac:dyDescent="0.25">
      <c r="A189" s="494" t="s">
        <v>1674</v>
      </c>
      <c r="B189" s="445" t="s">
        <v>1675</v>
      </c>
      <c r="C189" s="493" t="s">
        <v>1675</v>
      </c>
      <c r="D189" s="472"/>
      <c r="E189" s="473"/>
      <c r="F189" s="429" t="s">
        <v>19</v>
      </c>
      <c r="G189" s="429" t="s">
        <v>19</v>
      </c>
      <c r="H189" s="474"/>
      <c r="I189" s="474"/>
      <c r="J189" s="474"/>
      <c r="K189" s="431" t="s">
        <v>19</v>
      </c>
      <c r="L189" s="474"/>
      <c r="M189" s="431" t="s">
        <v>19</v>
      </c>
      <c r="N189" s="474"/>
      <c r="O189" s="497" t="s">
        <v>1919</v>
      </c>
      <c r="P189" s="419"/>
      <c r="Q189" s="419"/>
      <c r="R189" s="419"/>
      <c r="S189" s="419"/>
      <c r="T189" s="419"/>
      <c r="U189" s="419"/>
      <c r="V189" s="419"/>
      <c r="W189" s="419"/>
      <c r="X189" s="419"/>
      <c r="Y189" s="419"/>
      <c r="Z189" s="419"/>
      <c r="AA189" s="419"/>
      <c r="AB189" s="419"/>
      <c r="AC189" s="419"/>
      <c r="AD189" s="419"/>
      <c r="AE189" s="419"/>
      <c r="AF189" s="419"/>
      <c r="AG189" s="419"/>
      <c r="AH189" s="419"/>
      <c r="AI189" s="420"/>
      <c r="AJ189" s="421"/>
      <c r="AK189" s="419"/>
      <c r="AL189" s="419"/>
      <c r="AM189" s="419"/>
      <c r="AN189" s="419"/>
      <c r="AO189" s="419"/>
      <c r="AP189" s="419"/>
      <c r="AQ189" s="420"/>
      <c r="AR189" s="422"/>
      <c r="AS189" s="419"/>
      <c r="AT189" s="419"/>
      <c r="AU189" s="419"/>
      <c r="AV189" s="419"/>
      <c r="AW189" s="419"/>
      <c r="AX189" s="419"/>
      <c r="AY189" s="419"/>
      <c r="AZ189" s="419"/>
      <c r="BA189" s="419"/>
      <c r="BB189" s="419"/>
      <c r="BC189" s="419"/>
      <c r="BD189" s="419"/>
      <c r="BE189" s="419"/>
      <c r="BF189" s="448" t="s">
        <v>19</v>
      </c>
      <c r="BG189" s="441"/>
      <c r="BH189" s="442"/>
      <c r="BI189" s="442"/>
      <c r="BJ189" s="436">
        <v>0</v>
      </c>
      <c r="BK189" s="436" t="s">
        <v>19</v>
      </c>
      <c r="BL189" s="436" t="s">
        <v>19</v>
      </c>
      <c r="BM189" s="436" t="s">
        <v>19</v>
      </c>
      <c r="BN189" s="436" t="s">
        <v>19</v>
      </c>
    </row>
    <row r="190" spans="1:66" x14ac:dyDescent="0.25">
      <c r="A190" s="425" t="s">
        <v>1676</v>
      </c>
      <c r="B190" s="495" t="s">
        <v>1677</v>
      </c>
      <c r="C190" s="480" t="s">
        <v>1677</v>
      </c>
      <c r="D190" s="472"/>
      <c r="E190" s="473"/>
      <c r="F190" s="429" t="s">
        <v>19</v>
      </c>
      <c r="G190" s="429" t="s">
        <v>19</v>
      </c>
      <c r="H190" s="474"/>
      <c r="I190" s="474"/>
      <c r="J190" s="474"/>
      <c r="K190" s="431" t="s">
        <v>19</v>
      </c>
      <c r="L190" s="474"/>
      <c r="M190" s="431" t="s">
        <v>19</v>
      </c>
      <c r="N190" s="474"/>
      <c r="O190" s="497" t="s">
        <v>1919</v>
      </c>
      <c r="P190" s="419"/>
      <c r="Q190" s="419"/>
      <c r="R190" s="419"/>
      <c r="S190" s="419"/>
      <c r="T190" s="419"/>
      <c r="U190" s="419"/>
      <c r="V190" s="419"/>
      <c r="W190" s="419"/>
      <c r="X190" s="419"/>
      <c r="Y190" s="419"/>
      <c r="Z190" s="419"/>
      <c r="AA190" s="419"/>
      <c r="AB190" s="419"/>
      <c r="AC190" s="419"/>
      <c r="AD190" s="419"/>
      <c r="AE190" s="419"/>
      <c r="AF190" s="419"/>
      <c r="AG190" s="419"/>
      <c r="AH190" s="419"/>
      <c r="AI190" s="420"/>
      <c r="AJ190" s="421"/>
      <c r="AK190" s="419"/>
      <c r="AL190" s="419"/>
      <c r="AM190" s="419"/>
      <c r="AN190" s="419"/>
      <c r="AO190" s="419"/>
      <c r="AP190" s="419"/>
      <c r="AQ190" s="420"/>
      <c r="AR190" s="422"/>
      <c r="AS190" s="419"/>
      <c r="AT190" s="419"/>
      <c r="AU190" s="419"/>
      <c r="AV190" s="419"/>
      <c r="AW190" s="419"/>
      <c r="AX190" s="419"/>
      <c r="AY190" s="419"/>
      <c r="AZ190" s="419"/>
      <c r="BA190" s="419"/>
      <c r="BB190" s="419"/>
      <c r="BC190" s="419"/>
      <c r="BD190" s="419"/>
      <c r="BE190" s="419"/>
      <c r="BF190" s="448" t="s">
        <v>19</v>
      </c>
      <c r="BG190" s="441"/>
      <c r="BH190" s="442"/>
      <c r="BI190" s="442"/>
      <c r="BJ190" s="436">
        <v>0</v>
      </c>
      <c r="BK190" s="436" t="s">
        <v>19</v>
      </c>
      <c r="BL190" s="436" t="s">
        <v>19</v>
      </c>
      <c r="BM190" s="436" t="s">
        <v>19</v>
      </c>
      <c r="BN190" s="436" t="s">
        <v>19</v>
      </c>
    </row>
    <row r="191" spans="1:66" x14ac:dyDescent="0.25">
      <c r="A191" s="425" t="s">
        <v>1678</v>
      </c>
      <c r="B191" s="495" t="s">
        <v>1679</v>
      </c>
      <c r="C191" s="480" t="s">
        <v>1679</v>
      </c>
      <c r="D191" s="415"/>
      <c r="E191" s="473"/>
      <c r="F191" s="429" t="s">
        <v>19</v>
      </c>
      <c r="G191" s="429" t="s">
        <v>19</v>
      </c>
      <c r="H191" s="415"/>
      <c r="I191" s="415"/>
      <c r="J191" s="415"/>
      <c r="K191" s="431" t="s">
        <v>19</v>
      </c>
      <c r="L191" s="415"/>
      <c r="M191" s="431" t="s">
        <v>19</v>
      </c>
      <c r="N191" s="415"/>
      <c r="O191" s="467" t="s">
        <v>1919</v>
      </c>
      <c r="P191" s="419"/>
      <c r="Q191" s="419"/>
      <c r="R191" s="419"/>
      <c r="S191" s="419"/>
      <c r="T191" s="419"/>
      <c r="U191" s="419"/>
      <c r="V191" s="419"/>
      <c r="W191" s="419"/>
      <c r="X191" s="419"/>
      <c r="Y191" s="419"/>
      <c r="Z191" s="419"/>
      <c r="AA191" s="419"/>
      <c r="AB191" s="419"/>
      <c r="AC191" s="419"/>
      <c r="AD191" s="419"/>
      <c r="AE191" s="419"/>
      <c r="AF191" s="419"/>
      <c r="AG191" s="419"/>
      <c r="AH191" s="419"/>
      <c r="AI191" s="420"/>
      <c r="AJ191" s="421"/>
      <c r="AK191" s="419"/>
      <c r="AL191" s="419"/>
      <c r="AM191" s="419"/>
      <c r="AN191" s="419"/>
      <c r="AO191" s="419"/>
      <c r="AP191" s="419"/>
      <c r="AQ191" s="420"/>
      <c r="AR191" s="422"/>
      <c r="AS191" s="419"/>
      <c r="AT191" s="419"/>
      <c r="AU191" s="419"/>
      <c r="AV191" s="419"/>
      <c r="AW191" s="419"/>
      <c r="AX191" s="419"/>
      <c r="AY191" s="419"/>
      <c r="AZ191" s="419"/>
      <c r="BA191" s="419"/>
      <c r="BB191" s="419"/>
      <c r="BC191" s="419"/>
      <c r="BD191" s="419"/>
      <c r="BE191" s="419"/>
      <c r="BF191" s="448" t="s">
        <v>19</v>
      </c>
      <c r="BG191" s="441"/>
      <c r="BH191" s="442"/>
      <c r="BI191" s="442"/>
      <c r="BJ191" s="436">
        <v>0</v>
      </c>
      <c r="BK191" s="436" t="s">
        <v>19</v>
      </c>
      <c r="BL191" s="436" t="s">
        <v>19</v>
      </c>
      <c r="BM191" s="436" t="s">
        <v>19</v>
      </c>
      <c r="BN191" s="436" t="s">
        <v>19</v>
      </c>
    </row>
    <row r="192" spans="1:66" ht="15.75" x14ac:dyDescent="0.25">
      <c r="A192" s="425">
        <v>81811</v>
      </c>
      <c r="B192" s="458" t="s">
        <v>723</v>
      </c>
      <c r="C192" s="551" t="s">
        <v>723</v>
      </c>
      <c r="D192" s="427">
        <v>38</v>
      </c>
      <c r="E192" s="428">
        <v>9.6495656676100452E-2</v>
      </c>
      <c r="F192" s="429">
        <v>0</v>
      </c>
      <c r="G192" s="429" t="s">
        <v>19</v>
      </c>
      <c r="H192" s="430">
        <v>0</v>
      </c>
      <c r="I192" s="430">
        <v>0</v>
      </c>
      <c r="J192" s="430">
        <v>0</v>
      </c>
      <c r="K192" s="431">
        <v>0</v>
      </c>
      <c r="L192" s="430">
        <v>0</v>
      </c>
      <c r="M192" s="431">
        <v>0</v>
      </c>
      <c r="N192" s="430">
        <v>0</v>
      </c>
      <c r="O192" s="432">
        <v>0</v>
      </c>
      <c r="P192" s="356"/>
      <c r="Q192" s="356"/>
      <c r="R192" s="356"/>
      <c r="S192" s="356"/>
      <c r="T192" s="356"/>
      <c r="U192" s="356"/>
      <c r="V192" s="356"/>
      <c r="W192" s="356"/>
      <c r="X192" s="356"/>
      <c r="Y192" s="356"/>
      <c r="Z192" s="356"/>
      <c r="AA192" s="515"/>
      <c r="AB192" s="515"/>
      <c r="AC192" s="356"/>
      <c r="AD192" s="356"/>
      <c r="AE192" s="356"/>
      <c r="AF192" s="356"/>
      <c r="AG192" s="356"/>
      <c r="AH192" s="356"/>
      <c r="AI192" s="453"/>
      <c r="AJ192" s="516"/>
      <c r="AK192" s="356"/>
      <c r="AL192" s="356"/>
      <c r="AM192" s="356"/>
      <c r="AN192" s="356"/>
      <c r="AO192" s="356"/>
      <c r="AP192" s="356"/>
      <c r="AQ192" s="453"/>
      <c r="AR192" s="455"/>
      <c r="AS192" s="356"/>
      <c r="AT192" s="356"/>
      <c r="AU192" s="356"/>
      <c r="AV192" s="356"/>
      <c r="AW192" s="356"/>
      <c r="AX192" s="356"/>
      <c r="AY192" s="356"/>
      <c r="AZ192" s="356"/>
      <c r="BA192" s="356"/>
      <c r="BB192" s="356"/>
      <c r="BC192" s="356"/>
      <c r="BD192" s="356"/>
      <c r="BE192" s="515"/>
      <c r="BF192" s="560">
        <v>0</v>
      </c>
      <c r="BG192" s="441" t="s">
        <v>103</v>
      </c>
      <c r="BH192" s="442">
        <v>1</v>
      </c>
      <c r="BI192" s="442">
        <v>38</v>
      </c>
      <c r="BJ192" s="436">
        <v>0</v>
      </c>
      <c r="BK192" s="436">
        <v>0</v>
      </c>
      <c r="BL192" s="436">
        <v>42</v>
      </c>
      <c r="BM192" s="436">
        <v>0</v>
      </c>
      <c r="BN192" s="436">
        <v>38</v>
      </c>
    </row>
    <row r="193" spans="1:66" ht="30" x14ac:dyDescent="0.25">
      <c r="A193" s="494">
        <v>81815</v>
      </c>
      <c r="B193" s="458" t="s">
        <v>1680</v>
      </c>
      <c r="C193" s="551" t="s">
        <v>1680</v>
      </c>
      <c r="D193" s="427">
        <v>38</v>
      </c>
      <c r="E193" s="428">
        <v>0.25392146048319703</v>
      </c>
      <c r="F193" s="429">
        <v>0</v>
      </c>
      <c r="G193" s="429" t="s">
        <v>19</v>
      </c>
      <c r="H193" s="430">
        <v>0</v>
      </c>
      <c r="I193" s="430">
        <v>0</v>
      </c>
      <c r="J193" s="430">
        <v>0</v>
      </c>
      <c r="K193" s="431">
        <v>0</v>
      </c>
      <c r="L193" s="430">
        <v>0</v>
      </c>
      <c r="M193" s="431">
        <v>0</v>
      </c>
      <c r="N193" s="430">
        <v>0</v>
      </c>
      <c r="O193" s="549">
        <v>0</v>
      </c>
      <c r="P193" s="356"/>
      <c r="Q193" s="356"/>
      <c r="R193" s="356"/>
      <c r="S193" s="356"/>
      <c r="T193" s="356"/>
      <c r="U193" s="356"/>
      <c r="V193" s="356"/>
      <c r="W193" s="356"/>
      <c r="X193" s="356"/>
      <c r="Y193" s="356"/>
      <c r="Z193" s="356"/>
      <c r="AA193" s="515"/>
      <c r="AB193" s="515"/>
      <c r="AC193" s="356"/>
      <c r="AD193" s="356"/>
      <c r="AE193" s="356"/>
      <c r="AF193" s="356"/>
      <c r="AG193" s="356"/>
      <c r="AH193" s="356"/>
      <c r="AI193" s="453"/>
      <c r="AJ193" s="516"/>
      <c r="AK193" s="356"/>
      <c r="AL193" s="356"/>
      <c r="AM193" s="356"/>
      <c r="AN193" s="356"/>
      <c r="AO193" s="356"/>
      <c r="AP193" s="356"/>
      <c r="AQ193" s="356"/>
      <c r="AR193" s="455"/>
      <c r="AS193" s="356"/>
      <c r="AT193" s="356"/>
      <c r="AU193" s="356"/>
      <c r="AV193" s="356"/>
      <c r="AW193" s="356"/>
      <c r="AX193" s="356"/>
      <c r="AY193" s="356"/>
      <c r="AZ193" s="356"/>
      <c r="BA193" s="356"/>
      <c r="BB193" s="356"/>
      <c r="BC193" s="356"/>
      <c r="BD193" s="356"/>
      <c r="BE193" s="515"/>
      <c r="BF193" s="589">
        <v>38</v>
      </c>
      <c r="BG193" s="441" t="s">
        <v>103</v>
      </c>
      <c r="BH193" s="442">
        <v>1</v>
      </c>
      <c r="BI193" s="442">
        <v>38</v>
      </c>
      <c r="BJ193" s="436">
        <v>0</v>
      </c>
      <c r="BK193" s="436">
        <v>0</v>
      </c>
      <c r="BL193" s="436">
        <v>42</v>
      </c>
      <c r="BM193" s="436">
        <v>0</v>
      </c>
      <c r="BN193" s="436">
        <v>38</v>
      </c>
    </row>
    <row r="194" spans="1:66" ht="15.75" x14ac:dyDescent="0.25">
      <c r="A194" s="425">
        <v>80976</v>
      </c>
      <c r="B194" s="458" t="s">
        <v>1681</v>
      </c>
      <c r="C194" s="551" t="s">
        <v>1681</v>
      </c>
      <c r="D194" s="427">
        <v>38</v>
      </c>
      <c r="E194" s="428">
        <v>5.2188081449776477E-2</v>
      </c>
      <c r="F194" s="429">
        <v>0</v>
      </c>
      <c r="G194" s="429" t="s">
        <v>19</v>
      </c>
      <c r="H194" s="430">
        <v>0</v>
      </c>
      <c r="I194" s="430">
        <v>0</v>
      </c>
      <c r="J194" s="430">
        <v>0</v>
      </c>
      <c r="K194" s="431">
        <v>0</v>
      </c>
      <c r="L194" s="430">
        <v>0</v>
      </c>
      <c r="M194" s="431">
        <v>0</v>
      </c>
      <c r="N194" s="430">
        <v>0</v>
      </c>
      <c r="O194" s="549">
        <v>0</v>
      </c>
      <c r="P194" s="356"/>
      <c r="Q194" s="356"/>
      <c r="R194" s="356"/>
      <c r="S194" s="356"/>
      <c r="T194" s="356"/>
      <c r="U194" s="356"/>
      <c r="V194" s="356"/>
      <c r="W194" s="356"/>
      <c r="X194" s="356"/>
      <c r="Y194" s="356"/>
      <c r="Z194" s="356"/>
      <c r="AA194" s="515"/>
      <c r="AB194" s="515"/>
      <c r="AC194" s="356"/>
      <c r="AD194" s="356"/>
      <c r="AE194" s="356"/>
      <c r="AF194" s="356"/>
      <c r="AG194" s="356"/>
      <c r="AH194" s="356"/>
      <c r="AI194" s="453"/>
      <c r="AJ194" s="516"/>
      <c r="AK194" s="356"/>
      <c r="AL194" s="356"/>
      <c r="AM194" s="356"/>
      <c r="AN194" s="356"/>
      <c r="AO194" s="356"/>
      <c r="AP194" s="356"/>
      <c r="AQ194" s="453"/>
      <c r="AR194" s="455"/>
      <c r="AS194" s="356"/>
      <c r="AT194" s="356"/>
      <c r="AU194" s="356"/>
      <c r="AV194" s="356"/>
      <c r="AW194" s="356"/>
      <c r="AX194" s="356"/>
      <c r="AY194" s="356"/>
      <c r="AZ194" s="356"/>
      <c r="BA194" s="356"/>
      <c r="BB194" s="356"/>
      <c r="BC194" s="356"/>
      <c r="BD194" s="356"/>
      <c r="BE194" s="515"/>
      <c r="BF194" s="589">
        <v>38</v>
      </c>
      <c r="BG194" s="441" t="s">
        <v>103</v>
      </c>
      <c r="BH194" s="442">
        <v>1</v>
      </c>
      <c r="BI194" s="442">
        <v>38</v>
      </c>
      <c r="BJ194" s="436">
        <v>0</v>
      </c>
      <c r="BK194" s="436">
        <v>0</v>
      </c>
      <c r="BL194" s="436">
        <v>42</v>
      </c>
      <c r="BM194" s="436">
        <v>0</v>
      </c>
      <c r="BN194" s="436">
        <v>38</v>
      </c>
    </row>
    <row r="195" spans="1:66" x14ac:dyDescent="0.25">
      <c r="A195" s="425" t="s">
        <v>1682</v>
      </c>
      <c r="B195" s="495" t="s">
        <v>1683</v>
      </c>
      <c r="C195" s="480" t="s">
        <v>1683</v>
      </c>
      <c r="D195" s="415"/>
      <c r="E195" s="473"/>
      <c r="F195" s="429" t="s">
        <v>19</v>
      </c>
      <c r="G195" s="429" t="s">
        <v>19</v>
      </c>
      <c r="H195" s="415"/>
      <c r="I195" s="415"/>
      <c r="J195" s="415"/>
      <c r="K195" s="431" t="s">
        <v>19</v>
      </c>
      <c r="L195" s="415"/>
      <c r="M195" s="431" t="s">
        <v>19</v>
      </c>
      <c r="N195" s="415"/>
      <c r="O195" s="467" t="s">
        <v>1919</v>
      </c>
      <c r="P195" s="419"/>
      <c r="Q195" s="419"/>
      <c r="R195" s="419"/>
      <c r="S195" s="419"/>
      <c r="T195" s="419"/>
      <c r="U195" s="419"/>
      <c r="V195" s="419"/>
      <c r="W195" s="419"/>
      <c r="X195" s="419"/>
      <c r="Y195" s="419"/>
      <c r="Z195" s="419"/>
      <c r="AA195" s="419"/>
      <c r="AB195" s="419"/>
      <c r="AC195" s="419"/>
      <c r="AD195" s="419"/>
      <c r="AE195" s="419"/>
      <c r="AF195" s="419"/>
      <c r="AG195" s="419"/>
      <c r="AH195" s="419"/>
      <c r="AI195" s="420"/>
      <c r="AJ195" s="421"/>
      <c r="AK195" s="419"/>
      <c r="AL195" s="419"/>
      <c r="AM195" s="419"/>
      <c r="AN195" s="419"/>
      <c r="AO195" s="419"/>
      <c r="AP195" s="419"/>
      <c r="AQ195" s="420"/>
      <c r="AR195" s="422"/>
      <c r="AS195" s="419"/>
      <c r="AT195" s="419"/>
      <c r="AU195" s="419"/>
      <c r="AV195" s="419"/>
      <c r="AW195" s="419"/>
      <c r="AX195" s="419"/>
      <c r="AY195" s="419"/>
      <c r="AZ195" s="419"/>
      <c r="BA195" s="419"/>
      <c r="BB195" s="419"/>
      <c r="BC195" s="419"/>
      <c r="BD195" s="419"/>
      <c r="BE195" s="419"/>
      <c r="BF195" s="448" t="s">
        <v>19</v>
      </c>
      <c r="BG195" s="441"/>
      <c r="BH195" s="442"/>
      <c r="BI195" s="442"/>
      <c r="BJ195" s="436">
        <v>0</v>
      </c>
      <c r="BK195" s="436" t="s">
        <v>19</v>
      </c>
      <c r="BL195" s="436" t="s">
        <v>19</v>
      </c>
      <c r="BM195" s="436" t="s">
        <v>19</v>
      </c>
      <c r="BN195" s="436" t="s">
        <v>19</v>
      </c>
    </row>
    <row r="196" spans="1:66" ht="15.75" x14ac:dyDescent="0.25">
      <c r="A196" s="425">
        <v>81442</v>
      </c>
      <c r="B196" s="458" t="s">
        <v>1684</v>
      </c>
      <c r="C196" s="551" t="s">
        <v>1684</v>
      </c>
      <c r="D196" s="427">
        <v>38</v>
      </c>
      <c r="E196" s="428">
        <v>1.0854771450428246E-2</v>
      </c>
      <c r="F196" s="429">
        <v>0</v>
      </c>
      <c r="G196" s="429" t="s">
        <v>19</v>
      </c>
      <c r="H196" s="430">
        <v>0</v>
      </c>
      <c r="I196" s="430">
        <v>0</v>
      </c>
      <c r="J196" s="430">
        <v>0</v>
      </c>
      <c r="K196" s="431">
        <v>0</v>
      </c>
      <c r="L196" s="430">
        <v>0</v>
      </c>
      <c r="M196" s="431">
        <v>0</v>
      </c>
      <c r="N196" s="430">
        <v>0</v>
      </c>
      <c r="O196" s="432">
        <v>0</v>
      </c>
      <c r="P196" s="356"/>
      <c r="Q196" s="356"/>
      <c r="R196" s="356"/>
      <c r="S196" s="356"/>
      <c r="T196" s="356"/>
      <c r="U196" s="356"/>
      <c r="V196" s="356"/>
      <c r="W196" s="356"/>
      <c r="X196" s="356"/>
      <c r="Y196" s="356"/>
      <c r="Z196" s="356"/>
      <c r="AA196" s="515"/>
      <c r="AB196" s="515"/>
      <c r="AC196" s="356"/>
      <c r="AD196" s="356"/>
      <c r="AE196" s="356"/>
      <c r="AF196" s="356"/>
      <c r="AG196" s="356"/>
      <c r="AH196" s="356"/>
      <c r="AI196" s="453"/>
      <c r="AJ196" s="516"/>
      <c r="AK196" s="356"/>
      <c r="AL196" s="356"/>
      <c r="AM196" s="356"/>
      <c r="AN196" s="356"/>
      <c r="AO196" s="356"/>
      <c r="AP196" s="356"/>
      <c r="AQ196" s="453"/>
      <c r="AR196" s="455"/>
      <c r="AS196" s="356"/>
      <c r="AT196" s="356"/>
      <c r="AU196" s="356"/>
      <c r="AV196" s="356"/>
      <c r="AW196" s="356"/>
      <c r="AX196" s="356"/>
      <c r="AY196" s="356"/>
      <c r="AZ196" s="356"/>
      <c r="BA196" s="356"/>
      <c r="BB196" s="356"/>
      <c r="BC196" s="356"/>
      <c r="BD196" s="356"/>
      <c r="BE196" s="515"/>
      <c r="BF196" s="589">
        <v>38</v>
      </c>
      <c r="BG196" s="441" t="s">
        <v>103</v>
      </c>
      <c r="BH196" s="442">
        <v>1</v>
      </c>
      <c r="BI196" s="442">
        <v>38</v>
      </c>
      <c r="BJ196" s="436">
        <v>0</v>
      </c>
      <c r="BK196" s="436">
        <v>0</v>
      </c>
      <c r="BL196" s="436">
        <v>42</v>
      </c>
      <c r="BM196" s="436">
        <v>0</v>
      </c>
      <c r="BN196" s="436">
        <v>38</v>
      </c>
    </row>
    <row r="197" spans="1:66" ht="15.75" x14ac:dyDescent="0.25">
      <c r="A197" s="494">
        <v>81003</v>
      </c>
      <c r="B197" s="458" t="s">
        <v>1685</v>
      </c>
      <c r="C197" s="551" t="s">
        <v>1685</v>
      </c>
      <c r="D197" s="427">
        <v>38</v>
      </c>
      <c r="E197" s="428">
        <v>0.10018645850235837</v>
      </c>
      <c r="F197" s="429">
        <v>0</v>
      </c>
      <c r="G197" s="429" t="s">
        <v>19</v>
      </c>
      <c r="H197" s="430">
        <v>0</v>
      </c>
      <c r="I197" s="430">
        <v>0</v>
      </c>
      <c r="J197" s="430">
        <v>0</v>
      </c>
      <c r="K197" s="431">
        <v>0</v>
      </c>
      <c r="L197" s="430">
        <v>0</v>
      </c>
      <c r="M197" s="431">
        <v>0</v>
      </c>
      <c r="N197" s="430">
        <v>0</v>
      </c>
      <c r="O197" s="549">
        <v>0</v>
      </c>
      <c r="P197" s="356"/>
      <c r="Q197" s="356"/>
      <c r="R197" s="356"/>
      <c r="S197" s="356"/>
      <c r="T197" s="356"/>
      <c r="U197" s="356"/>
      <c r="V197" s="356"/>
      <c r="W197" s="356"/>
      <c r="X197" s="356"/>
      <c r="Y197" s="356"/>
      <c r="Z197" s="356"/>
      <c r="AA197" s="515"/>
      <c r="AB197" s="515"/>
      <c r="AC197" s="356"/>
      <c r="AD197" s="356"/>
      <c r="AE197" s="356"/>
      <c r="AF197" s="356"/>
      <c r="AG197" s="356"/>
      <c r="AH197" s="356"/>
      <c r="AI197" s="453"/>
      <c r="AJ197" s="516"/>
      <c r="AK197" s="356"/>
      <c r="AL197" s="356"/>
      <c r="AM197" s="356"/>
      <c r="AN197" s="356"/>
      <c r="AO197" s="356"/>
      <c r="AP197" s="356"/>
      <c r="AQ197" s="453"/>
      <c r="AR197" s="455"/>
      <c r="AS197" s="356"/>
      <c r="AT197" s="356"/>
      <c r="AU197" s="356"/>
      <c r="AV197" s="356"/>
      <c r="AW197" s="356"/>
      <c r="AX197" s="356"/>
      <c r="AY197" s="356"/>
      <c r="AZ197" s="356"/>
      <c r="BA197" s="356"/>
      <c r="BB197" s="356"/>
      <c r="BC197" s="356"/>
      <c r="BD197" s="356"/>
      <c r="BE197" s="515"/>
      <c r="BF197" s="589">
        <v>501.59999999999997</v>
      </c>
      <c r="BG197" s="441" t="s">
        <v>1647</v>
      </c>
      <c r="BH197" s="442">
        <v>13.2</v>
      </c>
      <c r="BI197" s="442">
        <v>501.59999999999997</v>
      </c>
      <c r="BJ197" s="436">
        <v>0</v>
      </c>
      <c r="BK197" s="436">
        <v>0</v>
      </c>
      <c r="BL197" s="436">
        <v>42</v>
      </c>
      <c r="BM197" s="436">
        <v>0</v>
      </c>
      <c r="BN197" s="436">
        <v>1</v>
      </c>
    </row>
    <row r="198" spans="1:66" ht="15.75" x14ac:dyDescent="0.25">
      <c r="A198" s="425">
        <v>81402</v>
      </c>
      <c r="B198" s="458" t="s">
        <v>1686</v>
      </c>
      <c r="C198" s="551" t="s">
        <v>1686</v>
      </c>
      <c r="D198" s="427">
        <v>38</v>
      </c>
      <c r="E198" s="428">
        <v>6.5473731240642445E-3</v>
      </c>
      <c r="F198" s="429">
        <v>0</v>
      </c>
      <c r="G198" s="429" t="s">
        <v>19</v>
      </c>
      <c r="H198" s="430">
        <v>0</v>
      </c>
      <c r="I198" s="430">
        <v>0</v>
      </c>
      <c r="J198" s="430">
        <v>0</v>
      </c>
      <c r="K198" s="431">
        <v>0</v>
      </c>
      <c r="L198" s="430">
        <v>0</v>
      </c>
      <c r="M198" s="431">
        <v>0</v>
      </c>
      <c r="N198" s="430">
        <v>0</v>
      </c>
      <c r="O198" s="549">
        <v>0</v>
      </c>
      <c r="P198" s="356"/>
      <c r="Q198" s="356"/>
      <c r="R198" s="356"/>
      <c r="S198" s="356"/>
      <c r="T198" s="356"/>
      <c r="U198" s="356"/>
      <c r="V198" s="356"/>
      <c r="W198" s="356"/>
      <c r="X198" s="356"/>
      <c r="Y198" s="356"/>
      <c r="Z198" s="356"/>
      <c r="AA198" s="515"/>
      <c r="AB198" s="515"/>
      <c r="AC198" s="356"/>
      <c r="AD198" s="356"/>
      <c r="AE198" s="356"/>
      <c r="AF198" s="356"/>
      <c r="AG198" s="356"/>
      <c r="AH198" s="356"/>
      <c r="AI198" s="453"/>
      <c r="AJ198" s="516"/>
      <c r="AK198" s="356"/>
      <c r="AL198" s="356"/>
      <c r="AM198" s="356"/>
      <c r="AN198" s="356"/>
      <c r="AO198" s="356"/>
      <c r="AP198" s="356"/>
      <c r="AQ198" s="453"/>
      <c r="AR198" s="455"/>
      <c r="AS198" s="356"/>
      <c r="AT198" s="356"/>
      <c r="AU198" s="356"/>
      <c r="AV198" s="356"/>
      <c r="AW198" s="356"/>
      <c r="AX198" s="356"/>
      <c r="AY198" s="356"/>
      <c r="AZ198" s="356"/>
      <c r="BA198" s="356"/>
      <c r="BB198" s="356"/>
      <c r="BC198" s="356"/>
      <c r="BD198" s="356"/>
      <c r="BE198" s="515"/>
      <c r="BF198" s="589">
        <v>38</v>
      </c>
      <c r="BG198" s="441" t="s">
        <v>103</v>
      </c>
      <c r="BH198" s="442">
        <v>1</v>
      </c>
      <c r="BI198" s="442">
        <v>38</v>
      </c>
      <c r="BJ198" s="436">
        <v>0</v>
      </c>
      <c r="BK198" s="436">
        <v>0</v>
      </c>
      <c r="BL198" s="436">
        <v>42</v>
      </c>
      <c r="BM198" s="436">
        <v>0</v>
      </c>
      <c r="BN198" s="436">
        <v>1</v>
      </c>
    </row>
    <row r="199" spans="1:66" ht="48.75" customHeight="1" x14ac:dyDescent="0.25">
      <c r="A199" s="425" t="s">
        <v>1687</v>
      </c>
      <c r="B199" s="495" t="s">
        <v>1688</v>
      </c>
      <c r="C199" s="480" t="s">
        <v>1688</v>
      </c>
      <c r="D199" s="415"/>
      <c r="E199" s="473"/>
      <c r="F199" s="429" t="s">
        <v>19</v>
      </c>
      <c r="G199" s="429" t="s">
        <v>19</v>
      </c>
      <c r="H199" s="415"/>
      <c r="I199" s="415"/>
      <c r="J199" s="415"/>
      <c r="K199" s="431" t="s">
        <v>19</v>
      </c>
      <c r="L199" s="415"/>
      <c r="M199" s="431" t="s">
        <v>19</v>
      </c>
      <c r="N199" s="415"/>
      <c r="O199" s="467" t="s">
        <v>1919</v>
      </c>
      <c r="P199" s="846" t="s">
        <v>1689</v>
      </c>
      <c r="Q199" s="847"/>
      <c r="R199" s="847"/>
      <c r="S199" s="847"/>
      <c r="T199" s="847"/>
      <c r="U199" s="847"/>
      <c r="V199" s="847"/>
      <c r="W199" s="847"/>
      <c r="X199" s="847"/>
      <c r="Y199" s="847"/>
      <c r="Z199" s="847"/>
      <c r="AA199" s="847"/>
      <c r="AB199" s="847"/>
      <c r="AC199" s="847"/>
      <c r="AD199" s="847"/>
      <c r="AE199" s="847"/>
      <c r="AF199" s="847"/>
      <c r="AG199" s="847"/>
      <c r="AH199" s="847"/>
      <c r="AI199" s="847"/>
      <c r="AJ199" s="847"/>
      <c r="AK199" s="847"/>
      <c r="AL199" s="847"/>
      <c r="AM199" s="847"/>
      <c r="AN199" s="847"/>
      <c r="AO199" s="847"/>
      <c r="AP199" s="847"/>
      <c r="AQ199" s="847"/>
      <c r="AR199" s="847"/>
      <c r="AS199" s="847"/>
      <c r="AT199" s="847"/>
      <c r="AU199" s="847"/>
      <c r="AV199" s="847"/>
      <c r="AW199" s="847"/>
      <c r="AX199" s="847"/>
      <c r="AY199" s="847"/>
      <c r="AZ199" s="847"/>
      <c r="BA199" s="847"/>
      <c r="BB199" s="847"/>
      <c r="BC199" s="847"/>
      <c r="BD199" s="847"/>
      <c r="BE199" s="848"/>
      <c r="BF199" s="448" t="s">
        <v>19</v>
      </c>
      <c r="BG199" s="441"/>
      <c r="BH199" s="442"/>
      <c r="BI199" s="442"/>
      <c r="BJ199" s="436"/>
      <c r="BK199" s="436" t="s">
        <v>19</v>
      </c>
      <c r="BL199" s="436" t="s">
        <v>19</v>
      </c>
      <c r="BM199" s="436" t="s">
        <v>19</v>
      </c>
      <c r="BN199" s="436" t="s">
        <v>19</v>
      </c>
    </row>
    <row r="200" spans="1:66" ht="15" customHeight="1" x14ac:dyDescent="0.25">
      <c r="A200" s="425">
        <v>80902</v>
      </c>
      <c r="B200" s="468" t="s">
        <v>752</v>
      </c>
      <c r="C200" s="468" t="s">
        <v>752</v>
      </c>
      <c r="D200" s="427">
        <v>38</v>
      </c>
      <c r="E200" s="428">
        <v>7.5212405176320232E-2</v>
      </c>
      <c r="F200" s="429">
        <v>0</v>
      </c>
      <c r="G200" s="429" t="s">
        <v>19</v>
      </c>
      <c r="H200" s="430">
        <v>0</v>
      </c>
      <c r="I200" s="430">
        <v>0</v>
      </c>
      <c r="J200" s="430">
        <v>0</v>
      </c>
      <c r="K200" s="431">
        <v>0</v>
      </c>
      <c r="L200" s="430">
        <v>0</v>
      </c>
      <c r="M200" s="431">
        <v>0</v>
      </c>
      <c r="N200" s="430">
        <v>0</v>
      </c>
      <c r="O200" s="432">
        <v>0</v>
      </c>
      <c r="P200" s="356" t="s">
        <v>1505</v>
      </c>
      <c r="Q200" s="356" t="s">
        <v>1505</v>
      </c>
      <c r="R200" s="356" t="s">
        <v>1505</v>
      </c>
      <c r="S200" s="356" t="s">
        <v>1505</v>
      </c>
      <c r="T200" s="356" t="s">
        <v>1505</v>
      </c>
      <c r="U200" s="356" t="s">
        <v>1505</v>
      </c>
      <c r="V200" s="356" t="s">
        <v>1505</v>
      </c>
      <c r="W200" s="356" t="s">
        <v>1505</v>
      </c>
      <c r="X200" s="356" t="s">
        <v>1505</v>
      </c>
      <c r="Y200" s="356" t="s">
        <v>1505</v>
      </c>
      <c r="Z200" s="356" t="s">
        <v>1505</v>
      </c>
      <c r="AA200" s="515"/>
      <c r="AB200" s="515"/>
      <c r="AC200" s="356" t="s">
        <v>1505</v>
      </c>
      <c r="AD200" s="356" t="s">
        <v>1505</v>
      </c>
      <c r="AE200" s="356" t="s">
        <v>1505</v>
      </c>
      <c r="AF200" s="356" t="s">
        <v>1505</v>
      </c>
      <c r="AG200" s="356" t="s">
        <v>1505</v>
      </c>
      <c r="AH200" s="356" t="s">
        <v>1505</v>
      </c>
      <c r="AI200" s="356" t="s">
        <v>1505</v>
      </c>
      <c r="AJ200" s="516"/>
      <c r="AK200" s="356" t="s">
        <v>1505</v>
      </c>
      <c r="AL200" s="356" t="s">
        <v>1505</v>
      </c>
      <c r="AM200" s="356" t="s">
        <v>1505</v>
      </c>
      <c r="AN200" s="356" t="s">
        <v>1505</v>
      </c>
      <c r="AO200" s="356" t="s">
        <v>1505</v>
      </c>
      <c r="AP200" s="356" t="s">
        <v>1505</v>
      </c>
      <c r="AQ200" s="356" t="s">
        <v>1505</v>
      </c>
      <c r="AR200" s="356" t="s">
        <v>1505</v>
      </c>
      <c r="AS200" s="356" t="s">
        <v>1505</v>
      </c>
      <c r="AT200" s="356" t="s">
        <v>1505</v>
      </c>
      <c r="AU200" s="356" t="s">
        <v>1505</v>
      </c>
      <c r="AV200" s="356" t="s">
        <v>1505</v>
      </c>
      <c r="AW200" s="356" t="s">
        <v>1505</v>
      </c>
      <c r="AX200" s="356" t="s">
        <v>1505</v>
      </c>
      <c r="AY200" s="356" t="s">
        <v>1505</v>
      </c>
      <c r="AZ200" s="356" t="s">
        <v>1505</v>
      </c>
      <c r="BA200" s="356" t="s">
        <v>1505</v>
      </c>
      <c r="BB200" s="356" t="s">
        <v>1505</v>
      </c>
      <c r="BC200" s="356" t="s">
        <v>1505</v>
      </c>
      <c r="BD200" s="356" t="s">
        <v>1505</v>
      </c>
      <c r="BE200" s="515"/>
      <c r="BF200" s="589">
        <v>76</v>
      </c>
      <c r="BG200" s="441" t="s">
        <v>103</v>
      </c>
      <c r="BH200" s="442">
        <v>2</v>
      </c>
      <c r="BI200" s="442">
        <v>76</v>
      </c>
      <c r="BJ200" s="436">
        <v>38</v>
      </c>
      <c r="BK200" s="436">
        <v>38</v>
      </c>
      <c r="BL200" s="436">
        <v>4</v>
      </c>
      <c r="BM200" s="436">
        <v>0</v>
      </c>
      <c r="BN200" s="436">
        <v>38</v>
      </c>
    </row>
    <row r="201" spans="1:66" ht="15.75" x14ac:dyDescent="0.25">
      <c r="A201" s="425">
        <v>80903</v>
      </c>
      <c r="B201" s="468" t="s">
        <v>755</v>
      </c>
      <c r="C201" s="468" t="s">
        <v>755</v>
      </c>
      <c r="D201" s="427">
        <v>38</v>
      </c>
      <c r="E201" s="428">
        <v>0.10171009618201232</v>
      </c>
      <c r="F201" s="429">
        <v>0</v>
      </c>
      <c r="G201" s="429" t="s">
        <v>19</v>
      </c>
      <c r="H201" s="430">
        <v>0</v>
      </c>
      <c r="I201" s="430">
        <v>0</v>
      </c>
      <c r="J201" s="430">
        <v>0</v>
      </c>
      <c r="K201" s="431">
        <v>0</v>
      </c>
      <c r="L201" s="430">
        <v>0</v>
      </c>
      <c r="M201" s="431">
        <v>0</v>
      </c>
      <c r="N201" s="430">
        <v>0</v>
      </c>
      <c r="O201" s="549">
        <v>0</v>
      </c>
      <c r="P201" s="356" t="s">
        <v>1505</v>
      </c>
      <c r="Q201" s="356" t="s">
        <v>1505</v>
      </c>
      <c r="R201" s="356" t="s">
        <v>1505</v>
      </c>
      <c r="S201" s="356" t="s">
        <v>1505</v>
      </c>
      <c r="T201" s="356" t="s">
        <v>1505</v>
      </c>
      <c r="U201" s="356" t="s">
        <v>1505</v>
      </c>
      <c r="V201" s="356" t="s">
        <v>1505</v>
      </c>
      <c r="W201" s="356" t="s">
        <v>1505</v>
      </c>
      <c r="X201" s="356" t="s">
        <v>1505</v>
      </c>
      <c r="Y201" s="356" t="s">
        <v>1505</v>
      </c>
      <c r="Z201" s="356" t="s">
        <v>1505</v>
      </c>
      <c r="AA201" s="515"/>
      <c r="AB201" s="515"/>
      <c r="AC201" s="356" t="s">
        <v>1505</v>
      </c>
      <c r="AD201" s="356" t="s">
        <v>1505</v>
      </c>
      <c r="AE201" s="356" t="s">
        <v>1505</v>
      </c>
      <c r="AF201" s="356" t="s">
        <v>1505</v>
      </c>
      <c r="AG201" s="356" t="s">
        <v>1505</v>
      </c>
      <c r="AH201" s="356" t="s">
        <v>1505</v>
      </c>
      <c r="AI201" s="356" t="s">
        <v>1505</v>
      </c>
      <c r="AJ201" s="516"/>
      <c r="AK201" s="356" t="s">
        <v>1505</v>
      </c>
      <c r="AL201" s="356" t="s">
        <v>1505</v>
      </c>
      <c r="AM201" s="356" t="s">
        <v>1505</v>
      </c>
      <c r="AN201" s="356" t="s">
        <v>1505</v>
      </c>
      <c r="AO201" s="356" t="s">
        <v>1505</v>
      </c>
      <c r="AP201" s="356" t="s">
        <v>1505</v>
      </c>
      <c r="AQ201" s="356" t="s">
        <v>1505</v>
      </c>
      <c r="AR201" s="356" t="s">
        <v>1505</v>
      </c>
      <c r="AS201" s="356" t="s">
        <v>1505</v>
      </c>
      <c r="AT201" s="356" t="s">
        <v>1505</v>
      </c>
      <c r="AU201" s="356" t="s">
        <v>1505</v>
      </c>
      <c r="AV201" s="356" t="s">
        <v>1505</v>
      </c>
      <c r="AW201" s="356" t="s">
        <v>1505</v>
      </c>
      <c r="AX201" s="356" t="s">
        <v>1505</v>
      </c>
      <c r="AY201" s="356" t="s">
        <v>1505</v>
      </c>
      <c r="AZ201" s="356" t="s">
        <v>1505</v>
      </c>
      <c r="BA201" s="356" t="s">
        <v>1505</v>
      </c>
      <c r="BB201" s="356" t="s">
        <v>1505</v>
      </c>
      <c r="BC201" s="356" t="s">
        <v>1505</v>
      </c>
      <c r="BD201" s="356" t="s">
        <v>1505</v>
      </c>
      <c r="BE201" s="515"/>
      <c r="BF201" s="589">
        <v>76</v>
      </c>
      <c r="BG201" s="441" t="s">
        <v>103</v>
      </c>
      <c r="BH201" s="442">
        <v>2</v>
      </c>
      <c r="BI201" s="442">
        <v>76</v>
      </c>
      <c r="BJ201" s="436">
        <v>38</v>
      </c>
      <c r="BK201" s="436">
        <v>38</v>
      </c>
      <c r="BL201" s="436">
        <v>4</v>
      </c>
      <c r="BM201" s="436">
        <v>0</v>
      </c>
      <c r="BN201" s="436">
        <v>38</v>
      </c>
    </row>
    <row r="202" spans="1:66" ht="15.75" x14ac:dyDescent="0.25">
      <c r="A202" s="425">
        <v>80905</v>
      </c>
      <c r="B202" s="468" t="s">
        <v>1690</v>
      </c>
      <c r="C202" s="468" t="s">
        <v>1690</v>
      </c>
      <c r="D202" s="427">
        <v>38</v>
      </c>
      <c r="E202" s="428">
        <v>0.17061091505507886</v>
      </c>
      <c r="F202" s="429">
        <v>0</v>
      </c>
      <c r="G202" s="429" t="s">
        <v>19</v>
      </c>
      <c r="H202" s="430">
        <v>0</v>
      </c>
      <c r="I202" s="430">
        <v>0</v>
      </c>
      <c r="J202" s="430">
        <v>0</v>
      </c>
      <c r="K202" s="431">
        <v>0</v>
      </c>
      <c r="L202" s="430">
        <v>0</v>
      </c>
      <c r="M202" s="431">
        <v>0</v>
      </c>
      <c r="N202" s="430">
        <v>0</v>
      </c>
      <c r="O202" s="549">
        <v>0</v>
      </c>
      <c r="P202" s="356" t="s">
        <v>1505</v>
      </c>
      <c r="Q202" s="356" t="s">
        <v>1505</v>
      </c>
      <c r="R202" s="356" t="s">
        <v>1505</v>
      </c>
      <c r="S202" s="356" t="s">
        <v>1505</v>
      </c>
      <c r="T202" s="356" t="s">
        <v>1505</v>
      </c>
      <c r="U202" s="356" t="s">
        <v>1505</v>
      </c>
      <c r="V202" s="356" t="s">
        <v>1505</v>
      </c>
      <c r="W202" s="356" t="s">
        <v>1505</v>
      </c>
      <c r="X202" s="356" t="s">
        <v>1505</v>
      </c>
      <c r="Y202" s="356" t="s">
        <v>1505</v>
      </c>
      <c r="Z202" s="356" t="s">
        <v>1505</v>
      </c>
      <c r="AA202" s="515"/>
      <c r="AB202" s="515"/>
      <c r="AC202" s="356" t="s">
        <v>1505</v>
      </c>
      <c r="AD202" s="356" t="s">
        <v>1505</v>
      </c>
      <c r="AE202" s="356" t="s">
        <v>1505</v>
      </c>
      <c r="AF202" s="356" t="s">
        <v>1505</v>
      </c>
      <c r="AG202" s="356" t="s">
        <v>1505</v>
      </c>
      <c r="AH202" s="356" t="s">
        <v>1505</v>
      </c>
      <c r="AI202" s="356" t="s">
        <v>1505</v>
      </c>
      <c r="AJ202" s="516"/>
      <c r="AK202" s="356" t="s">
        <v>1505</v>
      </c>
      <c r="AL202" s="356" t="s">
        <v>1505</v>
      </c>
      <c r="AM202" s="356" t="s">
        <v>1505</v>
      </c>
      <c r="AN202" s="356" t="s">
        <v>1505</v>
      </c>
      <c r="AO202" s="356" t="s">
        <v>1505</v>
      </c>
      <c r="AP202" s="356" t="s">
        <v>1505</v>
      </c>
      <c r="AQ202" s="356" t="s">
        <v>1505</v>
      </c>
      <c r="AR202" s="356" t="s">
        <v>1505</v>
      </c>
      <c r="AS202" s="356" t="s">
        <v>1505</v>
      </c>
      <c r="AT202" s="356" t="s">
        <v>1505</v>
      </c>
      <c r="AU202" s="356" t="s">
        <v>1505</v>
      </c>
      <c r="AV202" s="356" t="s">
        <v>1505</v>
      </c>
      <c r="AW202" s="356" t="s">
        <v>1505</v>
      </c>
      <c r="AX202" s="356" t="s">
        <v>1505</v>
      </c>
      <c r="AY202" s="356" t="s">
        <v>1505</v>
      </c>
      <c r="AZ202" s="356" t="s">
        <v>1505</v>
      </c>
      <c r="BA202" s="356" t="s">
        <v>1505</v>
      </c>
      <c r="BB202" s="356" t="s">
        <v>1505</v>
      </c>
      <c r="BC202" s="356" t="s">
        <v>1505</v>
      </c>
      <c r="BD202" s="356" t="s">
        <v>1505</v>
      </c>
      <c r="BE202" s="515"/>
      <c r="BF202" s="589">
        <v>76</v>
      </c>
      <c r="BG202" s="441" t="s">
        <v>103</v>
      </c>
      <c r="BH202" s="442">
        <v>2</v>
      </c>
      <c r="BI202" s="442">
        <v>76</v>
      </c>
      <c r="BJ202" s="436">
        <v>38</v>
      </c>
      <c r="BK202" s="436">
        <v>38</v>
      </c>
      <c r="BL202" s="436">
        <v>4</v>
      </c>
      <c r="BM202" s="436">
        <v>0</v>
      </c>
      <c r="BN202" s="436">
        <v>38</v>
      </c>
    </row>
    <row r="203" spans="1:66" ht="15.75" x14ac:dyDescent="0.25">
      <c r="A203" s="425">
        <v>81888</v>
      </c>
      <c r="B203" s="468" t="s">
        <v>323</v>
      </c>
      <c r="C203" s="468" t="s">
        <v>323</v>
      </c>
      <c r="D203" s="427">
        <v>38</v>
      </c>
      <c r="E203" s="428">
        <v>9.3494062519809101E-2</v>
      </c>
      <c r="F203" s="429">
        <v>0</v>
      </c>
      <c r="G203" s="429" t="s">
        <v>19</v>
      </c>
      <c r="H203" s="430">
        <v>0</v>
      </c>
      <c r="I203" s="430">
        <v>0</v>
      </c>
      <c r="J203" s="430">
        <v>0</v>
      </c>
      <c r="K203" s="431">
        <v>0</v>
      </c>
      <c r="L203" s="430">
        <v>0</v>
      </c>
      <c r="M203" s="431">
        <v>0</v>
      </c>
      <c r="N203" s="430">
        <v>0</v>
      </c>
      <c r="O203" s="549">
        <v>0</v>
      </c>
      <c r="P203" s="356" t="s">
        <v>1505</v>
      </c>
      <c r="Q203" s="356" t="s">
        <v>1505</v>
      </c>
      <c r="R203" s="356" t="s">
        <v>1505</v>
      </c>
      <c r="S203" s="356" t="s">
        <v>1505</v>
      </c>
      <c r="T203" s="356" t="s">
        <v>1505</v>
      </c>
      <c r="U203" s="356" t="s">
        <v>1505</v>
      </c>
      <c r="V203" s="356" t="s">
        <v>1505</v>
      </c>
      <c r="W203" s="356" t="s">
        <v>1505</v>
      </c>
      <c r="X203" s="356" t="s">
        <v>1505</v>
      </c>
      <c r="Y203" s="356" t="s">
        <v>1505</v>
      </c>
      <c r="Z203" s="356" t="s">
        <v>1505</v>
      </c>
      <c r="AA203" s="515"/>
      <c r="AB203" s="515"/>
      <c r="AC203" s="356" t="s">
        <v>1505</v>
      </c>
      <c r="AD203" s="356" t="s">
        <v>1505</v>
      </c>
      <c r="AE203" s="356" t="s">
        <v>1505</v>
      </c>
      <c r="AF203" s="356" t="s">
        <v>1505</v>
      </c>
      <c r="AG203" s="356" t="s">
        <v>1505</v>
      </c>
      <c r="AH203" s="356" t="s">
        <v>1505</v>
      </c>
      <c r="AI203" s="356" t="s">
        <v>1505</v>
      </c>
      <c r="AJ203" s="516"/>
      <c r="AK203" s="356" t="s">
        <v>1505</v>
      </c>
      <c r="AL203" s="356" t="s">
        <v>1505</v>
      </c>
      <c r="AM203" s="356" t="s">
        <v>1505</v>
      </c>
      <c r="AN203" s="356" t="s">
        <v>1505</v>
      </c>
      <c r="AO203" s="356" t="s">
        <v>1505</v>
      </c>
      <c r="AP203" s="356" t="s">
        <v>1505</v>
      </c>
      <c r="AQ203" s="356" t="s">
        <v>1505</v>
      </c>
      <c r="AR203" s="356" t="s">
        <v>1505</v>
      </c>
      <c r="AS203" s="356" t="s">
        <v>1505</v>
      </c>
      <c r="AT203" s="356" t="s">
        <v>1505</v>
      </c>
      <c r="AU203" s="356" t="s">
        <v>1505</v>
      </c>
      <c r="AV203" s="356" t="s">
        <v>1505</v>
      </c>
      <c r="AW203" s="356" t="s">
        <v>1505</v>
      </c>
      <c r="AX203" s="356" t="s">
        <v>1505</v>
      </c>
      <c r="AY203" s="356" t="s">
        <v>1505</v>
      </c>
      <c r="AZ203" s="356" t="s">
        <v>1505</v>
      </c>
      <c r="BA203" s="356" t="s">
        <v>1505</v>
      </c>
      <c r="BB203" s="356" t="s">
        <v>1505</v>
      </c>
      <c r="BC203" s="356" t="s">
        <v>1505</v>
      </c>
      <c r="BD203" s="356" t="s">
        <v>1505</v>
      </c>
      <c r="BE203" s="515"/>
      <c r="BF203" s="589">
        <v>76</v>
      </c>
      <c r="BG203" s="441" t="s">
        <v>103</v>
      </c>
      <c r="BH203" s="442">
        <v>2</v>
      </c>
      <c r="BI203" s="442">
        <v>76</v>
      </c>
      <c r="BJ203" s="436">
        <v>38</v>
      </c>
      <c r="BK203" s="436">
        <v>38</v>
      </c>
      <c r="BL203" s="436">
        <v>4</v>
      </c>
      <c r="BM203" s="436">
        <v>0</v>
      </c>
      <c r="BN203" s="436">
        <v>38</v>
      </c>
    </row>
    <row r="204" spans="1:66" ht="15.75" x14ac:dyDescent="0.25">
      <c r="A204" s="425">
        <v>81860</v>
      </c>
      <c r="B204" s="468" t="s">
        <v>1691</v>
      </c>
      <c r="C204" s="468" t="s">
        <v>1691</v>
      </c>
      <c r="D204" s="427">
        <v>38</v>
      </c>
      <c r="E204" s="428">
        <v>0.52599750876262719</v>
      </c>
      <c r="F204" s="429">
        <v>0</v>
      </c>
      <c r="G204" s="429" t="s">
        <v>19</v>
      </c>
      <c r="H204" s="430">
        <v>0</v>
      </c>
      <c r="I204" s="430">
        <v>0</v>
      </c>
      <c r="J204" s="430">
        <v>0</v>
      </c>
      <c r="K204" s="431">
        <v>0</v>
      </c>
      <c r="L204" s="430">
        <v>0</v>
      </c>
      <c r="M204" s="431">
        <v>0</v>
      </c>
      <c r="N204" s="430">
        <v>0</v>
      </c>
      <c r="O204" s="549">
        <v>0</v>
      </c>
      <c r="P204" s="356" t="s">
        <v>1505</v>
      </c>
      <c r="Q204" s="356" t="s">
        <v>1505</v>
      </c>
      <c r="R204" s="356" t="s">
        <v>1505</v>
      </c>
      <c r="S204" s="356" t="s">
        <v>1505</v>
      </c>
      <c r="T204" s="356" t="s">
        <v>1505</v>
      </c>
      <c r="U204" s="356" t="s">
        <v>1505</v>
      </c>
      <c r="V204" s="356" t="s">
        <v>1505</v>
      </c>
      <c r="W204" s="356" t="s">
        <v>1505</v>
      </c>
      <c r="X204" s="356" t="s">
        <v>1505</v>
      </c>
      <c r="Y204" s="356" t="s">
        <v>1505</v>
      </c>
      <c r="Z204" s="356" t="s">
        <v>1505</v>
      </c>
      <c r="AA204" s="515"/>
      <c r="AB204" s="515"/>
      <c r="AC204" s="356" t="s">
        <v>1505</v>
      </c>
      <c r="AD204" s="356" t="s">
        <v>1505</v>
      </c>
      <c r="AE204" s="356" t="s">
        <v>1505</v>
      </c>
      <c r="AF204" s="356" t="s">
        <v>1505</v>
      </c>
      <c r="AG204" s="356" t="s">
        <v>1505</v>
      </c>
      <c r="AH204" s="356" t="s">
        <v>1505</v>
      </c>
      <c r="AI204" s="356" t="s">
        <v>1505</v>
      </c>
      <c r="AJ204" s="516"/>
      <c r="AK204" s="356" t="s">
        <v>1505</v>
      </c>
      <c r="AL204" s="356" t="s">
        <v>1505</v>
      </c>
      <c r="AM204" s="356" t="s">
        <v>1505</v>
      </c>
      <c r="AN204" s="356" t="s">
        <v>1505</v>
      </c>
      <c r="AO204" s="356" t="s">
        <v>1505</v>
      </c>
      <c r="AP204" s="356" t="s">
        <v>1505</v>
      </c>
      <c r="AQ204" s="356" t="s">
        <v>1505</v>
      </c>
      <c r="AR204" s="356" t="s">
        <v>1505</v>
      </c>
      <c r="AS204" s="356" t="s">
        <v>1505</v>
      </c>
      <c r="AT204" s="356" t="s">
        <v>1505</v>
      </c>
      <c r="AU204" s="356" t="s">
        <v>1505</v>
      </c>
      <c r="AV204" s="356" t="s">
        <v>1505</v>
      </c>
      <c r="AW204" s="356" t="s">
        <v>1505</v>
      </c>
      <c r="AX204" s="356" t="s">
        <v>1505</v>
      </c>
      <c r="AY204" s="356" t="s">
        <v>1505</v>
      </c>
      <c r="AZ204" s="356" t="s">
        <v>1505</v>
      </c>
      <c r="BA204" s="356" t="s">
        <v>1505</v>
      </c>
      <c r="BB204" s="356" t="s">
        <v>1505</v>
      </c>
      <c r="BC204" s="356" t="s">
        <v>1505</v>
      </c>
      <c r="BD204" s="356" t="s">
        <v>1505</v>
      </c>
      <c r="BE204" s="515"/>
      <c r="BF204" s="589">
        <v>76</v>
      </c>
      <c r="BG204" s="441" t="s">
        <v>103</v>
      </c>
      <c r="BH204" s="442">
        <v>2</v>
      </c>
      <c r="BI204" s="442">
        <v>76</v>
      </c>
      <c r="BJ204" s="436">
        <v>38</v>
      </c>
      <c r="BK204" s="436">
        <v>38</v>
      </c>
      <c r="BL204" s="436">
        <v>4</v>
      </c>
      <c r="BM204" s="436">
        <v>0</v>
      </c>
      <c r="BN204" s="436">
        <v>38</v>
      </c>
    </row>
    <row r="205" spans="1:66" ht="15.75" x14ac:dyDescent="0.25">
      <c r="A205" s="425">
        <v>81055</v>
      </c>
      <c r="B205" s="468" t="s">
        <v>1692</v>
      </c>
      <c r="C205" s="468" t="s">
        <v>1692</v>
      </c>
      <c r="D205" s="427">
        <v>38</v>
      </c>
      <c r="E205" s="428">
        <v>3.4006164724227773E-2</v>
      </c>
      <c r="F205" s="429">
        <v>0</v>
      </c>
      <c r="G205" s="429" t="s">
        <v>19</v>
      </c>
      <c r="H205" s="430">
        <v>0</v>
      </c>
      <c r="I205" s="430">
        <v>0</v>
      </c>
      <c r="J205" s="430">
        <v>0</v>
      </c>
      <c r="K205" s="431">
        <v>0</v>
      </c>
      <c r="L205" s="430">
        <v>0</v>
      </c>
      <c r="M205" s="431">
        <v>0</v>
      </c>
      <c r="N205" s="430">
        <v>0</v>
      </c>
      <c r="O205" s="549">
        <v>0</v>
      </c>
      <c r="P205" s="356" t="s">
        <v>1505</v>
      </c>
      <c r="Q205" s="356" t="s">
        <v>1505</v>
      </c>
      <c r="R205" s="356" t="s">
        <v>1505</v>
      </c>
      <c r="S205" s="356" t="s">
        <v>1505</v>
      </c>
      <c r="T205" s="356" t="s">
        <v>1505</v>
      </c>
      <c r="U205" s="356" t="s">
        <v>1505</v>
      </c>
      <c r="V205" s="356" t="s">
        <v>1505</v>
      </c>
      <c r="W205" s="356" t="s">
        <v>1505</v>
      </c>
      <c r="X205" s="356" t="s">
        <v>1505</v>
      </c>
      <c r="Y205" s="356" t="s">
        <v>1505</v>
      </c>
      <c r="Z205" s="356" t="s">
        <v>1505</v>
      </c>
      <c r="AA205" s="515"/>
      <c r="AB205" s="515"/>
      <c r="AC205" s="356" t="s">
        <v>1505</v>
      </c>
      <c r="AD205" s="356" t="s">
        <v>1505</v>
      </c>
      <c r="AE205" s="356" t="s">
        <v>1505</v>
      </c>
      <c r="AF205" s="356" t="s">
        <v>1505</v>
      </c>
      <c r="AG205" s="356" t="s">
        <v>1505</v>
      </c>
      <c r="AH205" s="356" t="s">
        <v>1505</v>
      </c>
      <c r="AI205" s="356" t="s">
        <v>1505</v>
      </c>
      <c r="AJ205" s="516"/>
      <c r="AK205" s="356" t="s">
        <v>1505</v>
      </c>
      <c r="AL205" s="356" t="s">
        <v>1505</v>
      </c>
      <c r="AM205" s="356" t="s">
        <v>1505</v>
      </c>
      <c r="AN205" s="356" t="s">
        <v>1505</v>
      </c>
      <c r="AO205" s="356" t="s">
        <v>1505</v>
      </c>
      <c r="AP205" s="356" t="s">
        <v>1505</v>
      </c>
      <c r="AQ205" s="356" t="s">
        <v>1505</v>
      </c>
      <c r="AR205" s="356" t="s">
        <v>1505</v>
      </c>
      <c r="AS205" s="356" t="s">
        <v>1505</v>
      </c>
      <c r="AT205" s="356" t="s">
        <v>1505</v>
      </c>
      <c r="AU205" s="356" t="s">
        <v>1505</v>
      </c>
      <c r="AV205" s="356" t="s">
        <v>1505</v>
      </c>
      <c r="AW205" s="356" t="s">
        <v>1505</v>
      </c>
      <c r="AX205" s="356" t="s">
        <v>1505</v>
      </c>
      <c r="AY205" s="356" t="s">
        <v>1505</v>
      </c>
      <c r="AZ205" s="356" t="s">
        <v>1505</v>
      </c>
      <c r="BA205" s="356" t="s">
        <v>1505</v>
      </c>
      <c r="BB205" s="356" t="s">
        <v>1505</v>
      </c>
      <c r="BC205" s="356" t="s">
        <v>1505</v>
      </c>
      <c r="BD205" s="356" t="s">
        <v>1505</v>
      </c>
      <c r="BE205" s="515"/>
      <c r="BF205" s="589">
        <v>76</v>
      </c>
      <c r="BG205" s="441" t="s">
        <v>103</v>
      </c>
      <c r="BH205" s="442">
        <v>2</v>
      </c>
      <c r="BI205" s="442">
        <v>76</v>
      </c>
      <c r="BJ205" s="436">
        <v>38</v>
      </c>
      <c r="BK205" s="436">
        <v>38</v>
      </c>
      <c r="BL205" s="436">
        <v>4</v>
      </c>
      <c r="BM205" s="436">
        <v>0</v>
      </c>
      <c r="BN205" s="436">
        <v>38</v>
      </c>
    </row>
    <row r="206" spans="1:66" ht="15.75" x14ac:dyDescent="0.25">
      <c r="A206" s="425">
        <v>81058</v>
      </c>
      <c r="B206" s="468" t="s">
        <v>1693</v>
      </c>
      <c r="C206" s="468" t="s">
        <v>1693</v>
      </c>
      <c r="D206" s="427">
        <v>38</v>
      </c>
      <c r="E206" s="428">
        <v>9.0682972943783469E-2</v>
      </c>
      <c r="F206" s="429">
        <v>0</v>
      </c>
      <c r="G206" s="429" t="s">
        <v>19</v>
      </c>
      <c r="H206" s="430">
        <v>0</v>
      </c>
      <c r="I206" s="430">
        <v>0</v>
      </c>
      <c r="J206" s="430">
        <v>0</v>
      </c>
      <c r="K206" s="431">
        <v>0</v>
      </c>
      <c r="L206" s="430">
        <v>0</v>
      </c>
      <c r="M206" s="431">
        <v>0</v>
      </c>
      <c r="N206" s="430">
        <v>0</v>
      </c>
      <c r="O206" s="549">
        <v>0</v>
      </c>
      <c r="P206" s="356" t="s">
        <v>1505</v>
      </c>
      <c r="Q206" s="356" t="s">
        <v>1505</v>
      </c>
      <c r="R206" s="356" t="s">
        <v>1505</v>
      </c>
      <c r="S206" s="356" t="s">
        <v>1505</v>
      </c>
      <c r="T206" s="356" t="s">
        <v>1505</v>
      </c>
      <c r="U206" s="356" t="s">
        <v>1505</v>
      </c>
      <c r="V206" s="356" t="s">
        <v>1505</v>
      </c>
      <c r="W206" s="356" t="s">
        <v>1505</v>
      </c>
      <c r="X206" s="356" t="s">
        <v>1505</v>
      </c>
      <c r="Y206" s="356" t="s">
        <v>1505</v>
      </c>
      <c r="Z206" s="356" t="s">
        <v>1505</v>
      </c>
      <c r="AA206" s="515"/>
      <c r="AB206" s="515"/>
      <c r="AC206" s="356" t="s">
        <v>1505</v>
      </c>
      <c r="AD206" s="356" t="s">
        <v>1505</v>
      </c>
      <c r="AE206" s="356" t="s">
        <v>1505</v>
      </c>
      <c r="AF206" s="356" t="s">
        <v>1505</v>
      </c>
      <c r="AG206" s="356" t="s">
        <v>1505</v>
      </c>
      <c r="AH206" s="356" t="s">
        <v>1505</v>
      </c>
      <c r="AI206" s="356" t="s">
        <v>1505</v>
      </c>
      <c r="AJ206" s="516"/>
      <c r="AK206" s="356" t="s">
        <v>1505</v>
      </c>
      <c r="AL206" s="356" t="s">
        <v>1505</v>
      </c>
      <c r="AM206" s="356" t="s">
        <v>1505</v>
      </c>
      <c r="AN206" s="356" t="s">
        <v>1505</v>
      </c>
      <c r="AO206" s="356" t="s">
        <v>1505</v>
      </c>
      <c r="AP206" s="356" t="s">
        <v>1505</v>
      </c>
      <c r="AQ206" s="356" t="s">
        <v>1505</v>
      </c>
      <c r="AR206" s="356" t="s">
        <v>1505</v>
      </c>
      <c r="AS206" s="356" t="s">
        <v>1505</v>
      </c>
      <c r="AT206" s="356" t="s">
        <v>1505</v>
      </c>
      <c r="AU206" s="356" t="s">
        <v>1505</v>
      </c>
      <c r="AV206" s="356" t="s">
        <v>1505</v>
      </c>
      <c r="AW206" s="356" t="s">
        <v>1505</v>
      </c>
      <c r="AX206" s="356" t="s">
        <v>1505</v>
      </c>
      <c r="AY206" s="356" t="s">
        <v>1505</v>
      </c>
      <c r="AZ206" s="356" t="s">
        <v>1505</v>
      </c>
      <c r="BA206" s="356" t="s">
        <v>1505</v>
      </c>
      <c r="BB206" s="356" t="s">
        <v>1505</v>
      </c>
      <c r="BC206" s="356" t="s">
        <v>1505</v>
      </c>
      <c r="BD206" s="356" t="s">
        <v>1505</v>
      </c>
      <c r="BE206" s="515"/>
      <c r="BF206" s="589">
        <v>76</v>
      </c>
      <c r="BG206" s="441" t="s">
        <v>103</v>
      </c>
      <c r="BH206" s="442">
        <v>2</v>
      </c>
      <c r="BI206" s="442">
        <v>76</v>
      </c>
      <c r="BJ206" s="436">
        <v>38</v>
      </c>
      <c r="BK206" s="436">
        <v>38</v>
      </c>
      <c r="BL206" s="436">
        <v>4</v>
      </c>
      <c r="BM206" s="436">
        <v>0</v>
      </c>
      <c r="BN206" s="436">
        <v>38</v>
      </c>
    </row>
    <row r="207" spans="1:66" ht="15.75" x14ac:dyDescent="0.25">
      <c r="A207" s="494">
        <v>81056</v>
      </c>
      <c r="B207" s="468" t="s">
        <v>1694</v>
      </c>
      <c r="C207" s="468" t="s">
        <v>1694</v>
      </c>
      <c r="D207" s="427">
        <v>38</v>
      </c>
      <c r="E207" s="428">
        <v>9.8808242643661143E-2</v>
      </c>
      <c r="F207" s="429">
        <v>0</v>
      </c>
      <c r="G207" s="429" t="s">
        <v>19</v>
      </c>
      <c r="H207" s="430">
        <v>0</v>
      </c>
      <c r="I207" s="430">
        <v>0</v>
      </c>
      <c r="J207" s="430">
        <v>0</v>
      </c>
      <c r="K207" s="431">
        <v>0</v>
      </c>
      <c r="L207" s="430">
        <v>0</v>
      </c>
      <c r="M207" s="431">
        <v>0</v>
      </c>
      <c r="N207" s="430">
        <v>0</v>
      </c>
      <c r="O207" s="549">
        <v>0</v>
      </c>
      <c r="P207" s="356" t="s">
        <v>1505</v>
      </c>
      <c r="Q207" s="356" t="s">
        <v>1505</v>
      </c>
      <c r="R207" s="356" t="s">
        <v>1505</v>
      </c>
      <c r="S207" s="356" t="s">
        <v>1505</v>
      </c>
      <c r="T207" s="356" t="s">
        <v>1505</v>
      </c>
      <c r="U207" s="356" t="s">
        <v>1505</v>
      </c>
      <c r="V207" s="356" t="s">
        <v>1505</v>
      </c>
      <c r="W207" s="356" t="s">
        <v>1505</v>
      </c>
      <c r="X207" s="356" t="s">
        <v>1505</v>
      </c>
      <c r="Y207" s="356" t="s">
        <v>1505</v>
      </c>
      <c r="Z207" s="356" t="s">
        <v>1505</v>
      </c>
      <c r="AA207" s="515"/>
      <c r="AB207" s="515"/>
      <c r="AC207" s="356" t="s">
        <v>1505</v>
      </c>
      <c r="AD207" s="356" t="s">
        <v>1505</v>
      </c>
      <c r="AE207" s="356" t="s">
        <v>1505</v>
      </c>
      <c r="AF207" s="356" t="s">
        <v>1505</v>
      </c>
      <c r="AG207" s="356" t="s">
        <v>1505</v>
      </c>
      <c r="AH207" s="356" t="s">
        <v>1505</v>
      </c>
      <c r="AI207" s="356" t="s">
        <v>1505</v>
      </c>
      <c r="AJ207" s="516"/>
      <c r="AK207" s="356" t="s">
        <v>1505</v>
      </c>
      <c r="AL207" s="356" t="s">
        <v>1505</v>
      </c>
      <c r="AM207" s="356" t="s">
        <v>1505</v>
      </c>
      <c r="AN207" s="356" t="s">
        <v>1505</v>
      </c>
      <c r="AO207" s="356" t="s">
        <v>1505</v>
      </c>
      <c r="AP207" s="356" t="s">
        <v>1505</v>
      </c>
      <c r="AQ207" s="356" t="s">
        <v>1505</v>
      </c>
      <c r="AR207" s="356" t="s">
        <v>1505</v>
      </c>
      <c r="AS207" s="356" t="s">
        <v>1505</v>
      </c>
      <c r="AT207" s="356" t="s">
        <v>1505</v>
      </c>
      <c r="AU207" s="356" t="s">
        <v>1505</v>
      </c>
      <c r="AV207" s="356" t="s">
        <v>1505</v>
      </c>
      <c r="AW207" s="356" t="s">
        <v>1505</v>
      </c>
      <c r="AX207" s="356" t="s">
        <v>1505</v>
      </c>
      <c r="AY207" s="356" t="s">
        <v>1505</v>
      </c>
      <c r="AZ207" s="356" t="s">
        <v>1505</v>
      </c>
      <c r="BA207" s="356" t="s">
        <v>1505</v>
      </c>
      <c r="BB207" s="356" t="s">
        <v>1505</v>
      </c>
      <c r="BC207" s="356" t="s">
        <v>1505</v>
      </c>
      <c r="BD207" s="356" t="s">
        <v>1505</v>
      </c>
      <c r="BE207" s="515"/>
      <c r="BF207" s="589">
        <v>152</v>
      </c>
      <c r="BG207" s="441" t="s">
        <v>103</v>
      </c>
      <c r="BH207" s="442">
        <v>4</v>
      </c>
      <c r="BI207" s="442">
        <v>152</v>
      </c>
      <c r="BJ207" s="436">
        <v>38</v>
      </c>
      <c r="BK207" s="436">
        <v>38</v>
      </c>
      <c r="BL207" s="436">
        <v>4</v>
      </c>
      <c r="BM207" s="436">
        <v>0</v>
      </c>
      <c r="BN207" s="436">
        <v>38</v>
      </c>
    </row>
    <row r="208" spans="1:66" ht="15.75" x14ac:dyDescent="0.25">
      <c r="A208" s="494">
        <v>81003</v>
      </c>
      <c r="B208" s="468" t="s">
        <v>1685</v>
      </c>
      <c r="C208" s="468" t="s">
        <v>1685</v>
      </c>
      <c r="D208" s="427">
        <v>38</v>
      </c>
      <c r="E208" s="428">
        <v>0.10018645850235837</v>
      </c>
      <c r="F208" s="429">
        <v>0</v>
      </c>
      <c r="G208" s="429" t="s">
        <v>19</v>
      </c>
      <c r="H208" s="430">
        <v>0</v>
      </c>
      <c r="I208" s="430">
        <v>0</v>
      </c>
      <c r="J208" s="430">
        <v>0</v>
      </c>
      <c r="K208" s="431">
        <v>0</v>
      </c>
      <c r="L208" s="430">
        <v>0</v>
      </c>
      <c r="M208" s="431">
        <v>0</v>
      </c>
      <c r="N208" s="430">
        <v>0</v>
      </c>
      <c r="O208" s="549">
        <v>0</v>
      </c>
      <c r="P208" s="356" t="s">
        <v>1505</v>
      </c>
      <c r="Q208" s="356" t="s">
        <v>1505</v>
      </c>
      <c r="R208" s="356" t="s">
        <v>1505</v>
      </c>
      <c r="S208" s="356" t="s">
        <v>1505</v>
      </c>
      <c r="T208" s="356" t="s">
        <v>1505</v>
      </c>
      <c r="U208" s="356" t="s">
        <v>1505</v>
      </c>
      <c r="V208" s="356" t="s">
        <v>1505</v>
      </c>
      <c r="W208" s="356" t="s">
        <v>1505</v>
      </c>
      <c r="X208" s="356" t="s">
        <v>1505</v>
      </c>
      <c r="Y208" s="356" t="s">
        <v>1505</v>
      </c>
      <c r="Z208" s="356" t="s">
        <v>1505</v>
      </c>
      <c r="AA208" s="515"/>
      <c r="AB208" s="515"/>
      <c r="AC208" s="356" t="s">
        <v>1505</v>
      </c>
      <c r="AD208" s="356" t="s">
        <v>1505</v>
      </c>
      <c r="AE208" s="356" t="s">
        <v>1505</v>
      </c>
      <c r="AF208" s="356" t="s">
        <v>1505</v>
      </c>
      <c r="AG208" s="356" t="s">
        <v>1505</v>
      </c>
      <c r="AH208" s="356" t="s">
        <v>1505</v>
      </c>
      <c r="AI208" s="356" t="s">
        <v>1505</v>
      </c>
      <c r="AJ208" s="516"/>
      <c r="AK208" s="356" t="s">
        <v>1505</v>
      </c>
      <c r="AL208" s="356" t="s">
        <v>1505</v>
      </c>
      <c r="AM208" s="356" t="s">
        <v>1505</v>
      </c>
      <c r="AN208" s="356" t="s">
        <v>1505</v>
      </c>
      <c r="AO208" s="356" t="s">
        <v>1505</v>
      </c>
      <c r="AP208" s="356" t="s">
        <v>1505</v>
      </c>
      <c r="AQ208" s="356" t="s">
        <v>1505</v>
      </c>
      <c r="AR208" s="356" t="s">
        <v>1505</v>
      </c>
      <c r="AS208" s="356" t="s">
        <v>1505</v>
      </c>
      <c r="AT208" s="356" t="s">
        <v>1505</v>
      </c>
      <c r="AU208" s="356" t="s">
        <v>1505</v>
      </c>
      <c r="AV208" s="356" t="s">
        <v>1505</v>
      </c>
      <c r="AW208" s="356" t="s">
        <v>1505</v>
      </c>
      <c r="AX208" s="356" t="s">
        <v>1505</v>
      </c>
      <c r="AY208" s="356" t="s">
        <v>1505</v>
      </c>
      <c r="AZ208" s="356" t="s">
        <v>1505</v>
      </c>
      <c r="BA208" s="356" t="s">
        <v>1505</v>
      </c>
      <c r="BB208" s="356" t="s">
        <v>1505</v>
      </c>
      <c r="BC208" s="356" t="s">
        <v>1505</v>
      </c>
      <c r="BD208" s="356" t="s">
        <v>1505</v>
      </c>
      <c r="BE208" s="515"/>
      <c r="BF208" s="589">
        <v>501.59999999999997</v>
      </c>
      <c r="BG208" s="441" t="s">
        <v>1647</v>
      </c>
      <c r="BH208" s="442">
        <f>+BF208+927.2</f>
        <v>1428.8</v>
      </c>
      <c r="BI208" s="442">
        <v>501.59999999999997</v>
      </c>
      <c r="BJ208" s="436">
        <v>38</v>
      </c>
      <c r="BK208" s="436">
        <v>38</v>
      </c>
      <c r="BL208" s="436">
        <v>4</v>
      </c>
      <c r="BM208" s="436">
        <v>0</v>
      </c>
      <c r="BN208" s="436">
        <v>38</v>
      </c>
    </row>
    <row r="209" spans="1:66" ht="15.75" x14ac:dyDescent="0.25">
      <c r="A209" s="561"/>
      <c r="B209" s="468"/>
      <c r="C209" s="501" t="s">
        <v>1695</v>
      </c>
      <c r="D209" s="427"/>
      <c r="E209" s="428"/>
      <c r="F209" s="429"/>
      <c r="G209" s="429"/>
      <c r="H209" s="430"/>
      <c r="I209" s="430"/>
      <c r="J209" s="430"/>
      <c r="K209" s="431"/>
      <c r="L209" s="430"/>
      <c r="M209" s="431"/>
      <c r="N209" s="430"/>
      <c r="O209" s="549"/>
      <c r="P209" s="867" t="s">
        <v>1696</v>
      </c>
      <c r="Q209" s="868"/>
      <c r="R209" s="868"/>
      <c r="S209" s="868"/>
      <c r="T209" s="868"/>
      <c r="U209" s="868"/>
      <c r="V209" s="868"/>
      <c r="W209" s="868"/>
      <c r="X209" s="868"/>
      <c r="Y209" s="868"/>
      <c r="Z209" s="868"/>
      <c r="AA209" s="868"/>
      <c r="AB209" s="868"/>
      <c r="AC209" s="868"/>
      <c r="AD209" s="868"/>
      <c r="AE209" s="868"/>
      <c r="AF209" s="868"/>
      <c r="AG209" s="868"/>
      <c r="AH209" s="868"/>
      <c r="AI209" s="868"/>
      <c r="AJ209" s="868"/>
      <c r="AK209" s="868"/>
      <c r="AL209" s="868"/>
      <c r="AM209" s="868"/>
      <c r="AN209" s="868"/>
      <c r="AO209" s="868"/>
      <c r="AP209" s="868"/>
      <c r="AQ209" s="868"/>
      <c r="AR209" s="868"/>
      <c r="AS209" s="868"/>
      <c r="AT209" s="868"/>
      <c r="AU209" s="868"/>
      <c r="AV209" s="868"/>
      <c r="AW209" s="868"/>
      <c r="AX209" s="868"/>
      <c r="AY209" s="868"/>
      <c r="AZ209" s="868"/>
      <c r="BA209" s="868"/>
      <c r="BB209" s="868"/>
      <c r="BC209" s="868"/>
      <c r="BD209" s="868"/>
      <c r="BE209" s="869"/>
      <c r="BF209" s="589">
        <v>38</v>
      </c>
      <c r="BG209" s="441" t="s">
        <v>1697</v>
      </c>
      <c r="BH209" s="442"/>
      <c r="BI209" s="442"/>
      <c r="BJ209" s="436"/>
      <c r="BK209" s="436"/>
      <c r="BL209" s="436"/>
      <c r="BM209" s="436"/>
      <c r="BN209" s="436"/>
    </row>
    <row r="210" spans="1:66" ht="15.75" customHeight="1" x14ac:dyDescent="0.25">
      <c r="A210" s="425" t="s">
        <v>1698</v>
      </c>
      <c r="B210" s="495" t="s">
        <v>1699</v>
      </c>
      <c r="C210" s="480" t="s">
        <v>1699</v>
      </c>
      <c r="D210" s="472"/>
      <c r="E210" s="473"/>
      <c r="F210" s="429" t="s">
        <v>19</v>
      </c>
      <c r="G210" s="429" t="s">
        <v>19</v>
      </c>
      <c r="H210" s="474"/>
      <c r="I210" s="474"/>
      <c r="J210" s="474"/>
      <c r="K210" s="431" t="s">
        <v>19</v>
      </c>
      <c r="L210" s="474"/>
      <c r="M210" s="431" t="s">
        <v>19</v>
      </c>
      <c r="N210" s="474"/>
      <c r="O210" s="497" t="s">
        <v>1919</v>
      </c>
      <c r="P210" s="855" t="s">
        <v>1700</v>
      </c>
      <c r="Q210" s="856"/>
      <c r="R210" s="856"/>
      <c r="S210" s="856"/>
      <c r="T210" s="856"/>
      <c r="U210" s="856"/>
      <c r="V210" s="856"/>
      <c r="W210" s="856"/>
      <c r="X210" s="856"/>
      <c r="Y210" s="856"/>
      <c r="Z210" s="856"/>
      <c r="AA210" s="856"/>
      <c r="AB210" s="856"/>
      <c r="AC210" s="856"/>
      <c r="AD210" s="856"/>
      <c r="AE210" s="856"/>
      <c r="AF210" s="856"/>
      <c r="AG210" s="856"/>
      <c r="AH210" s="856"/>
      <c r="AI210" s="856"/>
      <c r="AJ210" s="856"/>
      <c r="AK210" s="856"/>
      <c r="AL210" s="856"/>
      <c r="AM210" s="856"/>
      <c r="AN210" s="856"/>
      <c r="AO210" s="856"/>
      <c r="AP210" s="856"/>
      <c r="AQ210" s="856"/>
      <c r="AR210" s="856"/>
      <c r="AS210" s="856"/>
      <c r="AT210" s="856"/>
      <c r="AU210" s="856"/>
      <c r="AV210" s="856"/>
      <c r="AW210" s="856"/>
      <c r="AX210" s="856"/>
      <c r="AY210" s="856"/>
      <c r="AZ210" s="856"/>
      <c r="BA210" s="856"/>
      <c r="BB210" s="856"/>
      <c r="BC210" s="856"/>
      <c r="BD210" s="856"/>
      <c r="BE210" s="857"/>
      <c r="BF210" s="448" t="s">
        <v>19</v>
      </c>
      <c r="BG210" s="441"/>
      <c r="BH210" s="442"/>
      <c r="BI210" s="442"/>
      <c r="BJ210" s="436">
        <v>1</v>
      </c>
      <c r="BK210" s="436" t="s">
        <v>19</v>
      </c>
      <c r="BL210" s="436" t="s">
        <v>19</v>
      </c>
      <c r="BM210" s="436" t="s">
        <v>19</v>
      </c>
      <c r="BN210" s="436" t="s">
        <v>19</v>
      </c>
    </row>
    <row r="211" spans="1:66" ht="39" customHeight="1" x14ac:dyDescent="0.25">
      <c r="A211" s="425" t="s">
        <v>1701</v>
      </c>
      <c r="B211" s="495" t="s">
        <v>780</v>
      </c>
      <c r="C211" s="480" t="s">
        <v>780</v>
      </c>
      <c r="D211" s="415"/>
      <c r="E211" s="473"/>
      <c r="F211" s="429" t="s">
        <v>19</v>
      </c>
      <c r="G211" s="429" t="s">
        <v>19</v>
      </c>
      <c r="H211" s="415"/>
      <c r="I211" s="415"/>
      <c r="J211" s="415"/>
      <c r="K211" s="431" t="s">
        <v>19</v>
      </c>
      <c r="L211" s="415"/>
      <c r="M211" s="431" t="s">
        <v>19</v>
      </c>
      <c r="N211" s="415"/>
      <c r="O211" s="467" t="s">
        <v>1919</v>
      </c>
      <c r="P211" s="858"/>
      <c r="Q211" s="859"/>
      <c r="R211" s="859"/>
      <c r="S211" s="859"/>
      <c r="T211" s="859"/>
      <c r="U211" s="859"/>
      <c r="V211" s="859"/>
      <c r="W211" s="859"/>
      <c r="X211" s="859"/>
      <c r="Y211" s="859"/>
      <c r="Z211" s="859"/>
      <c r="AA211" s="859"/>
      <c r="AB211" s="859"/>
      <c r="AC211" s="859"/>
      <c r="AD211" s="859"/>
      <c r="AE211" s="859"/>
      <c r="AF211" s="859"/>
      <c r="AG211" s="859"/>
      <c r="AH211" s="859"/>
      <c r="AI211" s="859"/>
      <c r="AJ211" s="859"/>
      <c r="AK211" s="859"/>
      <c r="AL211" s="859"/>
      <c r="AM211" s="859"/>
      <c r="AN211" s="859"/>
      <c r="AO211" s="859"/>
      <c r="AP211" s="859"/>
      <c r="AQ211" s="859"/>
      <c r="AR211" s="859"/>
      <c r="AS211" s="859"/>
      <c r="AT211" s="859"/>
      <c r="AU211" s="859"/>
      <c r="AV211" s="859"/>
      <c r="AW211" s="859"/>
      <c r="AX211" s="859"/>
      <c r="AY211" s="859"/>
      <c r="AZ211" s="859"/>
      <c r="BA211" s="859"/>
      <c r="BB211" s="859"/>
      <c r="BC211" s="859"/>
      <c r="BD211" s="859"/>
      <c r="BE211" s="860"/>
      <c r="BF211" s="448" t="s">
        <v>19</v>
      </c>
      <c r="BG211" s="441"/>
      <c r="BH211" s="442"/>
      <c r="BI211" s="442"/>
      <c r="BJ211" s="436">
        <v>0</v>
      </c>
      <c r="BK211" s="436" t="s">
        <v>19</v>
      </c>
      <c r="BL211" s="436" t="s">
        <v>19</v>
      </c>
      <c r="BM211" s="436" t="s">
        <v>19</v>
      </c>
      <c r="BN211" s="436" t="s">
        <v>19</v>
      </c>
    </row>
    <row r="212" spans="1:66" ht="15.75" x14ac:dyDescent="0.25">
      <c r="A212" s="494">
        <v>80926</v>
      </c>
      <c r="B212" s="468" t="s">
        <v>749</v>
      </c>
      <c r="C212" s="514" t="s">
        <v>749</v>
      </c>
      <c r="D212" s="427">
        <v>38</v>
      </c>
      <c r="E212" s="428">
        <v>0.21679580819227265</v>
      </c>
      <c r="F212" s="429">
        <v>0</v>
      </c>
      <c r="G212" s="429" t="s">
        <v>19</v>
      </c>
      <c r="H212" s="430">
        <v>0</v>
      </c>
      <c r="I212" s="430">
        <v>0</v>
      </c>
      <c r="J212" s="430">
        <v>0</v>
      </c>
      <c r="K212" s="431">
        <v>0</v>
      </c>
      <c r="L212" s="430">
        <v>0</v>
      </c>
      <c r="M212" s="431">
        <v>0</v>
      </c>
      <c r="N212" s="430">
        <v>0</v>
      </c>
      <c r="O212" s="432">
        <v>0</v>
      </c>
      <c r="P212" s="356" t="s">
        <v>1505</v>
      </c>
      <c r="Q212" s="356" t="s">
        <v>1505</v>
      </c>
      <c r="R212" s="356" t="s">
        <v>1505</v>
      </c>
      <c r="S212" s="356" t="s">
        <v>1505</v>
      </c>
      <c r="T212" s="356" t="s">
        <v>1505</v>
      </c>
      <c r="U212" s="356" t="s">
        <v>1505</v>
      </c>
      <c r="V212" s="356" t="s">
        <v>1505</v>
      </c>
      <c r="W212" s="356" t="s">
        <v>1505</v>
      </c>
      <c r="X212" s="356" t="s">
        <v>1505</v>
      </c>
      <c r="Y212" s="356" t="s">
        <v>1505</v>
      </c>
      <c r="Z212" s="356" t="s">
        <v>1505</v>
      </c>
      <c r="AA212" s="515"/>
      <c r="AB212" s="515"/>
      <c r="AC212" s="356" t="s">
        <v>1505</v>
      </c>
      <c r="AD212" s="356" t="s">
        <v>1505</v>
      </c>
      <c r="AE212" s="356" t="s">
        <v>1505</v>
      </c>
      <c r="AF212" s="356" t="s">
        <v>1505</v>
      </c>
      <c r="AG212" s="356" t="s">
        <v>1505</v>
      </c>
      <c r="AH212" s="356" t="s">
        <v>1505</v>
      </c>
      <c r="AI212" s="356" t="s">
        <v>1505</v>
      </c>
      <c r="AJ212" s="516"/>
      <c r="AK212" s="356" t="s">
        <v>1505</v>
      </c>
      <c r="AL212" s="356" t="s">
        <v>1505</v>
      </c>
      <c r="AM212" s="356" t="s">
        <v>1505</v>
      </c>
      <c r="AN212" s="356" t="s">
        <v>1505</v>
      </c>
      <c r="AO212" s="356" t="s">
        <v>1505</v>
      </c>
      <c r="AP212" s="356" t="s">
        <v>1505</v>
      </c>
      <c r="AQ212" s="356" t="s">
        <v>1505</v>
      </c>
      <c r="AR212" s="356" t="s">
        <v>1505</v>
      </c>
      <c r="AS212" s="356" t="s">
        <v>1505</v>
      </c>
      <c r="AT212" s="356" t="s">
        <v>1505</v>
      </c>
      <c r="AU212" s="356" t="s">
        <v>1505</v>
      </c>
      <c r="AV212" s="356" t="s">
        <v>1505</v>
      </c>
      <c r="AW212" s="356" t="s">
        <v>1505</v>
      </c>
      <c r="AX212" s="356" t="s">
        <v>1505</v>
      </c>
      <c r="AY212" s="356" t="s">
        <v>1505</v>
      </c>
      <c r="AZ212" s="356" t="s">
        <v>1505</v>
      </c>
      <c r="BA212" s="356" t="s">
        <v>1505</v>
      </c>
      <c r="BB212" s="356" t="s">
        <v>1505</v>
      </c>
      <c r="BC212" s="356" t="s">
        <v>1505</v>
      </c>
      <c r="BD212" s="356" t="s">
        <v>1505</v>
      </c>
      <c r="BE212" s="515"/>
      <c r="BF212" s="589">
        <v>114</v>
      </c>
      <c r="BG212" s="441" t="s">
        <v>103</v>
      </c>
      <c r="BH212" s="442">
        <v>3</v>
      </c>
      <c r="BI212" s="442">
        <v>114</v>
      </c>
      <c r="BJ212" s="436">
        <v>38</v>
      </c>
      <c r="BK212" s="436">
        <v>38</v>
      </c>
      <c r="BL212" s="436">
        <v>4</v>
      </c>
      <c r="BM212" s="436">
        <v>0</v>
      </c>
      <c r="BN212" s="436">
        <v>38</v>
      </c>
    </row>
    <row r="213" spans="1:66" ht="15.75" x14ac:dyDescent="0.25">
      <c r="A213" s="425">
        <v>80946</v>
      </c>
      <c r="B213" s="468" t="s">
        <v>746</v>
      </c>
      <c r="C213" s="514" t="s">
        <v>746</v>
      </c>
      <c r="D213" s="427">
        <v>38</v>
      </c>
      <c r="E213" s="428">
        <v>6.910049959018276E-2</v>
      </c>
      <c r="F213" s="429">
        <v>0</v>
      </c>
      <c r="G213" s="429" t="s">
        <v>19</v>
      </c>
      <c r="H213" s="430">
        <v>0</v>
      </c>
      <c r="I213" s="430">
        <v>0</v>
      </c>
      <c r="J213" s="430">
        <v>0</v>
      </c>
      <c r="K213" s="431">
        <v>0</v>
      </c>
      <c r="L213" s="430">
        <v>0</v>
      </c>
      <c r="M213" s="431">
        <v>0</v>
      </c>
      <c r="N213" s="430">
        <v>0</v>
      </c>
      <c r="O213" s="549">
        <v>0</v>
      </c>
      <c r="P213" s="356" t="s">
        <v>1505</v>
      </c>
      <c r="Q213" s="356" t="s">
        <v>1505</v>
      </c>
      <c r="R213" s="356" t="s">
        <v>1505</v>
      </c>
      <c r="S213" s="356" t="s">
        <v>1505</v>
      </c>
      <c r="T213" s="356" t="s">
        <v>1505</v>
      </c>
      <c r="U213" s="356" t="s">
        <v>1505</v>
      </c>
      <c r="V213" s="356" t="s">
        <v>1505</v>
      </c>
      <c r="W213" s="356" t="s">
        <v>1505</v>
      </c>
      <c r="X213" s="356" t="s">
        <v>1505</v>
      </c>
      <c r="Y213" s="356" t="s">
        <v>1505</v>
      </c>
      <c r="Z213" s="356" t="s">
        <v>1505</v>
      </c>
      <c r="AA213" s="515"/>
      <c r="AB213" s="515"/>
      <c r="AC213" s="356" t="s">
        <v>1505</v>
      </c>
      <c r="AD213" s="356" t="s">
        <v>1505</v>
      </c>
      <c r="AE213" s="356" t="s">
        <v>1505</v>
      </c>
      <c r="AF213" s="356" t="s">
        <v>1505</v>
      </c>
      <c r="AG213" s="356" t="s">
        <v>1505</v>
      </c>
      <c r="AH213" s="356" t="s">
        <v>1505</v>
      </c>
      <c r="AI213" s="356" t="s">
        <v>1505</v>
      </c>
      <c r="AJ213" s="516"/>
      <c r="AK213" s="356" t="s">
        <v>1505</v>
      </c>
      <c r="AL213" s="356" t="s">
        <v>1505</v>
      </c>
      <c r="AM213" s="356" t="s">
        <v>1505</v>
      </c>
      <c r="AN213" s="356" t="s">
        <v>1505</v>
      </c>
      <c r="AO213" s="356" t="s">
        <v>1505</v>
      </c>
      <c r="AP213" s="356" t="s">
        <v>1505</v>
      </c>
      <c r="AQ213" s="356" t="s">
        <v>1505</v>
      </c>
      <c r="AR213" s="356" t="s">
        <v>1505</v>
      </c>
      <c r="AS213" s="356" t="s">
        <v>1505</v>
      </c>
      <c r="AT213" s="356" t="s">
        <v>1505</v>
      </c>
      <c r="AU213" s="356" t="s">
        <v>1505</v>
      </c>
      <c r="AV213" s="356" t="s">
        <v>1505</v>
      </c>
      <c r="AW213" s="356" t="s">
        <v>1505</v>
      </c>
      <c r="AX213" s="356" t="s">
        <v>1505</v>
      </c>
      <c r="AY213" s="356" t="s">
        <v>1505</v>
      </c>
      <c r="AZ213" s="356" t="s">
        <v>1505</v>
      </c>
      <c r="BA213" s="356" t="s">
        <v>1505</v>
      </c>
      <c r="BB213" s="356" t="s">
        <v>1505</v>
      </c>
      <c r="BC213" s="356" t="s">
        <v>1505</v>
      </c>
      <c r="BD213" s="356" t="s">
        <v>1505</v>
      </c>
      <c r="BE213" s="515"/>
      <c r="BF213" s="589">
        <v>38</v>
      </c>
      <c r="BG213" s="441" t="s">
        <v>103</v>
      </c>
      <c r="BH213" s="442">
        <v>1</v>
      </c>
      <c r="BI213" s="442">
        <v>38</v>
      </c>
      <c r="BJ213" s="436">
        <v>38</v>
      </c>
      <c r="BK213" s="436">
        <v>38</v>
      </c>
      <c r="BL213" s="436">
        <v>4</v>
      </c>
      <c r="BM213" s="436">
        <v>0</v>
      </c>
      <c r="BN213" s="436">
        <v>38</v>
      </c>
    </row>
    <row r="214" spans="1:66" ht="56.25" customHeight="1" x14ac:dyDescent="0.25">
      <c r="A214" s="425" t="s">
        <v>1702</v>
      </c>
      <c r="B214" s="495" t="s">
        <v>1683</v>
      </c>
      <c r="C214" s="480" t="s">
        <v>1683</v>
      </c>
      <c r="D214" s="415"/>
      <c r="E214" s="473"/>
      <c r="F214" s="429" t="s">
        <v>19</v>
      </c>
      <c r="G214" s="429" t="s">
        <v>19</v>
      </c>
      <c r="H214" s="415"/>
      <c r="I214" s="415"/>
      <c r="J214" s="415"/>
      <c r="K214" s="431" t="s">
        <v>19</v>
      </c>
      <c r="L214" s="415"/>
      <c r="M214" s="431" t="s">
        <v>19</v>
      </c>
      <c r="N214" s="415"/>
      <c r="O214" s="467" t="s">
        <v>1919</v>
      </c>
      <c r="P214" s="846" t="s">
        <v>1700</v>
      </c>
      <c r="Q214" s="847"/>
      <c r="R214" s="847"/>
      <c r="S214" s="847"/>
      <c r="T214" s="847"/>
      <c r="U214" s="847"/>
      <c r="V214" s="847"/>
      <c r="W214" s="847"/>
      <c r="X214" s="847"/>
      <c r="Y214" s="847"/>
      <c r="Z214" s="847"/>
      <c r="AA214" s="847"/>
      <c r="AB214" s="847"/>
      <c r="AC214" s="847"/>
      <c r="AD214" s="847"/>
      <c r="AE214" s="847"/>
      <c r="AF214" s="847"/>
      <c r="AG214" s="847"/>
      <c r="AH214" s="847"/>
      <c r="AI214" s="847"/>
      <c r="AJ214" s="847"/>
      <c r="AK214" s="847"/>
      <c r="AL214" s="847"/>
      <c r="AM214" s="847"/>
      <c r="AN214" s="847"/>
      <c r="AO214" s="847"/>
      <c r="AP214" s="847"/>
      <c r="AQ214" s="847"/>
      <c r="AR214" s="847"/>
      <c r="AS214" s="847"/>
      <c r="AT214" s="847"/>
      <c r="AU214" s="847"/>
      <c r="AV214" s="847"/>
      <c r="AW214" s="847"/>
      <c r="AX214" s="847"/>
      <c r="AY214" s="847"/>
      <c r="AZ214" s="847"/>
      <c r="BA214" s="847"/>
      <c r="BB214" s="847"/>
      <c r="BC214" s="847"/>
      <c r="BD214" s="847"/>
      <c r="BE214" s="848"/>
      <c r="BF214" s="448" t="s">
        <v>19</v>
      </c>
      <c r="BG214" s="441"/>
      <c r="BH214" s="442"/>
      <c r="BI214" s="442"/>
      <c r="BJ214" s="436">
        <v>1</v>
      </c>
      <c r="BK214" s="436" t="s">
        <v>19</v>
      </c>
      <c r="BL214" s="436" t="s">
        <v>19</v>
      </c>
      <c r="BM214" s="436" t="s">
        <v>19</v>
      </c>
      <c r="BN214" s="436" t="s">
        <v>19</v>
      </c>
    </row>
    <row r="215" spans="1:66" ht="15.75" x14ac:dyDescent="0.25">
      <c r="A215" s="425">
        <v>81069</v>
      </c>
      <c r="B215" s="468" t="s">
        <v>1703</v>
      </c>
      <c r="C215" s="514" t="s">
        <v>1703</v>
      </c>
      <c r="D215" s="427">
        <v>38</v>
      </c>
      <c r="E215" s="428">
        <v>3.6563314686977745E-2</v>
      </c>
      <c r="F215" s="429">
        <v>0</v>
      </c>
      <c r="G215" s="429" t="s">
        <v>19</v>
      </c>
      <c r="H215" s="430">
        <v>0</v>
      </c>
      <c r="I215" s="430">
        <v>0</v>
      </c>
      <c r="J215" s="430">
        <v>0</v>
      </c>
      <c r="K215" s="431">
        <v>0</v>
      </c>
      <c r="L215" s="430">
        <v>0</v>
      </c>
      <c r="M215" s="431">
        <v>0</v>
      </c>
      <c r="N215" s="430">
        <v>0</v>
      </c>
      <c r="O215" s="432">
        <v>0</v>
      </c>
      <c r="P215" s="356" t="s">
        <v>1505</v>
      </c>
      <c r="Q215" s="356" t="s">
        <v>1505</v>
      </c>
      <c r="R215" s="356" t="s">
        <v>1505</v>
      </c>
      <c r="S215" s="356" t="s">
        <v>1505</v>
      </c>
      <c r="T215" s="356" t="s">
        <v>1505</v>
      </c>
      <c r="U215" s="356" t="s">
        <v>1505</v>
      </c>
      <c r="V215" s="356" t="s">
        <v>1505</v>
      </c>
      <c r="W215" s="356" t="s">
        <v>1505</v>
      </c>
      <c r="X215" s="356" t="s">
        <v>1505</v>
      </c>
      <c r="Y215" s="356" t="s">
        <v>1505</v>
      </c>
      <c r="Z215" s="356" t="s">
        <v>1505</v>
      </c>
      <c r="AA215" s="515"/>
      <c r="AB215" s="515"/>
      <c r="AC215" s="356" t="s">
        <v>1505</v>
      </c>
      <c r="AD215" s="356" t="s">
        <v>1505</v>
      </c>
      <c r="AE215" s="356" t="s">
        <v>1505</v>
      </c>
      <c r="AF215" s="356" t="s">
        <v>1505</v>
      </c>
      <c r="AG215" s="356" t="s">
        <v>1505</v>
      </c>
      <c r="AH215" s="356" t="s">
        <v>1505</v>
      </c>
      <c r="AI215" s="356" t="s">
        <v>1505</v>
      </c>
      <c r="AJ215" s="516"/>
      <c r="AK215" s="356" t="s">
        <v>1505</v>
      </c>
      <c r="AL215" s="356" t="s">
        <v>1505</v>
      </c>
      <c r="AM215" s="356" t="s">
        <v>1505</v>
      </c>
      <c r="AN215" s="356" t="s">
        <v>1505</v>
      </c>
      <c r="AO215" s="356" t="s">
        <v>1505</v>
      </c>
      <c r="AP215" s="356" t="s">
        <v>1505</v>
      </c>
      <c r="AQ215" s="356" t="s">
        <v>1505</v>
      </c>
      <c r="AR215" s="356" t="s">
        <v>1505</v>
      </c>
      <c r="AS215" s="356" t="s">
        <v>1505</v>
      </c>
      <c r="AT215" s="356" t="s">
        <v>1505</v>
      </c>
      <c r="AU215" s="356" t="s">
        <v>1505</v>
      </c>
      <c r="AV215" s="356" t="s">
        <v>1505</v>
      </c>
      <c r="AW215" s="356" t="s">
        <v>1505</v>
      </c>
      <c r="AX215" s="356" t="s">
        <v>1505</v>
      </c>
      <c r="AY215" s="356" t="s">
        <v>1505</v>
      </c>
      <c r="AZ215" s="356" t="s">
        <v>1505</v>
      </c>
      <c r="BA215" s="356" t="s">
        <v>1505</v>
      </c>
      <c r="BB215" s="356" t="s">
        <v>1505</v>
      </c>
      <c r="BC215" s="356" t="s">
        <v>1505</v>
      </c>
      <c r="BD215" s="356" t="s">
        <v>1505</v>
      </c>
      <c r="BE215" s="515"/>
      <c r="BF215" s="589">
        <v>152</v>
      </c>
      <c r="BG215" s="441" t="s">
        <v>103</v>
      </c>
      <c r="BH215" s="442">
        <v>4</v>
      </c>
      <c r="BI215" s="442">
        <v>152</v>
      </c>
      <c r="BJ215" s="436">
        <v>38</v>
      </c>
      <c r="BK215" s="436">
        <v>38</v>
      </c>
      <c r="BL215" s="436">
        <v>4</v>
      </c>
      <c r="BM215" s="436">
        <v>0</v>
      </c>
      <c r="BN215" s="436">
        <v>38</v>
      </c>
    </row>
    <row r="216" spans="1:66" ht="15.75" x14ac:dyDescent="0.25">
      <c r="A216" s="425">
        <v>81066</v>
      </c>
      <c r="B216" s="468" t="s">
        <v>1704</v>
      </c>
      <c r="C216" s="514" t="s">
        <v>1704</v>
      </c>
      <c r="D216" s="427">
        <v>38</v>
      </c>
      <c r="E216" s="428">
        <v>3.9301992574378816E-2</v>
      </c>
      <c r="F216" s="429">
        <v>0</v>
      </c>
      <c r="G216" s="429" t="s">
        <v>19</v>
      </c>
      <c r="H216" s="430">
        <v>0</v>
      </c>
      <c r="I216" s="430">
        <v>0</v>
      </c>
      <c r="J216" s="430">
        <v>0</v>
      </c>
      <c r="K216" s="431">
        <v>0</v>
      </c>
      <c r="L216" s="430">
        <v>0</v>
      </c>
      <c r="M216" s="431">
        <v>0</v>
      </c>
      <c r="N216" s="430">
        <v>0</v>
      </c>
      <c r="O216" s="549">
        <v>0</v>
      </c>
      <c r="P216" s="356" t="s">
        <v>1505</v>
      </c>
      <c r="Q216" s="356" t="s">
        <v>1505</v>
      </c>
      <c r="R216" s="356" t="s">
        <v>1505</v>
      </c>
      <c r="S216" s="356" t="s">
        <v>1505</v>
      </c>
      <c r="T216" s="356" t="s">
        <v>1505</v>
      </c>
      <c r="U216" s="356" t="s">
        <v>1505</v>
      </c>
      <c r="V216" s="356" t="s">
        <v>1505</v>
      </c>
      <c r="W216" s="356" t="s">
        <v>1505</v>
      </c>
      <c r="X216" s="356" t="s">
        <v>1505</v>
      </c>
      <c r="Y216" s="356" t="s">
        <v>1505</v>
      </c>
      <c r="Z216" s="356" t="s">
        <v>1505</v>
      </c>
      <c r="AA216" s="515"/>
      <c r="AB216" s="515"/>
      <c r="AC216" s="356" t="s">
        <v>1505</v>
      </c>
      <c r="AD216" s="356" t="s">
        <v>1505</v>
      </c>
      <c r="AE216" s="356" t="s">
        <v>1505</v>
      </c>
      <c r="AF216" s="356" t="s">
        <v>1505</v>
      </c>
      <c r="AG216" s="356" t="s">
        <v>1505</v>
      </c>
      <c r="AH216" s="356" t="s">
        <v>1505</v>
      </c>
      <c r="AI216" s="356" t="s">
        <v>1505</v>
      </c>
      <c r="AJ216" s="516"/>
      <c r="AK216" s="356" t="s">
        <v>1505</v>
      </c>
      <c r="AL216" s="356" t="s">
        <v>1505</v>
      </c>
      <c r="AM216" s="356" t="s">
        <v>1505</v>
      </c>
      <c r="AN216" s="356" t="s">
        <v>1505</v>
      </c>
      <c r="AO216" s="356" t="s">
        <v>1505</v>
      </c>
      <c r="AP216" s="356" t="s">
        <v>1505</v>
      </c>
      <c r="AQ216" s="356" t="s">
        <v>1505</v>
      </c>
      <c r="AR216" s="356" t="s">
        <v>1505</v>
      </c>
      <c r="AS216" s="356" t="s">
        <v>1505</v>
      </c>
      <c r="AT216" s="356" t="s">
        <v>1505</v>
      </c>
      <c r="AU216" s="356" t="s">
        <v>1505</v>
      </c>
      <c r="AV216" s="356" t="s">
        <v>1505</v>
      </c>
      <c r="AW216" s="356" t="s">
        <v>1505</v>
      </c>
      <c r="AX216" s="356" t="s">
        <v>1505</v>
      </c>
      <c r="AY216" s="356" t="s">
        <v>1505</v>
      </c>
      <c r="AZ216" s="356" t="s">
        <v>1505</v>
      </c>
      <c r="BA216" s="356" t="s">
        <v>1505</v>
      </c>
      <c r="BB216" s="356" t="s">
        <v>1505</v>
      </c>
      <c r="BC216" s="356" t="s">
        <v>1505</v>
      </c>
      <c r="BD216" s="356" t="s">
        <v>1505</v>
      </c>
      <c r="BE216" s="515"/>
      <c r="BF216" s="589">
        <v>418</v>
      </c>
      <c r="BG216" s="441" t="s">
        <v>103</v>
      </c>
      <c r="BH216" s="442">
        <v>11</v>
      </c>
      <c r="BI216" s="442">
        <v>418</v>
      </c>
      <c r="BJ216" s="436">
        <v>38</v>
      </c>
      <c r="BK216" s="436">
        <v>38</v>
      </c>
      <c r="BL216" s="436">
        <v>4</v>
      </c>
      <c r="BM216" s="436">
        <v>0</v>
      </c>
      <c r="BN216" s="436">
        <v>1</v>
      </c>
    </row>
    <row r="217" spans="1:66" ht="15.75" x14ac:dyDescent="0.25">
      <c r="A217" s="425">
        <v>81162</v>
      </c>
      <c r="B217" s="468" t="s">
        <v>1705</v>
      </c>
      <c r="C217" s="514" t="s">
        <v>1705</v>
      </c>
      <c r="D217" s="427">
        <v>38</v>
      </c>
      <c r="E217" s="428">
        <v>3.4639916610619587E-3</v>
      </c>
      <c r="F217" s="429">
        <v>0</v>
      </c>
      <c r="G217" s="429" t="s">
        <v>19</v>
      </c>
      <c r="H217" s="430">
        <v>0</v>
      </c>
      <c r="I217" s="430">
        <v>0</v>
      </c>
      <c r="J217" s="430">
        <v>0</v>
      </c>
      <c r="K217" s="431">
        <v>0</v>
      </c>
      <c r="L217" s="430">
        <v>0</v>
      </c>
      <c r="M217" s="431">
        <v>0</v>
      </c>
      <c r="N217" s="430">
        <v>0</v>
      </c>
      <c r="O217" s="549">
        <v>0</v>
      </c>
      <c r="P217" s="356" t="s">
        <v>1505</v>
      </c>
      <c r="Q217" s="356" t="s">
        <v>1505</v>
      </c>
      <c r="R217" s="356" t="s">
        <v>1505</v>
      </c>
      <c r="S217" s="356" t="s">
        <v>1505</v>
      </c>
      <c r="T217" s="356" t="s">
        <v>1505</v>
      </c>
      <c r="U217" s="356" t="s">
        <v>1505</v>
      </c>
      <c r="V217" s="356" t="s">
        <v>1505</v>
      </c>
      <c r="W217" s="356" t="s">
        <v>1505</v>
      </c>
      <c r="X217" s="356" t="s">
        <v>1505</v>
      </c>
      <c r="Y217" s="356" t="s">
        <v>1505</v>
      </c>
      <c r="Z217" s="356" t="s">
        <v>1505</v>
      </c>
      <c r="AA217" s="515"/>
      <c r="AB217" s="515"/>
      <c r="AC217" s="356" t="s">
        <v>1505</v>
      </c>
      <c r="AD217" s="356" t="s">
        <v>1505</v>
      </c>
      <c r="AE217" s="356" t="s">
        <v>1505</v>
      </c>
      <c r="AF217" s="356" t="s">
        <v>1505</v>
      </c>
      <c r="AG217" s="356" t="s">
        <v>1505</v>
      </c>
      <c r="AH217" s="356" t="s">
        <v>1505</v>
      </c>
      <c r="AI217" s="356" t="s">
        <v>1505</v>
      </c>
      <c r="AJ217" s="516"/>
      <c r="AK217" s="356" t="s">
        <v>1505</v>
      </c>
      <c r="AL217" s="356" t="s">
        <v>1505</v>
      </c>
      <c r="AM217" s="356" t="s">
        <v>1505</v>
      </c>
      <c r="AN217" s="356" t="s">
        <v>1505</v>
      </c>
      <c r="AO217" s="356" t="s">
        <v>1505</v>
      </c>
      <c r="AP217" s="356" t="s">
        <v>1505</v>
      </c>
      <c r="AQ217" s="356" t="s">
        <v>1505</v>
      </c>
      <c r="AR217" s="356" t="s">
        <v>1505</v>
      </c>
      <c r="AS217" s="356" t="s">
        <v>1505</v>
      </c>
      <c r="AT217" s="356" t="s">
        <v>1505</v>
      </c>
      <c r="AU217" s="356" t="s">
        <v>1505</v>
      </c>
      <c r="AV217" s="356" t="s">
        <v>1505</v>
      </c>
      <c r="AW217" s="356" t="s">
        <v>1505</v>
      </c>
      <c r="AX217" s="356" t="s">
        <v>1505</v>
      </c>
      <c r="AY217" s="356" t="s">
        <v>1505</v>
      </c>
      <c r="AZ217" s="356" t="s">
        <v>1505</v>
      </c>
      <c r="BA217" s="356" t="s">
        <v>1505</v>
      </c>
      <c r="BB217" s="356" t="s">
        <v>1505</v>
      </c>
      <c r="BC217" s="356" t="s">
        <v>1505</v>
      </c>
      <c r="BD217" s="356" t="s">
        <v>1505</v>
      </c>
      <c r="BE217" s="515"/>
      <c r="BF217" s="589">
        <v>38</v>
      </c>
      <c r="BG217" s="441" t="s">
        <v>103</v>
      </c>
      <c r="BH217" s="442">
        <v>1</v>
      </c>
      <c r="BI217" s="442">
        <v>38</v>
      </c>
      <c r="BJ217" s="436">
        <v>38</v>
      </c>
      <c r="BK217" s="436">
        <v>38</v>
      </c>
      <c r="BL217" s="436">
        <v>4</v>
      </c>
      <c r="BM217" s="436">
        <v>0</v>
      </c>
      <c r="BN217" s="436">
        <v>1</v>
      </c>
    </row>
    <row r="218" spans="1:66" ht="15.75" x14ac:dyDescent="0.25">
      <c r="A218" s="425">
        <v>81180</v>
      </c>
      <c r="B218" s="468" t="s">
        <v>1706</v>
      </c>
      <c r="C218" s="514" t="s">
        <v>1706</v>
      </c>
      <c r="D218" s="427">
        <v>38</v>
      </c>
      <c r="E218" s="428">
        <v>9.9116241671860367E-3</v>
      </c>
      <c r="F218" s="429">
        <v>0</v>
      </c>
      <c r="G218" s="429" t="s">
        <v>19</v>
      </c>
      <c r="H218" s="430">
        <v>0</v>
      </c>
      <c r="I218" s="430">
        <v>0</v>
      </c>
      <c r="J218" s="430">
        <v>0</v>
      </c>
      <c r="K218" s="431">
        <v>0</v>
      </c>
      <c r="L218" s="430">
        <v>0</v>
      </c>
      <c r="M218" s="431">
        <v>0</v>
      </c>
      <c r="N218" s="430">
        <v>0</v>
      </c>
      <c r="O218" s="549">
        <v>0</v>
      </c>
      <c r="P218" s="356" t="s">
        <v>1505</v>
      </c>
      <c r="Q218" s="356" t="s">
        <v>1505</v>
      </c>
      <c r="R218" s="356" t="s">
        <v>1505</v>
      </c>
      <c r="S218" s="356" t="s">
        <v>1505</v>
      </c>
      <c r="T218" s="356" t="s">
        <v>1505</v>
      </c>
      <c r="U218" s="356" t="s">
        <v>1505</v>
      </c>
      <c r="V218" s="356" t="s">
        <v>1505</v>
      </c>
      <c r="W218" s="356" t="s">
        <v>1505</v>
      </c>
      <c r="X218" s="356" t="s">
        <v>1505</v>
      </c>
      <c r="Y218" s="356" t="s">
        <v>1505</v>
      </c>
      <c r="Z218" s="356" t="s">
        <v>1505</v>
      </c>
      <c r="AA218" s="515"/>
      <c r="AB218" s="515"/>
      <c r="AC218" s="356" t="s">
        <v>1505</v>
      </c>
      <c r="AD218" s="356" t="s">
        <v>1505</v>
      </c>
      <c r="AE218" s="356" t="s">
        <v>1505</v>
      </c>
      <c r="AF218" s="356" t="s">
        <v>1505</v>
      </c>
      <c r="AG218" s="356" t="s">
        <v>1505</v>
      </c>
      <c r="AH218" s="356" t="s">
        <v>1505</v>
      </c>
      <c r="AI218" s="356" t="s">
        <v>1505</v>
      </c>
      <c r="AJ218" s="516"/>
      <c r="AK218" s="356" t="s">
        <v>1505</v>
      </c>
      <c r="AL218" s="356" t="s">
        <v>1505</v>
      </c>
      <c r="AM218" s="356" t="s">
        <v>1505</v>
      </c>
      <c r="AN218" s="356" t="s">
        <v>1505</v>
      </c>
      <c r="AO218" s="356" t="s">
        <v>1505</v>
      </c>
      <c r="AP218" s="356" t="s">
        <v>1505</v>
      </c>
      <c r="AQ218" s="356" t="s">
        <v>1505</v>
      </c>
      <c r="AR218" s="356" t="s">
        <v>1505</v>
      </c>
      <c r="AS218" s="356" t="s">
        <v>1505</v>
      </c>
      <c r="AT218" s="356" t="s">
        <v>1505</v>
      </c>
      <c r="AU218" s="356" t="s">
        <v>1505</v>
      </c>
      <c r="AV218" s="356" t="s">
        <v>1505</v>
      </c>
      <c r="AW218" s="356" t="s">
        <v>1505</v>
      </c>
      <c r="AX218" s="356" t="s">
        <v>1505</v>
      </c>
      <c r="AY218" s="356" t="s">
        <v>1505</v>
      </c>
      <c r="AZ218" s="356" t="s">
        <v>1505</v>
      </c>
      <c r="BA218" s="356" t="s">
        <v>1505</v>
      </c>
      <c r="BB218" s="356" t="s">
        <v>1505</v>
      </c>
      <c r="BC218" s="356" t="s">
        <v>1505</v>
      </c>
      <c r="BD218" s="356" t="s">
        <v>1505</v>
      </c>
      <c r="BE218" s="515"/>
      <c r="BF218" s="589">
        <v>38</v>
      </c>
      <c r="BG218" s="441" t="s">
        <v>103</v>
      </c>
      <c r="BH218" s="442">
        <v>1</v>
      </c>
      <c r="BI218" s="442">
        <v>38</v>
      </c>
      <c r="BJ218" s="436">
        <v>38</v>
      </c>
      <c r="BK218" s="436">
        <v>38</v>
      </c>
      <c r="BL218" s="436">
        <v>4</v>
      </c>
      <c r="BM218" s="436">
        <v>0</v>
      </c>
      <c r="BN218" s="436">
        <v>1</v>
      </c>
    </row>
    <row r="219" spans="1:66" ht="15.75" x14ac:dyDescent="0.25">
      <c r="A219" s="425">
        <v>81179</v>
      </c>
      <c r="B219" s="468" t="s">
        <v>1707</v>
      </c>
      <c r="C219" s="514" t="s">
        <v>1707</v>
      </c>
      <c r="D219" s="427">
        <v>38</v>
      </c>
      <c r="E219" s="428">
        <v>8.5968433414987718E-3</v>
      </c>
      <c r="F219" s="429">
        <v>0</v>
      </c>
      <c r="G219" s="429" t="s">
        <v>19</v>
      </c>
      <c r="H219" s="430">
        <v>0</v>
      </c>
      <c r="I219" s="430">
        <v>0</v>
      </c>
      <c r="J219" s="430">
        <v>0</v>
      </c>
      <c r="K219" s="431">
        <v>0</v>
      </c>
      <c r="L219" s="430">
        <v>0</v>
      </c>
      <c r="M219" s="431">
        <v>0</v>
      </c>
      <c r="N219" s="430">
        <v>0</v>
      </c>
      <c r="O219" s="549">
        <v>0</v>
      </c>
      <c r="P219" s="356" t="s">
        <v>1505</v>
      </c>
      <c r="Q219" s="356" t="s">
        <v>1505</v>
      </c>
      <c r="R219" s="356" t="s">
        <v>1505</v>
      </c>
      <c r="S219" s="356" t="s">
        <v>1505</v>
      </c>
      <c r="T219" s="356" t="s">
        <v>1505</v>
      </c>
      <c r="U219" s="356" t="s">
        <v>1505</v>
      </c>
      <c r="V219" s="356" t="s">
        <v>1505</v>
      </c>
      <c r="W219" s="356" t="s">
        <v>1505</v>
      </c>
      <c r="X219" s="356" t="s">
        <v>1505</v>
      </c>
      <c r="Y219" s="356" t="s">
        <v>1505</v>
      </c>
      <c r="Z219" s="356" t="s">
        <v>1505</v>
      </c>
      <c r="AA219" s="515"/>
      <c r="AB219" s="515"/>
      <c r="AC219" s="356" t="s">
        <v>1505</v>
      </c>
      <c r="AD219" s="356" t="s">
        <v>1505</v>
      </c>
      <c r="AE219" s="356" t="s">
        <v>1505</v>
      </c>
      <c r="AF219" s="356" t="s">
        <v>1505</v>
      </c>
      <c r="AG219" s="356" t="s">
        <v>1505</v>
      </c>
      <c r="AH219" s="356" t="s">
        <v>1505</v>
      </c>
      <c r="AI219" s="356" t="s">
        <v>1505</v>
      </c>
      <c r="AJ219" s="516"/>
      <c r="AK219" s="356" t="s">
        <v>1505</v>
      </c>
      <c r="AL219" s="356" t="s">
        <v>1505</v>
      </c>
      <c r="AM219" s="356" t="s">
        <v>1505</v>
      </c>
      <c r="AN219" s="356" t="s">
        <v>1505</v>
      </c>
      <c r="AO219" s="356" t="s">
        <v>1505</v>
      </c>
      <c r="AP219" s="356" t="s">
        <v>1505</v>
      </c>
      <c r="AQ219" s="356" t="s">
        <v>1505</v>
      </c>
      <c r="AR219" s="356" t="s">
        <v>1505</v>
      </c>
      <c r="AS219" s="356" t="s">
        <v>1505</v>
      </c>
      <c r="AT219" s="356" t="s">
        <v>1505</v>
      </c>
      <c r="AU219" s="356" t="s">
        <v>1505</v>
      </c>
      <c r="AV219" s="356" t="s">
        <v>1505</v>
      </c>
      <c r="AW219" s="356" t="s">
        <v>1505</v>
      </c>
      <c r="AX219" s="356" t="s">
        <v>1505</v>
      </c>
      <c r="AY219" s="356" t="s">
        <v>1505</v>
      </c>
      <c r="AZ219" s="356" t="s">
        <v>1505</v>
      </c>
      <c r="BA219" s="356" t="s">
        <v>1505</v>
      </c>
      <c r="BB219" s="356" t="s">
        <v>1505</v>
      </c>
      <c r="BC219" s="356" t="s">
        <v>1505</v>
      </c>
      <c r="BD219" s="356" t="s">
        <v>1505</v>
      </c>
      <c r="BE219" s="515"/>
      <c r="BF219" s="589">
        <v>38</v>
      </c>
      <c r="BG219" s="441" t="s">
        <v>103</v>
      </c>
      <c r="BH219" s="442">
        <v>1</v>
      </c>
      <c r="BI219" s="442">
        <v>38</v>
      </c>
      <c r="BJ219" s="436">
        <v>38</v>
      </c>
      <c r="BK219" s="436">
        <v>38</v>
      </c>
      <c r="BL219" s="436">
        <v>4</v>
      </c>
      <c r="BM219" s="436">
        <v>0</v>
      </c>
      <c r="BN219" s="436" t="e">
        <v>#NAME?</v>
      </c>
    </row>
    <row r="220" spans="1:66" ht="15.75" x14ac:dyDescent="0.25">
      <c r="A220" s="425">
        <v>81321</v>
      </c>
      <c r="B220" s="468" t="s">
        <v>327</v>
      </c>
      <c r="C220" s="514" t="s">
        <v>327</v>
      </c>
      <c r="D220" s="427">
        <v>38</v>
      </c>
      <c r="E220" s="428">
        <v>6.8229963476800992E-2</v>
      </c>
      <c r="F220" s="429">
        <v>0</v>
      </c>
      <c r="G220" s="429" t="s">
        <v>19</v>
      </c>
      <c r="H220" s="430">
        <v>0</v>
      </c>
      <c r="I220" s="430">
        <v>0</v>
      </c>
      <c r="J220" s="430">
        <v>0</v>
      </c>
      <c r="K220" s="431">
        <v>0</v>
      </c>
      <c r="L220" s="430">
        <v>0</v>
      </c>
      <c r="M220" s="431">
        <v>0</v>
      </c>
      <c r="N220" s="430">
        <v>0</v>
      </c>
      <c r="O220" s="549">
        <v>0</v>
      </c>
      <c r="P220" s="356" t="s">
        <v>1505</v>
      </c>
      <c r="Q220" s="356" t="s">
        <v>1505</v>
      </c>
      <c r="R220" s="356" t="s">
        <v>1505</v>
      </c>
      <c r="S220" s="356" t="s">
        <v>1505</v>
      </c>
      <c r="T220" s="356" t="s">
        <v>1505</v>
      </c>
      <c r="U220" s="356" t="s">
        <v>1505</v>
      </c>
      <c r="V220" s="356" t="s">
        <v>1505</v>
      </c>
      <c r="W220" s="356" t="s">
        <v>1505</v>
      </c>
      <c r="X220" s="356" t="s">
        <v>1505</v>
      </c>
      <c r="Y220" s="356" t="s">
        <v>1505</v>
      </c>
      <c r="Z220" s="356" t="s">
        <v>1505</v>
      </c>
      <c r="AA220" s="515"/>
      <c r="AB220" s="515"/>
      <c r="AC220" s="356" t="s">
        <v>1505</v>
      </c>
      <c r="AD220" s="356" t="s">
        <v>1505</v>
      </c>
      <c r="AE220" s="356" t="s">
        <v>1505</v>
      </c>
      <c r="AF220" s="356" t="s">
        <v>1505</v>
      </c>
      <c r="AG220" s="356" t="s">
        <v>1505</v>
      </c>
      <c r="AH220" s="356" t="s">
        <v>1505</v>
      </c>
      <c r="AI220" s="356" t="s">
        <v>1505</v>
      </c>
      <c r="AJ220" s="516"/>
      <c r="AK220" s="356" t="s">
        <v>1505</v>
      </c>
      <c r="AL220" s="356" t="s">
        <v>1505</v>
      </c>
      <c r="AM220" s="356" t="s">
        <v>1505</v>
      </c>
      <c r="AN220" s="356" t="s">
        <v>1505</v>
      </c>
      <c r="AO220" s="356" t="s">
        <v>1505</v>
      </c>
      <c r="AP220" s="356" t="s">
        <v>1505</v>
      </c>
      <c r="AQ220" s="356" t="s">
        <v>1505</v>
      </c>
      <c r="AR220" s="356" t="s">
        <v>1505</v>
      </c>
      <c r="AS220" s="356" t="s">
        <v>1505</v>
      </c>
      <c r="AT220" s="356" t="s">
        <v>1505</v>
      </c>
      <c r="AU220" s="356" t="s">
        <v>1505</v>
      </c>
      <c r="AV220" s="356" t="s">
        <v>1505</v>
      </c>
      <c r="AW220" s="356" t="s">
        <v>1505</v>
      </c>
      <c r="AX220" s="356" t="s">
        <v>1505</v>
      </c>
      <c r="AY220" s="356" t="s">
        <v>1505</v>
      </c>
      <c r="AZ220" s="356" t="s">
        <v>1505</v>
      </c>
      <c r="BA220" s="356" t="s">
        <v>1505</v>
      </c>
      <c r="BB220" s="356" t="s">
        <v>1505</v>
      </c>
      <c r="BC220" s="356" t="s">
        <v>1505</v>
      </c>
      <c r="BD220" s="356" t="s">
        <v>1505</v>
      </c>
      <c r="BE220" s="515"/>
      <c r="BF220" s="589">
        <v>456</v>
      </c>
      <c r="BG220" s="441" t="s">
        <v>103</v>
      </c>
      <c r="BH220" s="442">
        <v>12</v>
      </c>
      <c r="BI220" s="442">
        <v>456</v>
      </c>
      <c r="BJ220" s="436">
        <v>38</v>
      </c>
      <c r="BK220" s="436">
        <v>38</v>
      </c>
      <c r="BL220" s="436">
        <v>4</v>
      </c>
      <c r="BM220" s="436">
        <v>0</v>
      </c>
      <c r="BN220" s="436">
        <v>38</v>
      </c>
    </row>
    <row r="221" spans="1:66" ht="15.75" x14ac:dyDescent="0.25">
      <c r="A221" s="425">
        <v>81322</v>
      </c>
      <c r="B221" s="468" t="s">
        <v>329</v>
      </c>
      <c r="C221" s="514" t="s">
        <v>329</v>
      </c>
      <c r="D221" s="427">
        <v>38</v>
      </c>
      <c r="E221" s="428">
        <v>2.9526414610063167E-2</v>
      </c>
      <c r="F221" s="429">
        <v>0</v>
      </c>
      <c r="G221" s="429" t="s">
        <v>19</v>
      </c>
      <c r="H221" s="430">
        <v>0</v>
      </c>
      <c r="I221" s="430">
        <v>0</v>
      </c>
      <c r="J221" s="430">
        <v>0</v>
      </c>
      <c r="K221" s="431">
        <v>0</v>
      </c>
      <c r="L221" s="430">
        <v>0</v>
      </c>
      <c r="M221" s="431">
        <v>0</v>
      </c>
      <c r="N221" s="430">
        <v>0</v>
      </c>
      <c r="O221" s="549">
        <v>0</v>
      </c>
      <c r="P221" s="356" t="s">
        <v>1505</v>
      </c>
      <c r="Q221" s="356" t="s">
        <v>1505</v>
      </c>
      <c r="R221" s="356" t="s">
        <v>1505</v>
      </c>
      <c r="S221" s="356" t="s">
        <v>1505</v>
      </c>
      <c r="T221" s="356" t="s">
        <v>1505</v>
      </c>
      <c r="U221" s="356" t="s">
        <v>1505</v>
      </c>
      <c r="V221" s="356" t="s">
        <v>1505</v>
      </c>
      <c r="W221" s="356" t="s">
        <v>1505</v>
      </c>
      <c r="X221" s="356" t="s">
        <v>1505</v>
      </c>
      <c r="Y221" s="356" t="s">
        <v>1505</v>
      </c>
      <c r="Z221" s="356" t="s">
        <v>1505</v>
      </c>
      <c r="AA221" s="515"/>
      <c r="AB221" s="515"/>
      <c r="AC221" s="356" t="s">
        <v>1505</v>
      </c>
      <c r="AD221" s="356" t="s">
        <v>1505</v>
      </c>
      <c r="AE221" s="356" t="s">
        <v>1505</v>
      </c>
      <c r="AF221" s="356" t="s">
        <v>1505</v>
      </c>
      <c r="AG221" s="356" t="s">
        <v>1505</v>
      </c>
      <c r="AH221" s="356" t="s">
        <v>1505</v>
      </c>
      <c r="AI221" s="356" t="s">
        <v>1505</v>
      </c>
      <c r="AJ221" s="516"/>
      <c r="AK221" s="356" t="s">
        <v>1505</v>
      </c>
      <c r="AL221" s="356" t="s">
        <v>1505</v>
      </c>
      <c r="AM221" s="356" t="s">
        <v>1505</v>
      </c>
      <c r="AN221" s="356" t="s">
        <v>1505</v>
      </c>
      <c r="AO221" s="356" t="s">
        <v>1505</v>
      </c>
      <c r="AP221" s="356" t="s">
        <v>1505</v>
      </c>
      <c r="AQ221" s="356" t="s">
        <v>1505</v>
      </c>
      <c r="AR221" s="356" t="s">
        <v>1505</v>
      </c>
      <c r="AS221" s="356" t="s">
        <v>1505</v>
      </c>
      <c r="AT221" s="356" t="s">
        <v>1505</v>
      </c>
      <c r="AU221" s="356" t="s">
        <v>1505</v>
      </c>
      <c r="AV221" s="356" t="s">
        <v>1505</v>
      </c>
      <c r="AW221" s="356" t="s">
        <v>1505</v>
      </c>
      <c r="AX221" s="356" t="s">
        <v>1505</v>
      </c>
      <c r="AY221" s="356" t="s">
        <v>1505</v>
      </c>
      <c r="AZ221" s="356" t="s">
        <v>1505</v>
      </c>
      <c r="BA221" s="356" t="s">
        <v>1505</v>
      </c>
      <c r="BB221" s="356" t="s">
        <v>1505</v>
      </c>
      <c r="BC221" s="356" t="s">
        <v>1505</v>
      </c>
      <c r="BD221" s="356" t="s">
        <v>1505</v>
      </c>
      <c r="BE221" s="515"/>
      <c r="BF221" s="589">
        <v>152</v>
      </c>
      <c r="BG221" s="441" t="s">
        <v>103</v>
      </c>
      <c r="BH221" s="442">
        <v>4</v>
      </c>
      <c r="BI221" s="442">
        <v>152</v>
      </c>
      <c r="BJ221" s="436">
        <v>38</v>
      </c>
      <c r="BK221" s="436">
        <v>38</v>
      </c>
      <c r="BL221" s="436">
        <v>4</v>
      </c>
      <c r="BM221" s="436">
        <v>0</v>
      </c>
      <c r="BN221" s="436">
        <v>38</v>
      </c>
    </row>
    <row r="222" spans="1:66" ht="15.75" x14ac:dyDescent="0.25">
      <c r="A222" s="425">
        <v>81324</v>
      </c>
      <c r="B222" s="468" t="s">
        <v>1708</v>
      </c>
      <c r="C222" s="514" t="s">
        <v>1708</v>
      </c>
      <c r="D222" s="427">
        <v>38</v>
      </c>
      <c r="E222" s="428">
        <v>4.2194869457115383E-2</v>
      </c>
      <c r="F222" s="429">
        <v>0</v>
      </c>
      <c r="G222" s="429" t="s">
        <v>19</v>
      </c>
      <c r="H222" s="430">
        <v>0</v>
      </c>
      <c r="I222" s="430">
        <v>0</v>
      </c>
      <c r="J222" s="430">
        <v>0</v>
      </c>
      <c r="K222" s="431">
        <v>0</v>
      </c>
      <c r="L222" s="430">
        <v>0</v>
      </c>
      <c r="M222" s="431">
        <v>0</v>
      </c>
      <c r="N222" s="430">
        <v>0</v>
      </c>
      <c r="O222" s="549">
        <v>0</v>
      </c>
      <c r="P222" s="356" t="s">
        <v>1505</v>
      </c>
      <c r="Q222" s="356" t="s">
        <v>1505</v>
      </c>
      <c r="R222" s="356" t="s">
        <v>1505</v>
      </c>
      <c r="S222" s="356" t="s">
        <v>1505</v>
      </c>
      <c r="T222" s="356" t="s">
        <v>1505</v>
      </c>
      <c r="U222" s="356" t="s">
        <v>1505</v>
      </c>
      <c r="V222" s="356" t="s">
        <v>1505</v>
      </c>
      <c r="W222" s="356" t="s">
        <v>1505</v>
      </c>
      <c r="X222" s="356" t="s">
        <v>1505</v>
      </c>
      <c r="Y222" s="356" t="s">
        <v>1505</v>
      </c>
      <c r="Z222" s="356" t="s">
        <v>1505</v>
      </c>
      <c r="AA222" s="515"/>
      <c r="AB222" s="515"/>
      <c r="AC222" s="356" t="s">
        <v>1505</v>
      </c>
      <c r="AD222" s="356" t="s">
        <v>1505</v>
      </c>
      <c r="AE222" s="356" t="s">
        <v>1505</v>
      </c>
      <c r="AF222" s="356" t="s">
        <v>1505</v>
      </c>
      <c r="AG222" s="356" t="s">
        <v>1505</v>
      </c>
      <c r="AH222" s="356" t="s">
        <v>1505</v>
      </c>
      <c r="AI222" s="356" t="s">
        <v>1505</v>
      </c>
      <c r="AJ222" s="516"/>
      <c r="AK222" s="356" t="s">
        <v>1505</v>
      </c>
      <c r="AL222" s="356" t="s">
        <v>1505</v>
      </c>
      <c r="AM222" s="356" t="s">
        <v>1505</v>
      </c>
      <c r="AN222" s="356" t="s">
        <v>1505</v>
      </c>
      <c r="AO222" s="356" t="s">
        <v>1505</v>
      </c>
      <c r="AP222" s="356" t="s">
        <v>1505</v>
      </c>
      <c r="AQ222" s="356" t="s">
        <v>1505</v>
      </c>
      <c r="AR222" s="356" t="s">
        <v>1505</v>
      </c>
      <c r="AS222" s="356" t="s">
        <v>1505</v>
      </c>
      <c r="AT222" s="356" t="s">
        <v>1505</v>
      </c>
      <c r="AU222" s="356" t="s">
        <v>1505</v>
      </c>
      <c r="AV222" s="356" t="s">
        <v>1505</v>
      </c>
      <c r="AW222" s="356" t="s">
        <v>1505</v>
      </c>
      <c r="AX222" s="356" t="s">
        <v>1505</v>
      </c>
      <c r="AY222" s="356" t="s">
        <v>1505</v>
      </c>
      <c r="AZ222" s="356" t="s">
        <v>1505</v>
      </c>
      <c r="BA222" s="356" t="s">
        <v>1505</v>
      </c>
      <c r="BB222" s="356" t="s">
        <v>1505</v>
      </c>
      <c r="BC222" s="356" t="s">
        <v>1505</v>
      </c>
      <c r="BD222" s="356" t="s">
        <v>1505</v>
      </c>
      <c r="BE222" s="515"/>
      <c r="BF222" s="589">
        <v>114</v>
      </c>
      <c r="BG222" s="441" t="s">
        <v>103</v>
      </c>
      <c r="BH222" s="442">
        <v>3</v>
      </c>
      <c r="BI222" s="442">
        <v>114</v>
      </c>
      <c r="BJ222" s="436">
        <v>38</v>
      </c>
      <c r="BK222" s="436">
        <v>38</v>
      </c>
      <c r="BL222" s="436">
        <v>4</v>
      </c>
      <c r="BM222" s="436">
        <v>0</v>
      </c>
      <c r="BN222" s="436">
        <v>38</v>
      </c>
    </row>
    <row r="223" spans="1:66" ht="15.75" x14ac:dyDescent="0.25">
      <c r="A223" s="425">
        <v>81302</v>
      </c>
      <c r="B223" s="468" t="s">
        <v>1709</v>
      </c>
      <c r="C223" s="514" t="s">
        <v>1709</v>
      </c>
      <c r="D223" s="427">
        <v>38</v>
      </c>
      <c r="E223" s="428">
        <v>6.565525916529355E-3</v>
      </c>
      <c r="F223" s="429">
        <v>0</v>
      </c>
      <c r="G223" s="429" t="s">
        <v>19</v>
      </c>
      <c r="H223" s="430">
        <v>0</v>
      </c>
      <c r="I223" s="430">
        <v>0</v>
      </c>
      <c r="J223" s="430">
        <v>0</v>
      </c>
      <c r="K223" s="431">
        <v>0</v>
      </c>
      <c r="L223" s="430">
        <v>0</v>
      </c>
      <c r="M223" s="431">
        <v>0</v>
      </c>
      <c r="N223" s="430">
        <v>0</v>
      </c>
      <c r="O223" s="549">
        <v>0</v>
      </c>
      <c r="P223" s="356" t="s">
        <v>1505</v>
      </c>
      <c r="Q223" s="356" t="s">
        <v>1505</v>
      </c>
      <c r="R223" s="356" t="s">
        <v>1505</v>
      </c>
      <c r="S223" s="356" t="s">
        <v>1505</v>
      </c>
      <c r="T223" s="356" t="s">
        <v>1505</v>
      </c>
      <c r="U223" s="356" t="s">
        <v>1505</v>
      </c>
      <c r="V223" s="356" t="s">
        <v>1505</v>
      </c>
      <c r="W223" s="356" t="s">
        <v>1505</v>
      </c>
      <c r="X223" s="356" t="s">
        <v>1505</v>
      </c>
      <c r="Y223" s="356" t="s">
        <v>1505</v>
      </c>
      <c r="Z223" s="356" t="s">
        <v>1505</v>
      </c>
      <c r="AA223" s="515"/>
      <c r="AB223" s="515"/>
      <c r="AC223" s="356" t="s">
        <v>1505</v>
      </c>
      <c r="AD223" s="356" t="s">
        <v>1505</v>
      </c>
      <c r="AE223" s="356" t="s">
        <v>1505</v>
      </c>
      <c r="AF223" s="356" t="s">
        <v>1505</v>
      </c>
      <c r="AG223" s="356" t="s">
        <v>1505</v>
      </c>
      <c r="AH223" s="356" t="s">
        <v>1505</v>
      </c>
      <c r="AI223" s="356" t="s">
        <v>1505</v>
      </c>
      <c r="AJ223" s="516"/>
      <c r="AK223" s="356" t="s">
        <v>1505</v>
      </c>
      <c r="AL223" s="356" t="s">
        <v>1505</v>
      </c>
      <c r="AM223" s="356" t="s">
        <v>1505</v>
      </c>
      <c r="AN223" s="356" t="s">
        <v>1505</v>
      </c>
      <c r="AO223" s="356" t="s">
        <v>1505</v>
      </c>
      <c r="AP223" s="356" t="s">
        <v>1505</v>
      </c>
      <c r="AQ223" s="356" t="s">
        <v>1505</v>
      </c>
      <c r="AR223" s="356" t="s">
        <v>1505</v>
      </c>
      <c r="AS223" s="356" t="s">
        <v>1505</v>
      </c>
      <c r="AT223" s="356" t="s">
        <v>1505</v>
      </c>
      <c r="AU223" s="356" t="s">
        <v>1505</v>
      </c>
      <c r="AV223" s="356" t="s">
        <v>1505</v>
      </c>
      <c r="AW223" s="356" t="s">
        <v>1505</v>
      </c>
      <c r="AX223" s="356" t="s">
        <v>1505</v>
      </c>
      <c r="AY223" s="356" t="s">
        <v>1505</v>
      </c>
      <c r="AZ223" s="356" t="s">
        <v>1505</v>
      </c>
      <c r="BA223" s="356" t="s">
        <v>1505</v>
      </c>
      <c r="BB223" s="356" t="s">
        <v>1505</v>
      </c>
      <c r="BC223" s="356" t="s">
        <v>1505</v>
      </c>
      <c r="BD223" s="356" t="s">
        <v>1505</v>
      </c>
      <c r="BE223" s="515"/>
      <c r="BF223" s="589">
        <v>38</v>
      </c>
      <c r="BG223" s="441" t="s">
        <v>103</v>
      </c>
      <c r="BH223" s="442">
        <v>1</v>
      </c>
      <c r="BI223" s="442">
        <v>38</v>
      </c>
      <c r="BJ223" s="436">
        <v>38</v>
      </c>
      <c r="BK223" s="436">
        <v>38</v>
      </c>
      <c r="BL223" s="436">
        <v>4</v>
      </c>
      <c r="BM223" s="436">
        <v>0</v>
      </c>
      <c r="BN223" s="436">
        <v>38</v>
      </c>
    </row>
    <row r="224" spans="1:66" ht="15.75" x14ac:dyDescent="0.25">
      <c r="A224" s="425">
        <v>81130</v>
      </c>
      <c r="B224" s="468" t="s">
        <v>1710</v>
      </c>
      <c r="C224" s="514" t="s">
        <v>1710</v>
      </c>
      <c r="D224" s="427">
        <v>38</v>
      </c>
      <c r="E224" s="428">
        <v>5.7221192512273136E-3</v>
      </c>
      <c r="F224" s="429">
        <v>0</v>
      </c>
      <c r="G224" s="429" t="s">
        <v>19</v>
      </c>
      <c r="H224" s="430">
        <v>0</v>
      </c>
      <c r="I224" s="430">
        <v>0</v>
      </c>
      <c r="J224" s="430">
        <v>0</v>
      </c>
      <c r="K224" s="431">
        <v>0</v>
      </c>
      <c r="L224" s="430">
        <v>0</v>
      </c>
      <c r="M224" s="431">
        <v>0</v>
      </c>
      <c r="N224" s="430">
        <v>0</v>
      </c>
      <c r="O224" s="549">
        <v>0</v>
      </c>
      <c r="P224" s="356" t="s">
        <v>1505</v>
      </c>
      <c r="Q224" s="356" t="s">
        <v>1505</v>
      </c>
      <c r="R224" s="356" t="s">
        <v>1505</v>
      </c>
      <c r="S224" s="356" t="s">
        <v>1505</v>
      </c>
      <c r="T224" s="356" t="s">
        <v>1505</v>
      </c>
      <c r="U224" s="356" t="s">
        <v>1505</v>
      </c>
      <c r="V224" s="356" t="s">
        <v>1505</v>
      </c>
      <c r="W224" s="356" t="s">
        <v>1505</v>
      </c>
      <c r="X224" s="356" t="s">
        <v>1505</v>
      </c>
      <c r="Y224" s="356" t="s">
        <v>1505</v>
      </c>
      <c r="Z224" s="356" t="s">
        <v>1505</v>
      </c>
      <c r="AA224" s="515"/>
      <c r="AB224" s="515"/>
      <c r="AC224" s="356" t="s">
        <v>1505</v>
      </c>
      <c r="AD224" s="356" t="s">
        <v>1505</v>
      </c>
      <c r="AE224" s="356" t="s">
        <v>1505</v>
      </c>
      <c r="AF224" s="356" t="s">
        <v>1505</v>
      </c>
      <c r="AG224" s="356" t="s">
        <v>1505</v>
      </c>
      <c r="AH224" s="356" t="s">
        <v>1505</v>
      </c>
      <c r="AI224" s="356" t="s">
        <v>1505</v>
      </c>
      <c r="AJ224" s="516"/>
      <c r="AK224" s="356" t="s">
        <v>1505</v>
      </c>
      <c r="AL224" s="356" t="s">
        <v>1505</v>
      </c>
      <c r="AM224" s="356" t="s">
        <v>1505</v>
      </c>
      <c r="AN224" s="356" t="s">
        <v>1505</v>
      </c>
      <c r="AO224" s="356" t="s">
        <v>1505</v>
      </c>
      <c r="AP224" s="356" t="s">
        <v>1505</v>
      </c>
      <c r="AQ224" s="356" t="s">
        <v>1505</v>
      </c>
      <c r="AR224" s="356" t="s">
        <v>1505</v>
      </c>
      <c r="AS224" s="356" t="s">
        <v>1505</v>
      </c>
      <c r="AT224" s="356" t="s">
        <v>1505</v>
      </c>
      <c r="AU224" s="356" t="s">
        <v>1505</v>
      </c>
      <c r="AV224" s="356" t="s">
        <v>1505</v>
      </c>
      <c r="AW224" s="356" t="s">
        <v>1505</v>
      </c>
      <c r="AX224" s="356" t="s">
        <v>1505</v>
      </c>
      <c r="AY224" s="356" t="s">
        <v>1505</v>
      </c>
      <c r="AZ224" s="356" t="s">
        <v>1505</v>
      </c>
      <c r="BA224" s="356" t="s">
        <v>1505</v>
      </c>
      <c r="BB224" s="356" t="s">
        <v>1505</v>
      </c>
      <c r="BC224" s="356" t="s">
        <v>1505</v>
      </c>
      <c r="BD224" s="356" t="s">
        <v>1505</v>
      </c>
      <c r="BE224" s="515"/>
      <c r="BF224" s="589">
        <v>38</v>
      </c>
      <c r="BG224" s="441" t="s">
        <v>103</v>
      </c>
      <c r="BH224" s="442">
        <v>1</v>
      </c>
      <c r="BI224" s="442">
        <v>38</v>
      </c>
      <c r="BJ224" s="436">
        <v>38</v>
      </c>
      <c r="BK224" s="436">
        <v>38</v>
      </c>
      <c r="BL224" s="436">
        <v>4</v>
      </c>
      <c r="BM224" s="436">
        <v>0</v>
      </c>
      <c r="BN224" s="436">
        <v>38</v>
      </c>
    </row>
    <row r="225" spans="1:66" ht="15.75" x14ac:dyDescent="0.25">
      <c r="A225" s="425">
        <v>81131</v>
      </c>
      <c r="B225" s="468" t="s">
        <v>1711</v>
      </c>
      <c r="C225" s="514" t="s">
        <v>1711</v>
      </c>
      <c r="D225" s="427">
        <v>38</v>
      </c>
      <c r="E225" s="428">
        <v>6.0576466899780303E-3</v>
      </c>
      <c r="F225" s="429">
        <v>0</v>
      </c>
      <c r="G225" s="429" t="s">
        <v>19</v>
      </c>
      <c r="H225" s="430">
        <v>0</v>
      </c>
      <c r="I225" s="430">
        <v>0</v>
      </c>
      <c r="J225" s="430">
        <v>0</v>
      </c>
      <c r="K225" s="431">
        <v>0</v>
      </c>
      <c r="L225" s="430">
        <v>0</v>
      </c>
      <c r="M225" s="431">
        <v>0</v>
      </c>
      <c r="N225" s="430">
        <v>0</v>
      </c>
      <c r="O225" s="549">
        <v>0</v>
      </c>
      <c r="P225" s="356" t="s">
        <v>1505</v>
      </c>
      <c r="Q225" s="356" t="s">
        <v>1505</v>
      </c>
      <c r="R225" s="356" t="s">
        <v>1505</v>
      </c>
      <c r="S225" s="356" t="s">
        <v>1505</v>
      </c>
      <c r="T225" s="356" t="s">
        <v>1505</v>
      </c>
      <c r="U225" s="356" t="s">
        <v>1505</v>
      </c>
      <c r="V225" s="356" t="s">
        <v>1505</v>
      </c>
      <c r="W225" s="356" t="s">
        <v>1505</v>
      </c>
      <c r="X225" s="356" t="s">
        <v>1505</v>
      </c>
      <c r="Y225" s="356" t="s">
        <v>1505</v>
      </c>
      <c r="Z225" s="356" t="s">
        <v>1505</v>
      </c>
      <c r="AA225" s="515"/>
      <c r="AB225" s="515"/>
      <c r="AC225" s="356" t="s">
        <v>1505</v>
      </c>
      <c r="AD225" s="356" t="s">
        <v>1505</v>
      </c>
      <c r="AE225" s="356" t="s">
        <v>1505</v>
      </c>
      <c r="AF225" s="356" t="s">
        <v>1505</v>
      </c>
      <c r="AG225" s="356" t="s">
        <v>1505</v>
      </c>
      <c r="AH225" s="356" t="s">
        <v>1505</v>
      </c>
      <c r="AI225" s="356" t="s">
        <v>1505</v>
      </c>
      <c r="AJ225" s="516"/>
      <c r="AK225" s="356" t="s">
        <v>1505</v>
      </c>
      <c r="AL225" s="356" t="s">
        <v>1505</v>
      </c>
      <c r="AM225" s="356" t="s">
        <v>1505</v>
      </c>
      <c r="AN225" s="356" t="s">
        <v>1505</v>
      </c>
      <c r="AO225" s="356" t="s">
        <v>1505</v>
      </c>
      <c r="AP225" s="356" t="s">
        <v>1505</v>
      </c>
      <c r="AQ225" s="356" t="s">
        <v>1505</v>
      </c>
      <c r="AR225" s="356" t="s">
        <v>1505</v>
      </c>
      <c r="AS225" s="356" t="s">
        <v>1505</v>
      </c>
      <c r="AT225" s="356" t="s">
        <v>1505</v>
      </c>
      <c r="AU225" s="356" t="s">
        <v>1505</v>
      </c>
      <c r="AV225" s="356" t="s">
        <v>1505</v>
      </c>
      <c r="AW225" s="356" t="s">
        <v>1505</v>
      </c>
      <c r="AX225" s="356" t="s">
        <v>1505</v>
      </c>
      <c r="AY225" s="356" t="s">
        <v>1505</v>
      </c>
      <c r="AZ225" s="356" t="s">
        <v>1505</v>
      </c>
      <c r="BA225" s="356" t="s">
        <v>1505</v>
      </c>
      <c r="BB225" s="356" t="s">
        <v>1505</v>
      </c>
      <c r="BC225" s="356" t="s">
        <v>1505</v>
      </c>
      <c r="BD225" s="356" t="s">
        <v>1505</v>
      </c>
      <c r="BE225" s="515"/>
      <c r="BF225" s="589">
        <v>38</v>
      </c>
      <c r="BG225" s="441" t="s">
        <v>103</v>
      </c>
      <c r="BH225" s="442">
        <v>1</v>
      </c>
      <c r="BI225" s="442">
        <v>38</v>
      </c>
      <c r="BJ225" s="436">
        <v>38</v>
      </c>
      <c r="BK225" s="436">
        <v>38</v>
      </c>
      <c r="BL225" s="436">
        <v>4</v>
      </c>
      <c r="BM225" s="436">
        <v>0</v>
      </c>
      <c r="BN225" s="436">
        <v>38</v>
      </c>
    </row>
    <row r="226" spans="1:66" ht="15.75" x14ac:dyDescent="0.25">
      <c r="A226" s="425">
        <v>81402</v>
      </c>
      <c r="B226" s="468" t="s">
        <v>1686</v>
      </c>
      <c r="C226" s="514" t="s">
        <v>1686</v>
      </c>
      <c r="D226" s="427">
        <v>38</v>
      </c>
      <c r="E226" s="428">
        <v>3.9283839781913708E-2</v>
      </c>
      <c r="F226" s="429">
        <v>0</v>
      </c>
      <c r="G226" s="429" t="s">
        <v>19</v>
      </c>
      <c r="H226" s="430">
        <v>0</v>
      </c>
      <c r="I226" s="430">
        <v>0</v>
      </c>
      <c r="J226" s="430">
        <v>0</v>
      </c>
      <c r="K226" s="431">
        <v>0</v>
      </c>
      <c r="L226" s="430">
        <v>0</v>
      </c>
      <c r="M226" s="431">
        <v>0</v>
      </c>
      <c r="N226" s="430">
        <v>0</v>
      </c>
      <c r="O226" s="549">
        <v>0</v>
      </c>
      <c r="P226" s="356" t="s">
        <v>1505</v>
      </c>
      <c r="Q226" s="356" t="s">
        <v>1505</v>
      </c>
      <c r="R226" s="356" t="s">
        <v>1505</v>
      </c>
      <c r="S226" s="356" t="s">
        <v>1505</v>
      </c>
      <c r="T226" s="356" t="s">
        <v>1505</v>
      </c>
      <c r="U226" s="356" t="s">
        <v>1505</v>
      </c>
      <c r="V226" s="356" t="s">
        <v>1505</v>
      </c>
      <c r="W226" s="356" t="s">
        <v>1505</v>
      </c>
      <c r="X226" s="356" t="s">
        <v>1505</v>
      </c>
      <c r="Y226" s="356" t="s">
        <v>1505</v>
      </c>
      <c r="Z226" s="356" t="s">
        <v>1505</v>
      </c>
      <c r="AA226" s="515"/>
      <c r="AB226" s="515"/>
      <c r="AC226" s="356" t="s">
        <v>1505</v>
      </c>
      <c r="AD226" s="356" t="s">
        <v>1505</v>
      </c>
      <c r="AE226" s="356" t="s">
        <v>1505</v>
      </c>
      <c r="AF226" s="356" t="s">
        <v>1505</v>
      </c>
      <c r="AG226" s="356" t="s">
        <v>1505</v>
      </c>
      <c r="AH226" s="356" t="s">
        <v>1505</v>
      </c>
      <c r="AI226" s="356" t="s">
        <v>1505</v>
      </c>
      <c r="AJ226" s="516"/>
      <c r="AK226" s="356" t="s">
        <v>1505</v>
      </c>
      <c r="AL226" s="356" t="s">
        <v>1505</v>
      </c>
      <c r="AM226" s="356" t="s">
        <v>1505</v>
      </c>
      <c r="AN226" s="356" t="s">
        <v>1505</v>
      </c>
      <c r="AO226" s="356" t="s">
        <v>1505</v>
      </c>
      <c r="AP226" s="356" t="s">
        <v>1505</v>
      </c>
      <c r="AQ226" s="356" t="s">
        <v>1505</v>
      </c>
      <c r="AR226" s="356" t="s">
        <v>1505</v>
      </c>
      <c r="AS226" s="356" t="s">
        <v>1505</v>
      </c>
      <c r="AT226" s="356" t="s">
        <v>1505</v>
      </c>
      <c r="AU226" s="356" t="s">
        <v>1505</v>
      </c>
      <c r="AV226" s="356" t="s">
        <v>1505</v>
      </c>
      <c r="AW226" s="356" t="s">
        <v>1505</v>
      </c>
      <c r="AX226" s="356" t="s">
        <v>1505</v>
      </c>
      <c r="AY226" s="356" t="s">
        <v>1505</v>
      </c>
      <c r="AZ226" s="356" t="s">
        <v>1505</v>
      </c>
      <c r="BA226" s="356" t="s">
        <v>1505</v>
      </c>
      <c r="BB226" s="356" t="s">
        <v>1505</v>
      </c>
      <c r="BC226" s="356" t="s">
        <v>1505</v>
      </c>
      <c r="BD226" s="356" t="s">
        <v>1505</v>
      </c>
      <c r="BE226" s="515"/>
      <c r="BF226" s="589">
        <v>228</v>
      </c>
      <c r="BG226" s="441" t="s">
        <v>103</v>
      </c>
      <c r="BH226" s="442">
        <v>6</v>
      </c>
      <c r="BI226" s="442">
        <v>228</v>
      </c>
      <c r="BJ226" s="436">
        <v>38</v>
      </c>
      <c r="BK226" s="436">
        <v>38</v>
      </c>
      <c r="BL226" s="436">
        <v>4</v>
      </c>
      <c r="BM226" s="436">
        <v>0</v>
      </c>
      <c r="BN226" s="436" t="e">
        <v>#NAME?</v>
      </c>
    </row>
    <row r="227" spans="1:66" ht="15.75" x14ac:dyDescent="0.25">
      <c r="A227" s="425">
        <v>81405</v>
      </c>
      <c r="B227" s="468" t="s">
        <v>1712</v>
      </c>
      <c r="C227" s="514" t="s">
        <v>1712</v>
      </c>
      <c r="D227" s="427">
        <v>38</v>
      </c>
      <c r="E227" s="428">
        <v>1.9814271678757461E-2</v>
      </c>
      <c r="F227" s="429">
        <v>0</v>
      </c>
      <c r="G227" s="429" t="s">
        <v>19</v>
      </c>
      <c r="H227" s="430">
        <v>0</v>
      </c>
      <c r="I227" s="430">
        <v>0</v>
      </c>
      <c r="J227" s="430">
        <v>0</v>
      </c>
      <c r="K227" s="431">
        <v>0</v>
      </c>
      <c r="L227" s="430">
        <v>0</v>
      </c>
      <c r="M227" s="431">
        <v>0</v>
      </c>
      <c r="N227" s="430">
        <v>0</v>
      </c>
      <c r="O227" s="549">
        <v>0</v>
      </c>
      <c r="P227" s="356" t="s">
        <v>1505</v>
      </c>
      <c r="Q227" s="356" t="s">
        <v>1505</v>
      </c>
      <c r="R227" s="356" t="s">
        <v>1505</v>
      </c>
      <c r="S227" s="356" t="s">
        <v>1505</v>
      </c>
      <c r="T227" s="356" t="s">
        <v>1505</v>
      </c>
      <c r="U227" s="356" t="s">
        <v>1505</v>
      </c>
      <c r="V227" s="356" t="s">
        <v>1505</v>
      </c>
      <c r="W227" s="356" t="s">
        <v>1505</v>
      </c>
      <c r="X227" s="356" t="s">
        <v>1505</v>
      </c>
      <c r="Y227" s="356" t="s">
        <v>1505</v>
      </c>
      <c r="Z227" s="356" t="s">
        <v>1505</v>
      </c>
      <c r="AA227" s="515"/>
      <c r="AB227" s="515"/>
      <c r="AC227" s="356" t="s">
        <v>1505</v>
      </c>
      <c r="AD227" s="356" t="s">
        <v>1505</v>
      </c>
      <c r="AE227" s="356" t="s">
        <v>1505</v>
      </c>
      <c r="AF227" s="356" t="s">
        <v>1505</v>
      </c>
      <c r="AG227" s="356" t="s">
        <v>1505</v>
      </c>
      <c r="AH227" s="356" t="s">
        <v>1505</v>
      </c>
      <c r="AI227" s="356" t="s">
        <v>1505</v>
      </c>
      <c r="AJ227" s="516"/>
      <c r="AK227" s="356" t="s">
        <v>1505</v>
      </c>
      <c r="AL227" s="356" t="s">
        <v>1505</v>
      </c>
      <c r="AM227" s="356" t="s">
        <v>1505</v>
      </c>
      <c r="AN227" s="356" t="s">
        <v>1505</v>
      </c>
      <c r="AO227" s="356" t="s">
        <v>1505</v>
      </c>
      <c r="AP227" s="356" t="s">
        <v>1505</v>
      </c>
      <c r="AQ227" s="356" t="s">
        <v>1505</v>
      </c>
      <c r="AR227" s="356" t="s">
        <v>1505</v>
      </c>
      <c r="AS227" s="356" t="s">
        <v>1505</v>
      </c>
      <c r="AT227" s="356" t="s">
        <v>1505</v>
      </c>
      <c r="AU227" s="356" t="s">
        <v>1505</v>
      </c>
      <c r="AV227" s="356" t="s">
        <v>1505</v>
      </c>
      <c r="AW227" s="356" t="s">
        <v>1505</v>
      </c>
      <c r="AX227" s="356" t="s">
        <v>1505</v>
      </c>
      <c r="AY227" s="356" t="s">
        <v>1505</v>
      </c>
      <c r="AZ227" s="356" t="s">
        <v>1505</v>
      </c>
      <c r="BA227" s="356" t="s">
        <v>1505</v>
      </c>
      <c r="BB227" s="356" t="s">
        <v>1505</v>
      </c>
      <c r="BC227" s="356" t="s">
        <v>1505</v>
      </c>
      <c r="BD227" s="356" t="s">
        <v>1505</v>
      </c>
      <c r="BE227" s="515"/>
      <c r="BF227" s="589">
        <v>38</v>
      </c>
      <c r="BG227" s="441" t="s">
        <v>103</v>
      </c>
      <c r="BH227" s="442">
        <v>1</v>
      </c>
      <c r="BI227" s="442">
        <v>38</v>
      </c>
      <c r="BJ227" s="436">
        <v>38</v>
      </c>
      <c r="BK227" s="436">
        <v>38</v>
      </c>
      <c r="BL227" s="436">
        <v>4</v>
      </c>
      <c r="BM227" s="436">
        <v>0</v>
      </c>
      <c r="BN227" s="436" t="e">
        <v>#NAME?</v>
      </c>
    </row>
    <row r="228" spans="1:66" ht="15.75" x14ac:dyDescent="0.25">
      <c r="A228" s="425">
        <v>81424</v>
      </c>
      <c r="B228" s="468" t="s">
        <v>1713</v>
      </c>
      <c r="C228" s="514" t="s">
        <v>1713</v>
      </c>
      <c r="D228" s="427">
        <v>38</v>
      </c>
      <c r="E228" s="428">
        <v>1.8444832994438984E-2</v>
      </c>
      <c r="F228" s="429">
        <v>0</v>
      </c>
      <c r="G228" s="429" t="s">
        <v>19</v>
      </c>
      <c r="H228" s="430">
        <v>0</v>
      </c>
      <c r="I228" s="430">
        <v>0</v>
      </c>
      <c r="J228" s="430">
        <v>0</v>
      </c>
      <c r="K228" s="431">
        <v>0</v>
      </c>
      <c r="L228" s="430">
        <v>0</v>
      </c>
      <c r="M228" s="431">
        <v>0</v>
      </c>
      <c r="N228" s="430">
        <v>0</v>
      </c>
      <c r="O228" s="549">
        <v>0</v>
      </c>
      <c r="P228" s="356" t="s">
        <v>1505</v>
      </c>
      <c r="Q228" s="356" t="s">
        <v>1505</v>
      </c>
      <c r="R228" s="356" t="s">
        <v>1505</v>
      </c>
      <c r="S228" s="356" t="s">
        <v>1505</v>
      </c>
      <c r="T228" s="356" t="s">
        <v>1505</v>
      </c>
      <c r="U228" s="356" t="s">
        <v>1505</v>
      </c>
      <c r="V228" s="356" t="s">
        <v>1505</v>
      </c>
      <c r="W228" s="356" t="s">
        <v>1505</v>
      </c>
      <c r="X228" s="356" t="s">
        <v>1505</v>
      </c>
      <c r="Y228" s="356" t="s">
        <v>1505</v>
      </c>
      <c r="Z228" s="356" t="s">
        <v>1505</v>
      </c>
      <c r="AA228" s="515"/>
      <c r="AB228" s="515"/>
      <c r="AC228" s="356" t="s">
        <v>1505</v>
      </c>
      <c r="AD228" s="356" t="s">
        <v>1505</v>
      </c>
      <c r="AE228" s="356" t="s">
        <v>1505</v>
      </c>
      <c r="AF228" s="356" t="s">
        <v>1505</v>
      </c>
      <c r="AG228" s="356" t="s">
        <v>1505</v>
      </c>
      <c r="AH228" s="356" t="s">
        <v>1505</v>
      </c>
      <c r="AI228" s="356" t="s">
        <v>1505</v>
      </c>
      <c r="AJ228" s="516"/>
      <c r="AK228" s="356" t="s">
        <v>1505</v>
      </c>
      <c r="AL228" s="356" t="s">
        <v>1505</v>
      </c>
      <c r="AM228" s="356" t="s">
        <v>1505</v>
      </c>
      <c r="AN228" s="356" t="s">
        <v>1505</v>
      </c>
      <c r="AO228" s="356" t="s">
        <v>1505</v>
      </c>
      <c r="AP228" s="356" t="s">
        <v>1505</v>
      </c>
      <c r="AQ228" s="356" t="s">
        <v>1505</v>
      </c>
      <c r="AR228" s="356" t="s">
        <v>1505</v>
      </c>
      <c r="AS228" s="356" t="s">
        <v>1505</v>
      </c>
      <c r="AT228" s="356" t="s">
        <v>1505</v>
      </c>
      <c r="AU228" s="356" t="s">
        <v>1505</v>
      </c>
      <c r="AV228" s="356" t="s">
        <v>1505</v>
      </c>
      <c r="AW228" s="356" t="s">
        <v>1505</v>
      </c>
      <c r="AX228" s="356" t="s">
        <v>1505</v>
      </c>
      <c r="AY228" s="356" t="s">
        <v>1505</v>
      </c>
      <c r="AZ228" s="356" t="s">
        <v>1505</v>
      </c>
      <c r="BA228" s="356" t="s">
        <v>1505</v>
      </c>
      <c r="BB228" s="356" t="s">
        <v>1505</v>
      </c>
      <c r="BC228" s="356" t="s">
        <v>1505</v>
      </c>
      <c r="BD228" s="356" t="s">
        <v>1505</v>
      </c>
      <c r="BE228" s="515"/>
      <c r="BF228" s="589">
        <v>38</v>
      </c>
      <c r="BG228" s="441" t="s">
        <v>103</v>
      </c>
      <c r="BH228" s="442">
        <v>1</v>
      </c>
      <c r="BI228" s="442">
        <v>38</v>
      </c>
      <c r="BJ228" s="436">
        <v>38</v>
      </c>
      <c r="BK228" s="436">
        <v>38</v>
      </c>
      <c r="BL228" s="436">
        <v>4</v>
      </c>
      <c r="BM228" s="436">
        <v>0</v>
      </c>
      <c r="BN228" s="436" t="e">
        <v>#NAME?</v>
      </c>
    </row>
    <row r="229" spans="1:66" ht="15.75" x14ac:dyDescent="0.25">
      <c r="A229" s="425">
        <v>81421</v>
      </c>
      <c r="B229" s="468" t="s">
        <v>1714</v>
      </c>
      <c r="C229" s="514" t="s">
        <v>1714</v>
      </c>
      <c r="D229" s="427">
        <v>38</v>
      </c>
      <c r="E229" s="428">
        <v>1.2242163445975953E-2</v>
      </c>
      <c r="F229" s="429">
        <v>0</v>
      </c>
      <c r="G229" s="429" t="s">
        <v>19</v>
      </c>
      <c r="H229" s="430">
        <v>0</v>
      </c>
      <c r="I229" s="430">
        <v>0</v>
      </c>
      <c r="J229" s="430">
        <v>0</v>
      </c>
      <c r="K229" s="431">
        <v>0</v>
      </c>
      <c r="L229" s="430">
        <v>0</v>
      </c>
      <c r="M229" s="431">
        <v>0</v>
      </c>
      <c r="N229" s="430">
        <v>0</v>
      </c>
      <c r="O229" s="549">
        <v>0</v>
      </c>
      <c r="P229" s="356" t="s">
        <v>1505</v>
      </c>
      <c r="Q229" s="356" t="s">
        <v>1505</v>
      </c>
      <c r="R229" s="356" t="s">
        <v>1505</v>
      </c>
      <c r="S229" s="356" t="s">
        <v>1505</v>
      </c>
      <c r="T229" s="356" t="s">
        <v>1505</v>
      </c>
      <c r="U229" s="356" t="s">
        <v>1505</v>
      </c>
      <c r="V229" s="356" t="s">
        <v>1505</v>
      </c>
      <c r="W229" s="356" t="s">
        <v>1505</v>
      </c>
      <c r="X229" s="356" t="s">
        <v>1505</v>
      </c>
      <c r="Y229" s="356" t="s">
        <v>1505</v>
      </c>
      <c r="Z229" s="356" t="s">
        <v>1505</v>
      </c>
      <c r="AA229" s="515"/>
      <c r="AB229" s="515"/>
      <c r="AC229" s="356" t="s">
        <v>1505</v>
      </c>
      <c r="AD229" s="356" t="s">
        <v>1505</v>
      </c>
      <c r="AE229" s="356" t="s">
        <v>1505</v>
      </c>
      <c r="AF229" s="356" t="s">
        <v>1505</v>
      </c>
      <c r="AG229" s="356" t="s">
        <v>1505</v>
      </c>
      <c r="AH229" s="356" t="s">
        <v>1505</v>
      </c>
      <c r="AI229" s="356" t="s">
        <v>1505</v>
      </c>
      <c r="AJ229" s="516"/>
      <c r="AK229" s="356" t="s">
        <v>1505</v>
      </c>
      <c r="AL229" s="356" t="s">
        <v>1505</v>
      </c>
      <c r="AM229" s="356" t="s">
        <v>1505</v>
      </c>
      <c r="AN229" s="356" t="s">
        <v>1505</v>
      </c>
      <c r="AO229" s="356" t="s">
        <v>1505</v>
      </c>
      <c r="AP229" s="356" t="s">
        <v>1505</v>
      </c>
      <c r="AQ229" s="356" t="s">
        <v>1505</v>
      </c>
      <c r="AR229" s="356" t="s">
        <v>1505</v>
      </c>
      <c r="AS229" s="356" t="s">
        <v>1505</v>
      </c>
      <c r="AT229" s="356" t="s">
        <v>1505</v>
      </c>
      <c r="AU229" s="356" t="s">
        <v>1505</v>
      </c>
      <c r="AV229" s="356" t="s">
        <v>1505</v>
      </c>
      <c r="AW229" s="356" t="s">
        <v>1505</v>
      </c>
      <c r="AX229" s="356" t="s">
        <v>1505</v>
      </c>
      <c r="AY229" s="356" t="s">
        <v>1505</v>
      </c>
      <c r="AZ229" s="356" t="s">
        <v>1505</v>
      </c>
      <c r="BA229" s="356" t="s">
        <v>1505</v>
      </c>
      <c r="BB229" s="356" t="s">
        <v>1505</v>
      </c>
      <c r="BC229" s="356" t="s">
        <v>1505</v>
      </c>
      <c r="BD229" s="356" t="s">
        <v>1505</v>
      </c>
      <c r="BE229" s="515"/>
      <c r="BF229" s="589">
        <v>38</v>
      </c>
      <c r="BG229" s="441" t="s">
        <v>103</v>
      </c>
      <c r="BH229" s="442">
        <v>1</v>
      </c>
      <c r="BI229" s="442">
        <v>38</v>
      </c>
      <c r="BJ229" s="436">
        <v>38</v>
      </c>
      <c r="BK229" s="436">
        <v>38</v>
      </c>
      <c r="BL229" s="436">
        <v>4</v>
      </c>
      <c r="BM229" s="436">
        <v>0</v>
      </c>
      <c r="BN229" s="436" t="e">
        <v>#NAME?</v>
      </c>
    </row>
    <row r="230" spans="1:66" ht="15.75" x14ac:dyDescent="0.25">
      <c r="A230" s="425">
        <v>81445</v>
      </c>
      <c r="B230" s="468" t="s">
        <v>1715</v>
      </c>
      <c r="C230" s="514" t="s">
        <v>1715</v>
      </c>
      <c r="D230" s="427">
        <v>38</v>
      </c>
      <c r="E230" s="428">
        <v>1.5434262182533019E-2</v>
      </c>
      <c r="F230" s="429">
        <v>0</v>
      </c>
      <c r="G230" s="429" t="s">
        <v>19</v>
      </c>
      <c r="H230" s="430">
        <v>0</v>
      </c>
      <c r="I230" s="430">
        <v>0</v>
      </c>
      <c r="J230" s="430">
        <v>0</v>
      </c>
      <c r="K230" s="431">
        <v>0</v>
      </c>
      <c r="L230" s="430">
        <v>0</v>
      </c>
      <c r="M230" s="431">
        <v>0</v>
      </c>
      <c r="N230" s="430">
        <v>0</v>
      </c>
      <c r="O230" s="549">
        <v>0</v>
      </c>
      <c r="P230" s="356" t="s">
        <v>1505</v>
      </c>
      <c r="Q230" s="356" t="s">
        <v>1505</v>
      </c>
      <c r="R230" s="356" t="s">
        <v>1505</v>
      </c>
      <c r="S230" s="356" t="s">
        <v>1505</v>
      </c>
      <c r="T230" s="356" t="s">
        <v>1505</v>
      </c>
      <c r="U230" s="356" t="s">
        <v>1505</v>
      </c>
      <c r="V230" s="356" t="s">
        <v>1505</v>
      </c>
      <c r="W230" s="356" t="s">
        <v>1505</v>
      </c>
      <c r="X230" s="356" t="s">
        <v>1505</v>
      </c>
      <c r="Y230" s="356" t="s">
        <v>1505</v>
      </c>
      <c r="Z230" s="356" t="s">
        <v>1505</v>
      </c>
      <c r="AA230" s="515"/>
      <c r="AB230" s="515"/>
      <c r="AC230" s="356" t="s">
        <v>1505</v>
      </c>
      <c r="AD230" s="356" t="s">
        <v>1505</v>
      </c>
      <c r="AE230" s="356" t="s">
        <v>1505</v>
      </c>
      <c r="AF230" s="356" t="s">
        <v>1505</v>
      </c>
      <c r="AG230" s="356" t="s">
        <v>1505</v>
      </c>
      <c r="AH230" s="356" t="s">
        <v>1505</v>
      </c>
      <c r="AI230" s="356" t="s">
        <v>1505</v>
      </c>
      <c r="AJ230" s="516"/>
      <c r="AK230" s="356" t="s">
        <v>1505</v>
      </c>
      <c r="AL230" s="356" t="s">
        <v>1505</v>
      </c>
      <c r="AM230" s="356" t="s">
        <v>1505</v>
      </c>
      <c r="AN230" s="356" t="s">
        <v>1505</v>
      </c>
      <c r="AO230" s="356" t="s">
        <v>1505</v>
      </c>
      <c r="AP230" s="356" t="s">
        <v>1505</v>
      </c>
      <c r="AQ230" s="356" t="s">
        <v>1505</v>
      </c>
      <c r="AR230" s="356" t="s">
        <v>1505</v>
      </c>
      <c r="AS230" s="356" t="s">
        <v>1505</v>
      </c>
      <c r="AT230" s="356" t="s">
        <v>1505</v>
      </c>
      <c r="AU230" s="356" t="s">
        <v>1505</v>
      </c>
      <c r="AV230" s="356" t="s">
        <v>1505</v>
      </c>
      <c r="AW230" s="356" t="s">
        <v>1505</v>
      </c>
      <c r="AX230" s="356" t="s">
        <v>1505</v>
      </c>
      <c r="AY230" s="356" t="s">
        <v>1505</v>
      </c>
      <c r="AZ230" s="356" t="s">
        <v>1505</v>
      </c>
      <c r="BA230" s="356" t="s">
        <v>1505</v>
      </c>
      <c r="BB230" s="356" t="s">
        <v>1505</v>
      </c>
      <c r="BC230" s="356" t="s">
        <v>1505</v>
      </c>
      <c r="BD230" s="356" t="s">
        <v>1505</v>
      </c>
      <c r="BE230" s="515"/>
      <c r="BF230" s="589">
        <v>38</v>
      </c>
      <c r="BG230" s="441" t="s">
        <v>103</v>
      </c>
      <c r="BH230" s="442">
        <v>1</v>
      </c>
      <c r="BI230" s="442">
        <v>38</v>
      </c>
      <c r="BJ230" s="436">
        <v>38</v>
      </c>
      <c r="BK230" s="436">
        <v>38</v>
      </c>
      <c r="BL230" s="436">
        <v>4</v>
      </c>
      <c r="BM230" s="436">
        <v>0</v>
      </c>
      <c r="BN230" s="436" t="e">
        <v>#NAME?</v>
      </c>
    </row>
    <row r="231" spans="1:66" ht="15.75" x14ac:dyDescent="0.25">
      <c r="A231" s="425">
        <v>81444</v>
      </c>
      <c r="B231" s="468" t="s">
        <v>1716</v>
      </c>
      <c r="C231" s="514" t="s">
        <v>1716</v>
      </c>
      <c r="D231" s="427">
        <v>38</v>
      </c>
      <c r="E231" s="428">
        <v>1.7782954253788043E-2</v>
      </c>
      <c r="F231" s="429">
        <v>0</v>
      </c>
      <c r="G231" s="429" t="s">
        <v>19</v>
      </c>
      <c r="H231" s="430">
        <v>0</v>
      </c>
      <c r="I231" s="430">
        <v>0</v>
      </c>
      <c r="J231" s="430">
        <v>0</v>
      </c>
      <c r="K231" s="431">
        <v>0</v>
      </c>
      <c r="L231" s="430">
        <v>0</v>
      </c>
      <c r="M231" s="431">
        <v>0</v>
      </c>
      <c r="N231" s="430">
        <v>0</v>
      </c>
      <c r="O231" s="549">
        <v>0</v>
      </c>
      <c r="P231" s="356" t="s">
        <v>1505</v>
      </c>
      <c r="Q231" s="356" t="s">
        <v>1505</v>
      </c>
      <c r="R231" s="356" t="s">
        <v>1505</v>
      </c>
      <c r="S231" s="356" t="s">
        <v>1505</v>
      </c>
      <c r="T231" s="356" t="s">
        <v>1505</v>
      </c>
      <c r="U231" s="356" t="s">
        <v>1505</v>
      </c>
      <c r="V231" s="356" t="s">
        <v>1505</v>
      </c>
      <c r="W231" s="356" t="s">
        <v>1505</v>
      </c>
      <c r="X231" s="356" t="s">
        <v>1505</v>
      </c>
      <c r="Y231" s="356" t="s">
        <v>1505</v>
      </c>
      <c r="Z231" s="356" t="s">
        <v>1505</v>
      </c>
      <c r="AA231" s="515"/>
      <c r="AB231" s="515"/>
      <c r="AC231" s="356" t="s">
        <v>1505</v>
      </c>
      <c r="AD231" s="356" t="s">
        <v>1505</v>
      </c>
      <c r="AE231" s="356" t="s">
        <v>1505</v>
      </c>
      <c r="AF231" s="356" t="s">
        <v>1505</v>
      </c>
      <c r="AG231" s="356" t="s">
        <v>1505</v>
      </c>
      <c r="AH231" s="356" t="s">
        <v>1505</v>
      </c>
      <c r="AI231" s="356" t="s">
        <v>1505</v>
      </c>
      <c r="AJ231" s="516"/>
      <c r="AK231" s="356" t="s">
        <v>1505</v>
      </c>
      <c r="AL231" s="356" t="s">
        <v>1505</v>
      </c>
      <c r="AM231" s="356" t="s">
        <v>1505</v>
      </c>
      <c r="AN231" s="356" t="s">
        <v>1505</v>
      </c>
      <c r="AO231" s="356" t="s">
        <v>1505</v>
      </c>
      <c r="AP231" s="356" t="s">
        <v>1505</v>
      </c>
      <c r="AQ231" s="356" t="s">
        <v>1505</v>
      </c>
      <c r="AR231" s="356" t="s">
        <v>1505</v>
      </c>
      <c r="AS231" s="356" t="s">
        <v>1505</v>
      </c>
      <c r="AT231" s="356" t="s">
        <v>1505</v>
      </c>
      <c r="AU231" s="356" t="s">
        <v>1505</v>
      </c>
      <c r="AV231" s="356" t="s">
        <v>1505</v>
      </c>
      <c r="AW231" s="356" t="s">
        <v>1505</v>
      </c>
      <c r="AX231" s="356" t="s">
        <v>1505</v>
      </c>
      <c r="AY231" s="356" t="s">
        <v>1505</v>
      </c>
      <c r="AZ231" s="356" t="s">
        <v>1505</v>
      </c>
      <c r="BA231" s="356" t="s">
        <v>1505</v>
      </c>
      <c r="BB231" s="356" t="s">
        <v>1505</v>
      </c>
      <c r="BC231" s="356" t="s">
        <v>1505</v>
      </c>
      <c r="BD231" s="356" t="s">
        <v>1505</v>
      </c>
      <c r="BE231" s="515"/>
      <c r="BF231" s="589">
        <v>38</v>
      </c>
      <c r="BG231" s="441" t="s">
        <v>103</v>
      </c>
      <c r="BH231" s="442">
        <v>1</v>
      </c>
      <c r="BI231" s="442">
        <v>38</v>
      </c>
      <c r="BJ231" s="436">
        <v>38</v>
      </c>
      <c r="BK231" s="436">
        <v>38</v>
      </c>
      <c r="BL231" s="436">
        <v>4</v>
      </c>
      <c r="BM231" s="436">
        <v>0</v>
      </c>
      <c r="BN231" s="436">
        <v>38</v>
      </c>
    </row>
    <row r="232" spans="1:66" ht="15.75" x14ac:dyDescent="0.25">
      <c r="A232" s="425">
        <v>81369</v>
      </c>
      <c r="B232" s="468" t="s">
        <v>1717</v>
      </c>
      <c r="C232" s="514" t="s">
        <v>1717</v>
      </c>
      <c r="D232" s="427">
        <v>38</v>
      </c>
      <c r="E232" s="428">
        <v>6.9698943297823751E-2</v>
      </c>
      <c r="F232" s="429">
        <v>0</v>
      </c>
      <c r="G232" s="429" t="s">
        <v>19</v>
      </c>
      <c r="H232" s="430">
        <v>0</v>
      </c>
      <c r="I232" s="430">
        <v>0</v>
      </c>
      <c r="J232" s="430">
        <v>0</v>
      </c>
      <c r="K232" s="431">
        <v>0</v>
      </c>
      <c r="L232" s="430">
        <v>0</v>
      </c>
      <c r="M232" s="431">
        <v>0</v>
      </c>
      <c r="N232" s="430">
        <v>0</v>
      </c>
      <c r="O232" s="549">
        <v>0</v>
      </c>
      <c r="P232" s="356" t="s">
        <v>1505</v>
      </c>
      <c r="Q232" s="356" t="s">
        <v>1505</v>
      </c>
      <c r="R232" s="356" t="s">
        <v>1505</v>
      </c>
      <c r="S232" s="356" t="s">
        <v>1505</v>
      </c>
      <c r="T232" s="356" t="s">
        <v>1505</v>
      </c>
      <c r="U232" s="356" t="s">
        <v>1505</v>
      </c>
      <c r="V232" s="356" t="s">
        <v>1505</v>
      </c>
      <c r="W232" s="356" t="s">
        <v>1505</v>
      </c>
      <c r="X232" s="356" t="s">
        <v>1505</v>
      </c>
      <c r="Y232" s="356" t="s">
        <v>1505</v>
      </c>
      <c r="Z232" s="356" t="s">
        <v>1505</v>
      </c>
      <c r="AA232" s="515"/>
      <c r="AB232" s="515"/>
      <c r="AC232" s="356" t="s">
        <v>1505</v>
      </c>
      <c r="AD232" s="356" t="s">
        <v>1505</v>
      </c>
      <c r="AE232" s="356" t="s">
        <v>1505</v>
      </c>
      <c r="AF232" s="356" t="s">
        <v>1505</v>
      </c>
      <c r="AG232" s="356" t="s">
        <v>1505</v>
      </c>
      <c r="AH232" s="356" t="s">
        <v>1505</v>
      </c>
      <c r="AI232" s="356" t="s">
        <v>1505</v>
      </c>
      <c r="AJ232" s="516"/>
      <c r="AK232" s="356" t="s">
        <v>1505</v>
      </c>
      <c r="AL232" s="356" t="s">
        <v>1505</v>
      </c>
      <c r="AM232" s="356" t="s">
        <v>1505</v>
      </c>
      <c r="AN232" s="356" t="s">
        <v>1505</v>
      </c>
      <c r="AO232" s="356" t="s">
        <v>1505</v>
      </c>
      <c r="AP232" s="356" t="s">
        <v>1505</v>
      </c>
      <c r="AQ232" s="356" t="s">
        <v>1505</v>
      </c>
      <c r="AR232" s="356" t="s">
        <v>1505</v>
      </c>
      <c r="AS232" s="356" t="s">
        <v>1505</v>
      </c>
      <c r="AT232" s="356" t="s">
        <v>1505</v>
      </c>
      <c r="AU232" s="356" t="s">
        <v>1505</v>
      </c>
      <c r="AV232" s="356" t="s">
        <v>1505</v>
      </c>
      <c r="AW232" s="356" t="s">
        <v>1505</v>
      </c>
      <c r="AX232" s="356" t="s">
        <v>1505</v>
      </c>
      <c r="AY232" s="356" t="s">
        <v>1505</v>
      </c>
      <c r="AZ232" s="356" t="s">
        <v>1505</v>
      </c>
      <c r="BA232" s="356" t="s">
        <v>1505</v>
      </c>
      <c r="BB232" s="356" t="s">
        <v>1505</v>
      </c>
      <c r="BC232" s="356" t="s">
        <v>1505</v>
      </c>
      <c r="BD232" s="356" t="s">
        <v>1505</v>
      </c>
      <c r="BE232" s="515"/>
      <c r="BF232" s="589">
        <v>228</v>
      </c>
      <c r="BG232" s="441" t="s">
        <v>103</v>
      </c>
      <c r="BH232" s="442">
        <v>6</v>
      </c>
      <c r="BI232" s="442">
        <v>228</v>
      </c>
      <c r="BJ232" s="436">
        <v>38</v>
      </c>
      <c r="BK232" s="436">
        <v>38</v>
      </c>
      <c r="BL232" s="436">
        <v>4</v>
      </c>
      <c r="BM232" s="436">
        <v>0</v>
      </c>
      <c r="BN232" s="436" t="e">
        <v>#NAME?</v>
      </c>
    </row>
    <row r="233" spans="1:66" ht="15.75" x14ac:dyDescent="0.25">
      <c r="A233" s="425">
        <v>81145</v>
      </c>
      <c r="B233" s="468" t="s">
        <v>1718</v>
      </c>
      <c r="C233" s="514" t="s">
        <v>1718</v>
      </c>
      <c r="D233" s="427">
        <v>38</v>
      </c>
      <c r="E233" s="428">
        <v>2.0476150419408399E-2</v>
      </c>
      <c r="F233" s="429">
        <v>0</v>
      </c>
      <c r="G233" s="429" t="s">
        <v>19</v>
      </c>
      <c r="H233" s="430">
        <v>0</v>
      </c>
      <c r="I233" s="430">
        <v>0</v>
      </c>
      <c r="J233" s="430">
        <v>0</v>
      </c>
      <c r="K233" s="431">
        <v>0</v>
      </c>
      <c r="L233" s="430">
        <v>0</v>
      </c>
      <c r="M233" s="431">
        <v>0</v>
      </c>
      <c r="N233" s="430">
        <v>0</v>
      </c>
      <c r="O233" s="549">
        <v>0</v>
      </c>
      <c r="P233" s="356" t="s">
        <v>1505</v>
      </c>
      <c r="Q233" s="356" t="s">
        <v>1505</v>
      </c>
      <c r="R233" s="356" t="s">
        <v>1505</v>
      </c>
      <c r="S233" s="356" t="s">
        <v>1505</v>
      </c>
      <c r="T233" s="356" t="s">
        <v>1505</v>
      </c>
      <c r="U233" s="356" t="s">
        <v>1505</v>
      </c>
      <c r="V233" s="356" t="s">
        <v>1505</v>
      </c>
      <c r="W233" s="356" t="s">
        <v>1505</v>
      </c>
      <c r="X233" s="356" t="s">
        <v>1505</v>
      </c>
      <c r="Y233" s="356" t="s">
        <v>1505</v>
      </c>
      <c r="Z233" s="356" t="s">
        <v>1505</v>
      </c>
      <c r="AA233" s="515"/>
      <c r="AB233" s="515"/>
      <c r="AC233" s="356" t="s">
        <v>1505</v>
      </c>
      <c r="AD233" s="356" t="s">
        <v>1505</v>
      </c>
      <c r="AE233" s="356" t="s">
        <v>1505</v>
      </c>
      <c r="AF233" s="356" t="s">
        <v>1505</v>
      </c>
      <c r="AG233" s="356" t="s">
        <v>1505</v>
      </c>
      <c r="AH233" s="356" t="s">
        <v>1505</v>
      </c>
      <c r="AI233" s="356" t="s">
        <v>1505</v>
      </c>
      <c r="AJ233" s="516"/>
      <c r="AK233" s="356" t="s">
        <v>1505</v>
      </c>
      <c r="AL233" s="356" t="s">
        <v>1505</v>
      </c>
      <c r="AM233" s="356" t="s">
        <v>1505</v>
      </c>
      <c r="AN233" s="356" t="s">
        <v>1505</v>
      </c>
      <c r="AO233" s="356" t="s">
        <v>1505</v>
      </c>
      <c r="AP233" s="356" t="s">
        <v>1505</v>
      </c>
      <c r="AQ233" s="356" t="s">
        <v>1505</v>
      </c>
      <c r="AR233" s="356" t="s">
        <v>1505</v>
      </c>
      <c r="AS233" s="356" t="s">
        <v>1505</v>
      </c>
      <c r="AT233" s="356" t="s">
        <v>1505</v>
      </c>
      <c r="AU233" s="356" t="s">
        <v>1505</v>
      </c>
      <c r="AV233" s="356" t="s">
        <v>1505</v>
      </c>
      <c r="AW233" s="356" t="s">
        <v>1505</v>
      </c>
      <c r="AX233" s="356" t="s">
        <v>1505</v>
      </c>
      <c r="AY233" s="356" t="s">
        <v>1505</v>
      </c>
      <c r="AZ233" s="356" t="s">
        <v>1505</v>
      </c>
      <c r="BA233" s="356" t="s">
        <v>1505</v>
      </c>
      <c r="BB233" s="356" t="s">
        <v>1505</v>
      </c>
      <c r="BC233" s="356" t="s">
        <v>1505</v>
      </c>
      <c r="BD233" s="356" t="s">
        <v>1505</v>
      </c>
      <c r="BE233" s="515"/>
      <c r="BF233" s="589">
        <v>76</v>
      </c>
      <c r="BG233" s="441" t="s">
        <v>103</v>
      </c>
      <c r="BH233" s="442">
        <v>2</v>
      </c>
      <c r="BI233" s="442">
        <v>76</v>
      </c>
      <c r="BJ233" s="436">
        <v>38</v>
      </c>
      <c r="BK233" s="436">
        <v>38</v>
      </c>
      <c r="BL233" s="436">
        <v>4</v>
      </c>
      <c r="BM233" s="436">
        <v>0</v>
      </c>
      <c r="BN233" s="436" t="e">
        <v>#NAME?</v>
      </c>
    </row>
    <row r="234" spans="1:66" ht="15.75" x14ac:dyDescent="0.25">
      <c r="A234" s="425">
        <v>81003</v>
      </c>
      <c r="B234" s="468" t="s">
        <v>1685</v>
      </c>
      <c r="C234" s="514" t="s">
        <v>1685</v>
      </c>
      <c r="D234" s="427">
        <v>38</v>
      </c>
      <c r="E234" s="428">
        <v>0.18520177057230985</v>
      </c>
      <c r="F234" s="429">
        <v>0</v>
      </c>
      <c r="G234" s="429" t="s">
        <v>19</v>
      </c>
      <c r="H234" s="430">
        <v>0</v>
      </c>
      <c r="I234" s="430">
        <v>0</v>
      </c>
      <c r="J234" s="430">
        <v>0</v>
      </c>
      <c r="K234" s="431">
        <v>0</v>
      </c>
      <c r="L234" s="430">
        <v>0</v>
      </c>
      <c r="M234" s="431">
        <v>0</v>
      </c>
      <c r="N234" s="430">
        <v>0</v>
      </c>
      <c r="O234" s="549">
        <v>0</v>
      </c>
      <c r="P234" s="356" t="s">
        <v>1505</v>
      </c>
      <c r="Q234" s="356" t="s">
        <v>1505</v>
      </c>
      <c r="R234" s="356" t="s">
        <v>1505</v>
      </c>
      <c r="S234" s="356" t="s">
        <v>1505</v>
      </c>
      <c r="T234" s="356" t="s">
        <v>1505</v>
      </c>
      <c r="U234" s="356" t="s">
        <v>1505</v>
      </c>
      <c r="V234" s="356" t="s">
        <v>1505</v>
      </c>
      <c r="W234" s="356" t="s">
        <v>1505</v>
      </c>
      <c r="X234" s="356" t="s">
        <v>1505</v>
      </c>
      <c r="Y234" s="356" t="s">
        <v>1505</v>
      </c>
      <c r="Z234" s="356" t="s">
        <v>1505</v>
      </c>
      <c r="AA234" s="515"/>
      <c r="AB234" s="515"/>
      <c r="AC234" s="356" t="s">
        <v>1505</v>
      </c>
      <c r="AD234" s="356" t="s">
        <v>1505</v>
      </c>
      <c r="AE234" s="356" t="s">
        <v>1505</v>
      </c>
      <c r="AF234" s="356" t="s">
        <v>1505</v>
      </c>
      <c r="AG234" s="356" t="s">
        <v>1505</v>
      </c>
      <c r="AH234" s="356" t="s">
        <v>1505</v>
      </c>
      <c r="AI234" s="356" t="s">
        <v>1505</v>
      </c>
      <c r="AJ234" s="516"/>
      <c r="AK234" s="356" t="s">
        <v>1505</v>
      </c>
      <c r="AL234" s="356" t="s">
        <v>1505</v>
      </c>
      <c r="AM234" s="356" t="s">
        <v>1505</v>
      </c>
      <c r="AN234" s="356" t="s">
        <v>1505</v>
      </c>
      <c r="AO234" s="356" t="s">
        <v>1505</v>
      </c>
      <c r="AP234" s="356" t="s">
        <v>1505</v>
      </c>
      <c r="AQ234" s="356" t="s">
        <v>1505</v>
      </c>
      <c r="AR234" s="356" t="s">
        <v>1505</v>
      </c>
      <c r="AS234" s="356" t="s">
        <v>1505</v>
      </c>
      <c r="AT234" s="356" t="s">
        <v>1505</v>
      </c>
      <c r="AU234" s="356" t="s">
        <v>1505</v>
      </c>
      <c r="AV234" s="356" t="s">
        <v>1505</v>
      </c>
      <c r="AW234" s="356" t="s">
        <v>1505</v>
      </c>
      <c r="AX234" s="356" t="s">
        <v>1505</v>
      </c>
      <c r="AY234" s="356" t="s">
        <v>1505</v>
      </c>
      <c r="AZ234" s="356" t="s">
        <v>1505</v>
      </c>
      <c r="BA234" s="356" t="s">
        <v>1505</v>
      </c>
      <c r="BB234" s="356" t="s">
        <v>1505</v>
      </c>
      <c r="BC234" s="356" t="s">
        <v>1505</v>
      </c>
      <c r="BD234" s="356" t="s">
        <v>1505</v>
      </c>
      <c r="BE234" s="515"/>
      <c r="BF234" s="589">
        <v>927.19999999999993</v>
      </c>
      <c r="BG234" s="441" t="s">
        <v>1647</v>
      </c>
      <c r="BH234" s="442">
        <v>24.4</v>
      </c>
      <c r="BI234" s="442">
        <v>927.19999999999993</v>
      </c>
      <c r="BJ234" s="436">
        <v>38</v>
      </c>
      <c r="BK234" s="436">
        <v>38</v>
      </c>
      <c r="BL234" s="436">
        <v>4</v>
      </c>
      <c r="BM234" s="436">
        <v>0</v>
      </c>
      <c r="BN234" s="436">
        <v>1</v>
      </c>
    </row>
    <row r="235" spans="1:66" ht="15.75" x14ac:dyDescent="0.25">
      <c r="A235" s="494">
        <v>81004</v>
      </c>
      <c r="B235" s="468" t="s">
        <v>1719</v>
      </c>
      <c r="C235" s="514" t="s">
        <v>1719</v>
      </c>
      <c r="D235" s="427">
        <v>38</v>
      </c>
      <c r="E235" s="428">
        <v>0.14195503655839747</v>
      </c>
      <c r="F235" s="429">
        <v>0</v>
      </c>
      <c r="G235" s="429" t="s">
        <v>19</v>
      </c>
      <c r="H235" s="430">
        <v>0</v>
      </c>
      <c r="I235" s="430">
        <v>0</v>
      </c>
      <c r="J235" s="430">
        <v>0</v>
      </c>
      <c r="K235" s="431">
        <v>0</v>
      </c>
      <c r="L235" s="430">
        <v>0</v>
      </c>
      <c r="M235" s="431">
        <v>0</v>
      </c>
      <c r="N235" s="430">
        <v>0</v>
      </c>
      <c r="O235" s="549">
        <v>0</v>
      </c>
      <c r="P235" s="356" t="s">
        <v>1505</v>
      </c>
      <c r="Q235" s="356" t="s">
        <v>1505</v>
      </c>
      <c r="R235" s="356" t="s">
        <v>1505</v>
      </c>
      <c r="S235" s="356" t="s">
        <v>1505</v>
      </c>
      <c r="T235" s="356" t="s">
        <v>1505</v>
      </c>
      <c r="U235" s="356" t="s">
        <v>1505</v>
      </c>
      <c r="V235" s="356" t="s">
        <v>1505</v>
      </c>
      <c r="W235" s="356" t="s">
        <v>1505</v>
      </c>
      <c r="X235" s="356" t="s">
        <v>1505</v>
      </c>
      <c r="Y235" s="356" t="s">
        <v>1505</v>
      </c>
      <c r="Z235" s="356" t="s">
        <v>1505</v>
      </c>
      <c r="AA235" s="515"/>
      <c r="AB235" s="515"/>
      <c r="AC235" s="356" t="s">
        <v>1505</v>
      </c>
      <c r="AD235" s="356" t="s">
        <v>1505</v>
      </c>
      <c r="AE235" s="356" t="s">
        <v>1505</v>
      </c>
      <c r="AF235" s="356" t="s">
        <v>1505</v>
      </c>
      <c r="AG235" s="356" t="s">
        <v>1505</v>
      </c>
      <c r="AH235" s="356" t="s">
        <v>1505</v>
      </c>
      <c r="AI235" s="356" t="s">
        <v>1505</v>
      </c>
      <c r="AJ235" s="516"/>
      <c r="AK235" s="356" t="s">
        <v>1505</v>
      </c>
      <c r="AL235" s="356" t="s">
        <v>1505</v>
      </c>
      <c r="AM235" s="356" t="s">
        <v>1505</v>
      </c>
      <c r="AN235" s="356" t="s">
        <v>1505</v>
      </c>
      <c r="AO235" s="356" t="s">
        <v>1505</v>
      </c>
      <c r="AP235" s="356" t="s">
        <v>1505</v>
      </c>
      <c r="AQ235" s="356" t="s">
        <v>1505</v>
      </c>
      <c r="AR235" s="356" t="s">
        <v>1505</v>
      </c>
      <c r="AS235" s="356" t="s">
        <v>1505</v>
      </c>
      <c r="AT235" s="356" t="s">
        <v>1505</v>
      </c>
      <c r="AU235" s="356" t="s">
        <v>1505</v>
      </c>
      <c r="AV235" s="356" t="s">
        <v>1505</v>
      </c>
      <c r="AW235" s="356" t="s">
        <v>1505</v>
      </c>
      <c r="AX235" s="356" t="s">
        <v>1505</v>
      </c>
      <c r="AY235" s="356" t="s">
        <v>1505</v>
      </c>
      <c r="AZ235" s="356" t="s">
        <v>1505</v>
      </c>
      <c r="BA235" s="356" t="s">
        <v>1505</v>
      </c>
      <c r="BB235" s="356" t="s">
        <v>1505</v>
      </c>
      <c r="BC235" s="356" t="s">
        <v>1505</v>
      </c>
      <c r="BD235" s="356" t="s">
        <v>1505</v>
      </c>
      <c r="BE235" s="515"/>
      <c r="BF235" s="589">
        <v>406.59999999999997</v>
      </c>
      <c r="BG235" s="441" t="s">
        <v>92</v>
      </c>
      <c r="BH235" s="442">
        <v>10.7</v>
      </c>
      <c r="BI235" s="442">
        <v>406.59999999999997</v>
      </c>
      <c r="BJ235" s="436">
        <v>38</v>
      </c>
      <c r="BK235" s="436">
        <v>38</v>
      </c>
      <c r="BL235" s="436">
        <v>4</v>
      </c>
      <c r="BM235" s="436">
        <v>0</v>
      </c>
      <c r="BN235" s="436">
        <v>1</v>
      </c>
    </row>
    <row r="236" spans="1:66" ht="15.75" x14ac:dyDescent="0.25">
      <c r="A236" s="425">
        <v>81006</v>
      </c>
      <c r="B236" s="468" t="s">
        <v>1720</v>
      </c>
      <c r="C236" s="514" t="s">
        <v>1720</v>
      </c>
      <c r="D236" s="427">
        <v>38</v>
      </c>
      <c r="E236" s="428">
        <v>8.7073758943000637E-2</v>
      </c>
      <c r="F236" s="429">
        <v>0</v>
      </c>
      <c r="G236" s="429" t="s">
        <v>19</v>
      </c>
      <c r="H236" s="430">
        <v>0</v>
      </c>
      <c r="I236" s="430">
        <v>0</v>
      </c>
      <c r="J236" s="430">
        <v>0</v>
      </c>
      <c r="K236" s="431">
        <v>0</v>
      </c>
      <c r="L236" s="430">
        <v>0</v>
      </c>
      <c r="M236" s="431">
        <v>0</v>
      </c>
      <c r="N236" s="430">
        <v>0</v>
      </c>
      <c r="O236" s="549">
        <v>0</v>
      </c>
      <c r="P236" s="356" t="s">
        <v>1505</v>
      </c>
      <c r="Q236" s="356" t="s">
        <v>1505</v>
      </c>
      <c r="R236" s="356" t="s">
        <v>1505</v>
      </c>
      <c r="S236" s="356" t="s">
        <v>1505</v>
      </c>
      <c r="T236" s="356" t="s">
        <v>1505</v>
      </c>
      <c r="U236" s="356" t="s">
        <v>1505</v>
      </c>
      <c r="V236" s="356" t="s">
        <v>1505</v>
      </c>
      <c r="W236" s="356" t="s">
        <v>1505</v>
      </c>
      <c r="X236" s="356" t="s">
        <v>1505</v>
      </c>
      <c r="Y236" s="356" t="s">
        <v>1505</v>
      </c>
      <c r="Z236" s="356" t="s">
        <v>1505</v>
      </c>
      <c r="AA236" s="515"/>
      <c r="AB236" s="515"/>
      <c r="AC236" s="356" t="s">
        <v>1505</v>
      </c>
      <c r="AD236" s="356" t="s">
        <v>1505</v>
      </c>
      <c r="AE236" s="356" t="s">
        <v>1505</v>
      </c>
      <c r="AF236" s="356" t="s">
        <v>1505</v>
      </c>
      <c r="AG236" s="356" t="s">
        <v>1505</v>
      </c>
      <c r="AH236" s="356" t="s">
        <v>1505</v>
      </c>
      <c r="AI236" s="356" t="s">
        <v>1505</v>
      </c>
      <c r="AJ236" s="516"/>
      <c r="AK236" s="356" t="s">
        <v>1505</v>
      </c>
      <c r="AL236" s="356" t="s">
        <v>1505</v>
      </c>
      <c r="AM236" s="356" t="s">
        <v>1505</v>
      </c>
      <c r="AN236" s="356" t="s">
        <v>1505</v>
      </c>
      <c r="AO236" s="356" t="s">
        <v>1505</v>
      </c>
      <c r="AP236" s="356" t="s">
        <v>1505</v>
      </c>
      <c r="AQ236" s="356" t="s">
        <v>1505</v>
      </c>
      <c r="AR236" s="356" t="s">
        <v>1505</v>
      </c>
      <c r="AS236" s="356" t="s">
        <v>1505</v>
      </c>
      <c r="AT236" s="356" t="s">
        <v>1505</v>
      </c>
      <c r="AU236" s="356" t="s">
        <v>1505</v>
      </c>
      <c r="AV236" s="356" t="s">
        <v>1505</v>
      </c>
      <c r="AW236" s="356" t="s">
        <v>1505</v>
      </c>
      <c r="AX236" s="356" t="s">
        <v>1505</v>
      </c>
      <c r="AY236" s="356" t="s">
        <v>1505</v>
      </c>
      <c r="AZ236" s="356" t="s">
        <v>1505</v>
      </c>
      <c r="BA236" s="356" t="s">
        <v>1505</v>
      </c>
      <c r="BB236" s="356" t="s">
        <v>1505</v>
      </c>
      <c r="BC236" s="356" t="s">
        <v>1505</v>
      </c>
      <c r="BD236" s="356" t="s">
        <v>1505</v>
      </c>
      <c r="BE236" s="515"/>
      <c r="BF236" s="589">
        <v>148.19999999999999</v>
      </c>
      <c r="BG236" s="441" t="s">
        <v>92</v>
      </c>
      <c r="BH236" s="442">
        <v>3.9</v>
      </c>
      <c r="BI236" s="442">
        <v>148.19999999999999</v>
      </c>
      <c r="BJ236" s="436">
        <v>38</v>
      </c>
      <c r="BK236" s="436">
        <v>38</v>
      </c>
      <c r="BL236" s="436">
        <v>4</v>
      </c>
      <c r="BM236" s="436">
        <v>0</v>
      </c>
      <c r="BN236" s="436">
        <v>38</v>
      </c>
    </row>
    <row r="237" spans="1:66" ht="48" customHeight="1" x14ac:dyDescent="0.25">
      <c r="A237" s="425" t="s">
        <v>1721</v>
      </c>
      <c r="B237" s="495" t="s">
        <v>1722</v>
      </c>
      <c r="C237" s="480" t="s">
        <v>1722</v>
      </c>
      <c r="D237" s="415"/>
      <c r="E237" s="473"/>
      <c r="F237" s="429" t="s">
        <v>19</v>
      </c>
      <c r="G237" s="429" t="s">
        <v>19</v>
      </c>
      <c r="H237" s="415"/>
      <c r="I237" s="415"/>
      <c r="J237" s="415"/>
      <c r="K237" s="431" t="s">
        <v>19</v>
      </c>
      <c r="L237" s="415"/>
      <c r="M237" s="431" t="s">
        <v>19</v>
      </c>
      <c r="N237" s="415"/>
      <c r="O237" s="467" t="s">
        <v>1919</v>
      </c>
      <c r="P237" s="846" t="s">
        <v>1700</v>
      </c>
      <c r="Q237" s="847"/>
      <c r="R237" s="847"/>
      <c r="S237" s="847"/>
      <c r="T237" s="847"/>
      <c r="U237" s="847"/>
      <c r="V237" s="847"/>
      <c r="W237" s="847"/>
      <c r="X237" s="847"/>
      <c r="Y237" s="847"/>
      <c r="Z237" s="847"/>
      <c r="AA237" s="847"/>
      <c r="AB237" s="847"/>
      <c r="AC237" s="847"/>
      <c r="AD237" s="847"/>
      <c r="AE237" s="847"/>
      <c r="AF237" s="847"/>
      <c r="AG237" s="847"/>
      <c r="AH237" s="847"/>
      <c r="AI237" s="847"/>
      <c r="AJ237" s="847"/>
      <c r="AK237" s="847"/>
      <c r="AL237" s="847"/>
      <c r="AM237" s="847"/>
      <c r="AN237" s="847"/>
      <c r="AO237" s="847"/>
      <c r="AP237" s="847"/>
      <c r="AQ237" s="847"/>
      <c r="AR237" s="847"/>
      <c r="AS237" s="847"/>
      <c r="AT237" s="847"/>
      <c r="AU237" s="847"/>
      <c r="AV237" s="847"/>
      <c r="AW237" s="847"/>
      <c r="AX237" s="847"/>
      <c r="AY237" s="847"/>
      <c r="AZ237" s="847"/>
      <c r="BA237" s="847"/>
      <c r="BB237" s="847"/>
      <c r="BC237" s="847"/>
      <c r="BD237" s="847"/>
      <c r="BE237" s="848"/>
      <c r="BF237" s="448" t="s">
        <v>19</v>
      </c>
      <c r="BG237" s="441"/>
      <c r="BH237" s="442"/>
      <c r="BI237" s="442"/>
      <c r="BJ237" s="436">
        <v>1</v>
      </c>
      <c r="BK237" s="436" t="s">
        <v>19</v>
      </c>
      <c r="BL237" s="436" t="s">
        <v>19</v>
      </c>
      <c r="BM237" s="436" t="s">
        <v>19</v>
      </c>
      <c r="BN237" s="436" t="s">
        <v>19</v>
      </c>
    </row>
    <row r="238" spans="1:66" ht="15.75" x14ac:dyDescent="0.25">
      <c r="A238" s="545">
        <v>80556</v>
      </c>
      <c r="B238" s="458" t="s">
        <v>1723</v>
      </c>
      <c r="C238" s="551" t="s">
        <v>1723</v>
      </c>
      <c r="D238" s="427">
        <v>38</v>
      </c>
      <c r="E238" s="428">
        <v>1.8517444164299426E-2</v>
      </c>
      <c r="F238" s="429">
        <v>0</v>
      </c>
      <c r="G238" s="429" t="s">
        <v>19</v>
      </c>
      <c r="H238" s="430">
        <v>0</v>
      </c>
      <c r="I238" s="430">
        <v>0</v>
      </c>
      <c r="J238" s="430">
        <v>0</v>
      </c>
      <c r="K238" s="431">
        <v>0</v>
      </c>
      <c r="L238" s="430">
        <v>0</v>
      </c>
      <c r="M238" s="431">
        <v>0</v>
      </c>
      <c r="N238" s="430">
        <v>0</v>
      </c>
      <c r="O238" s="432">
        <v>0</v>
      </c>
      <c r="P238" s="356" t="s">
        <v>1505</v>
      </c>
      <c r="Q238" s="356" t="s">
        <v>1505</v>
      </c>
      <c r="R238" s="356" t="s">
        <v>1505</v>
      </c>
      <c r="S238" s="356" t="s">
        <v>1505</v>
      </c>
      <c r="T238" s="356" t="s">
        <v>1505</v>
      </c>
      <c r="U238" s="356" t="s">
        <v>1505</v>
      </c>
      <c r="V238" s="356" t="s">
        <v>1505</v>
      </c>
      <c r="W238" s="356" t="s">
        <v>1505</v>
      </c>
      <c r="X238" s="356" t="s">
        <v>1505</v>
      </c>
      <c r="Y238" s="356" t="s">
        <v>1505</v>
      </c>
      <c r="Z238" s="356" t="s">
        <v>1505</v>
      </c>
      <c r="AA238" s="515"/>
      <c r="AB238" s="515"/>
      <c r="AC238" s="356" t="s">
        <v>1505</v>
      </c>
      <c r="AD238" s="356" t="s">
        <v>1505</v>
      </c>
      <c r="AE238" s="356" t="s">
        <v>1505</v>
      </c>
      <c r="AF238" s="356" t="s">
        <v>1505</v>
      </c>
      <c r="AG238" s="356" t="s">
        <v>1505</v>
      </c>
      <c r="AH238" s="356" t="s">
        <v>1505</v>
      </c>
      <c r="AI238" s="356" t="s">
        <v>1505</v>
      </c>
      <c r="AJ238" s="516"/>
      <c r="AK238" s="356" t="s">
        <v>1505</v>
      </c>
      <c r="AL238" s="356" t="s">
        <v>1505</v>
      </c>
      <c r="AM238" s="356" t="s">
        <v>1505</v>
      </c>
      <c r="AN238" s="356" t="s">
        <v>1505</v>
      </c>
      <c r="AO238" s="356" t="s">
        <v>1505</v>
      </c>
      <c r="AP238" s="356" t="s">
        <v>1505</v>
      </c>
      <c r="AQ238" s="356" t="s">
        <v>1505</v>
      </c>
      <c r="AR238" s="356" t="s">
        <v>1505</v>
      </c>
      <c r="AS238" s="356" t="s">
        <v>1505</v>
      </c>
      <c r="AT238" s="356" t="s">
        <v>1505</v>
      </c>
      <c r="AU238" s="356" t="s">
        <v>1505</v>
      </c>
      <c r="AV238" s="356" t="s">
        <v>1505</v>
      </c>
      <c r="AW238" s="356" t="s">
        <v>1505</v>
      </c>
      <c r="AX238" s="356" t="s">
        <v>1505</v>
      </c>
      <c r="AY238" s="356" t="s">
        <v>1505</v>
      </c>
      <c r="AZ238" s="356" t="s">
        <v>1505</v>
      </c>
      <c r="BA238" s="356" t="s">
        <v>1505</v>
      </c>
      <c r="BB238" s="356" t="s">
        <v>1505</v>
      </c>
      <c r="BC238" s="356" t="s">
        <v>1505</v>
      </c>
      <c r="BD238" s="356" t="s">
        <v>1505</v>
      </c>
      <c r="BE238" s="515"/>
      <c r="BF238" s="589">
        <v>76</v>
      </c>
      <c r="BG238" s="441" t="s">
        <v>103</v>
      </c>
      <c r="BH238" s="442">
        <v>2</v>
      </c>
      <c r="BI238" s="442">
        <v>76</v>
      </c>
      <c r="BJ238" s="436">
        <v>38</v>
      </c>
      <c r="BK238" s="436">
        <v>38</v>
      </c>
      <c r="BL238" s="436">
        <v>4</v>
      </c>
      <c r="BM238" s="436">
        <v>0</v>
      </c>
      <c r="BN238" s="436">
        <v>38</v>
      </c>
    </row>
    <row r="239" spans="1:66" ht="15.75" x14ac:dyDescent="0.25">
      <c r="A239" s="545">
        <v>80555</v>
      </c>
      <c r="B239" s="458" t="s">
        <v>812</v>
      </c>
      <c r="C239" s="551" t="s">
        <v>812</v>
      </c>
      <c r="D239" s="427">
        <v>38</v>
      </c>
      <c r="E239" s="428">
        <v>3.2119870157743355E-2</v>
      </c>
      <c r="F239" s="429">
        <v>0</v>
      </c>
      <c r="G239" s="429" t="s">
        <v>19</v>
      </c>
      <c r="H239" s="430">
        <v>0</v>
      </c>
      <c r="I239" s="430">
        <v>0</v>
      </c>
      <c r="J239" s="430">
        <v>0</v>
      </c>
      <c r="K239" s="431">
        <v>0</v>
      </c>
      <c r="L239" s="430">
        <v>0</v>
      </c>
      <c r="M239" s="431">
        <v>0</v>
      </c>
      <c r="N239" s="430">
        <v>0</v>
      </c>
      <c r="O239" s="549">
        <v>0</v>
      </c>
      <c r="P239" s="356" t="s">
        <v>1505</v>
      </c>
      <c r="Q239" s="356" t="s">
        <v>1505</v>
      </c>
      <c r="R239" s="356" t="s">
        <v>1505</v>
      </c>
      <c r="S239" s="356" t="s">
        <v>1505</v>
      </c>
      <c r="T239" s="356" t="s">
        <v>1505</v>
      </c>
      <c r="U239" s="356" t="s">
        <v>1505</v>
      </c>
      <c r="V239" s="356" t="s">
        <v>1505</v>
      </c>
      <c r="W239" s="356" t="s">
        <v>1505</v>
      </c>
      <c r="X239" s="356" t="s">
        <v>1505</v>
      </c>
      <c r="Y239" s="356" t="s">
        <v>1505</v>
      </c>
      <c r="Z239" s="356" t="s">
        <v>1505</v>
      </c>
      <c r="AA239" s="515"/>
      <c r="AB239" s="515"/>
      <c r="AC239" s="356" t="s">
        <v>1505</v>
      </c>
      <c r="AD239" s="356" t="s">
        <v>1505</v>
      </c>
      <c r="AE239" s="356" t="s">
        <v>1505</v>
      </c>
      <c r="AF239" s="356" t="s">
        <v>1505</v>
      </c>
      <c r="AG239" s="356" t="s">
        <v>1505</v>
      </c>
      <c r="AH239" s="356" t="s">
        <v>1505</v>
      </c>
      <c r="AI239" s="356" t="s">
        <v>1505</v>
      </c>
      <c r="AJ239" s="516"/>
      <c r="AK239" s="356" t="s">
        <v>1505</v>
      </c>
      <c r="AL239" s="356" t="s">
        <v>1505</v>
      </c>
      <c r="AM239" s="356" t="s">
        <v>1505</v>
      </c>
      <c r="AN239" s="356" t="s">
        <v>1505</v>
      </c>
      <c r="AO239" s="356" t="s">
        <v>1505</v>
      </c>
      <c r="AP239" s="356" t="s">
        <v>1505</v>
      </c>
      <c r="AQ239" s="356" t="s">
        <v>1505</v>
      </c>
      <c r="AR239" s="356" t="s">
        <v>1505</v>
      </c>
      <c r="AS239" s="356" t="s">
        <v>1505</v>
      </c>
      <c r="AT239" s="356" t="s">
        <v>1505</v>
      </c>
      <c r="AU239" s="356" t="s">
        <v>1505</v>
      </c>
      <c r="AV239" s="356" t="s">
        <v>1505</v>
      </c>
      <c r="AW239" s="356" t="s">
        <v>1505</v>
      </c>
      <c r="AX239" s="356" t="s">
        <v>1505</v>
      </c>
      <c r="AY239" s="356" t="s">
        <v>1505</v>
      </c>
      <c r="AZ239" s="356" t="s">
        <v>1505</v>
      </c>
      <c r="BA239" s="356" t="s">
        <v>1505</v>
      </c>
      <c r="BB239" s="356" t="s">
        <v>1505</v>
      </c>
      <c r="BC239" s="356" t="s">
        <v>1505</v>
      </c>
      <c r="BD239" s="356" t="s">
        <v>1505</v>
      </c>
      <c r="BE239" s="515"/>
      <c r="BF239" s="589">
        <v>38</v>
      </c>
      <c r="BG239" s="441" t="s">
        <v>103</v>
      </c>
      <c r="BH239" s="442">
        <v>1</v>
      </c>
      <c r="BI239" s="442">
        <v>38</v>
      </c>
      <c r="BJ239" s="436">
        <v>38</v>
      </c>
      <c r="BK239" s="436">
        <v>38</v>
      </c>
      <c r="BL239" s="436">
        <v>4</v>
      </c>
      <c r="BM239" s="436">
        <v>0</v>
      </c>
      <c r="BN239" s="436">
        <v>38</v>
      </c>
    </row>
    <row r="240" spans="1:66" ht="45.75" customHeight="1" x14ac:dyDescent="0.25">
      <c r="A240" s="425" t="s">
        <v>1724</v>
      </c>
      <c r="B240" s="495" t="s">
        <v>1725</v>
      </c>
      <c r="C240" s="480" t="s">
        <v>1725</v>
      </c>
      <c r="D240" s="472"/>
      <c r="E240" s="473"/>
      <c r="F240" s="429" t="s">
        <v>19</v>
      </c>
      <c r="G240" s="429" t="s">
        <v>19</v>
      </c>
      <c r="H240" s="474"/>
      <c r="I240" s="474"/>
      <c r="J240" s="474"/>
      <c r="K240" s="431" t="s">
        <v>19</v>
      </c>
      <c r="L240" s="474"/>
      <c r="M240" s="431" t="s">
        <v>19</v>
      </c>
      <c r="N240" s="474"/>
      <c r="O240" s="497" t="s">
        <v>1919</v>
      </c>
      <c r="P240" s="846" t="s">
        <v>1700</v>
      </c>
      <c r="Q240" s="847"/>
      <c r="R240" s="847"/>
      <c r="S240" s="847"/>
      <c r="T240" s="847"/>
      <c r="U240" s="847"/>
      <c r="V240" s="847"/>
      <c r="W240" s="847"/>
      <c r="X240" s="847"/>
      <c r="Y240" s="847"/>
      <c r="Z240" s="847"/>
      <c r="AA240" s="847"/>
      <c r="AB240" s="847"/>
      <c r="AC240" s="847"/>
      <c r="AD240" s="847"/>
      <c r="AE240" s="847"/>
      <c r="AF240" s="847"/>
      <c r="AG240" s="847"/>
      <c r="AH240" s="847"/>
      <c r="AI240" s="847"/>
      <c r="AJ240" s="847"/>
      <c r="AK240" s="847"/>
      <c r="AL240" s="847"/>
      <c r="AM240" s="847"/>
      <c r="AN240" s="847"/>
      <c r="AO240" s="847"/>
      <c r="AP240" s="847"/>
      <c r="AQ240" s="847"/>
      <c r="AR240" s="847"/>
      <c r="AS240" s="847"/>
      <c r="AT240" s="847"/>
      <c r="AU240" s="847"/>
      <c r="AV240" s="847"/>
      <c r="AW240" s="847"/>
      <c r="AX240" s="847"/>
      <c r="AY240" s="847"/>
      <c r="AZ240" s="847"/>
      <c r="BA240" s="847"/>
      <c r="BB240" s="847"/>
      <c r="BC240" s="847"/>
      <c r="BD240" s="847"/>
      <c r="BE240" s="848"/>
      <c r="BF240" s="448" t="s">
        <v>19</v>
      </c>
      <c r="BG240" s="441"/>
      <c r="BH240" s="442"/>
      <c r="BI240" s="442"/>
      <c r="BJ240" s="436">
        <v>1</v>
      </c>
      <c r="BK240" s="436" t="s">
        <v>19</v>
      </c>
      <c r="BL240" s="436" t="s">
        <v>19</v>
      </c>
      <c r="BM240" s="436" t="s">
        <v>19</v>
      </c>
      <c r="BN240" s="436" t="s">
        <v>19</v>
      </c>
    </row>
    <row r="241" spans="1:66" x14ac:dyDescent="0.25">
      <c r="A241" s="425" t="s">
        <v>1726</v>
      </c>
      <c r="B241" s="495" t="s">
        <v>1727</v>
      </c>
      <c r="C241" s="480" t="s">
        <v>1727</v>
      </c>
      <c r="D241" s="415"/>
      <c r="E241" s="473"/>
      <c r="F241" s="429" t="s">
        <v>19</v>
      </c>
      <c r="G241" s="429" t="s">
        <v>19</v>
      </c>
      <c r="H241" s="415"/>
      <c r="I241" s="415"/>
      <c r="J241" s="415"/>
      <c r="K241" s="431" t="s">
        <v>19</v>
      </c>
      <c r="L241" s="415"/>
      <c r="M241" s="431" t="s">
        <v>19</v>
      </c>
      <c r="N241" s="415"/>
      <c r="O241" s="467" t="s">
        <v>1919</v>
      </c>
      <c r="P241" s="419"/>
      <c r="Q241" s="419"/>
      <c r="R241" s="419"/>
      <c r="S241" s="419"/>
      <c r="T241" s="419"/>
      <c r="U241" s="419"/>
      <c r="V241" s="419"/>
      <c r="W241" s="419"/>
      <c r="X241" s="419"/>
      <c r="Y241" s="419"/>
      <c r="Z241" s="419"/>
      <c r="AA241" s="419"/>
      <c r="AB241" s="419"/>
      <c r="AC241" s="419"/>
      <c r="AD241" s="419"/>
      <c r="AE241" s="419"/>
      <c r="AF241" s="419"/>
      <c r="AG241" s="419"/>
      <c r="AH241" s="419"/>
      <c r="AI241" s="420"/>
      <c r="AJ241" s="421"/>
      <c r="AK241" s="419"/>
      <c r="AL241" s="419"/>
      <c r="AM241" s="419"/>
      <c r="AN241" s="419"/>
      <c r="AO241" s="419"/>
      <c r="AP241" s="419"/>
      <c r="AQ241" s="420"/>
      <c r="AR241" s="422"/>
      <c r="AS241" s="419"/>
      <c r="AT241" s="419"/>
      <c r="AU241" s="419"/>
      <c r="AV241" s="419"/>
      <c r="AW241" s="419"/>
      <c r="AX241" s="419"/>
      <c r="AY241" s="419"/>
      <c r="AZ241" s="419"/>
      <c r="BA241" s="419"/>
      <c r="BB241" s="419"/>
      <c r="BC241" s="419"/>
      <c r="BD241" s="419"/>
      <c r="BE241" s="419"/>
      <c r="BF241" s="448" t="s">
        <v>19</v>
      </c>
      <c r="BG241" s="441"/>
      <c r="BH241" s="442"/>
      <c r="BI241" s="442"/>
      <c r="BJ241" s="436">
        <v>0</v>
      </c>
      <c r="BK241" s="436" t="s">
        <v>19</v>
      </c>
      <c r="BL241" s="436" t="s">
        <v>19</v>
      </c>
      <c r="BM241" s="436" t="s">
        <v>19</v>
      </c>
      <c r="BN241" s="436" t="s">
        <v>19</v>
      </c>
    </row>
    <row r="242" spans="1:66" ht="30" x14ac:dyDescent="0.25">
      <c r="A242" s="425">
        <v>81846</v>
      </c>
      <c r="B242" s="458" t="s">
        <v>418</v>
      </c>
      <c r="C242" s="551" t="s">
        <v>418</v>
      </c>
      <c r="D242" s="427">
        <v>38</v>
      </c>
      <c r="E242" s="428">
        <v>0.29163638034491196</v>
      </c>
      <c r="F242" s="429">
        <v>0</v>
      </c>
      <c r="G242" s="429" t="s">
        <v>19</v>
      </c>
      <c r="H242" s="430">
        <v>0</v>
      </c>
      <c r="I242" s="430">
        <v>0</v>
      </c>
      <c r="J242" s="430">
        <v>0</v>
      </c>
      <c r="K242" s="431">
        <v>0</v>
      </c>
      <c r="L242" s="430">
        <v>0</v>
      </c>
      <c r="M242" s="431">
        <v>0</v>
      </c>
      <c r="N242" s="430">
        <v>0</v>
      </c>
      <c r="O242" s="432">
        <v>0</v>
      </c>
      <c r="P242" s="356" t="s">
        <v>1505</v>
      </c>
      <c r="Q242" s="356" t="s">
        <v>1505</v>
      </c>
      <c r="R242" s="356" t="s">
        <v>1505</v>
      </c>
      <c r="S242" s="356" t="s">
        <v>1505</v>
      </c>
      <c r="T242" s="356" t="s">
        <v>1505</v>
      </c>
      <c r="U242" s="356" t="s">
        <v>1505</v>
      </c>
      <c r="V242" s="356" t="s">
        <v>1505</v>
      </c>
      <c r="W242" s="356" t="s">
        <v>1505</v>
      </c>
      <c r="X242" s="356" t="s">
        <v>1505</v>
      </c>
      <c r="Y242" s="356" t="s">
        <v>1505</v>
      </c>
      <c r="Z242" s="356" t="s">
        <v>1505</v>
      </c>
      <c r="AA242" s="515"/>
      <c r="AB242" s="515"/>
      <c r="AC242" s="356" t="s">
        <v>1505</v>
      </c>
      <c r="AD242" s="356" t="s">
        <v>1505</v>
      </c>
      <c r="AE242" s="356" t="s">
        <v>1505</v>
      </c>
      <c r="AF242" s="356" t="s">
        <v>1505</v>
      </c>
      <c r="AG242" s="356" t="s">
        <v>1505</v>
      </c>
      <c r="AH242" s="356" t="s">
        <v>1505</v>
      </c>
      <c r="AI242" s="356" t="s">
        <v>1505</v>
      </c>
      <c r="AJ242" s="516"/>
      <c r="AK242" s="356" t="s">
        <v>1505</v>
      </c>
      <c r="AL242" s="356" t="s">
        <v>1505</v>
      </c>
      <c r="AM242" s="356" t="s">
        <v>1505</v>
      </c>
      <c r="AN242" s="356" t="s">
        <v>1505</v>
      </c>
      <c r="AO242" s="356" t="s">
        <v>1505</v>
      </c>
      <c r="AP242" s="356" t="s">
        <v>1505</v>
      </c>
      <c r="AQ242" s="356" t="s">
        <v>1505</v>
      </c>
      <c r="AR242" s="356" t="s">
        <v>1505</v>
      </c>
      <c r="AS242" s="356" t="s">
        <v>1505</v>
      </c>
      <c r="AT242" s="356" t="s">
        <v>1505</v>
      </c>
      <c r="AU242" s="356" t="s">
        <v>1505</v>
      </c>
      <c r="AV242" s="356" t="s">
        <v>1505</v>
      </c>
      <c r="AW242" s="356" t="s">
        <v>1505</v>
      </c>
      <c r="AX242" s="356" t="s">
        <v>1505</v>
      </c>
      <c r="AY242" s="356" t="s">
        <v>1505</v>
      </c>
      <c r="AZ242" s="356" t="s">
        <v>1505</v>
      </c>
      <c r="BA242" s="356" t="s">
        <v>1505</v>
      </c>
      <c r="BB242" s="356" t="s">
        <v>1505</v>
      </c>
      <c r="BC242" s="356" t="s">
        <v>1505</v>
      </c>
      <c r="BD242" s="356" t="s">
        <v>1505</v>
      </c>
      <c r="BE242" s="515"/>
      <c r="BF242" s="586">
        <v>38</v>
      </c>
      <c r="BG242" s="441" t="s">
        <v>99</v>
      </c>
      <c r="BH242" s="442">
        <v>1</v>
      </c>
      <c r="BI242" s="442">
        <v>38</v>
      </c>
      <c r="BJ242" s="436">
        <v>38</v>
      </c>
      <c r="BK242" s="436">
        <v>38</v>
      </c>
      <c r="BL242" s="436">
        <v>4</v>
      </c>
      <c r="BM242" s="436">
        <v>0</v>
      </c>
      <c r="BN242" s="436">
        <v>1</v>
      </c>
    </row>
    <row r="243" spans="1:66" ht="30" x14ac:dyDescent="0.25">
      <c r="A243" s="425">
        <v>70633</v>
      </c>
      <c r="B243" s="458" t="s">
        <v>1728</v>
      </c>
      <c r="C243" s="551" t="s">
        <v>1728</v>
      </c>
      <c r="D243" s="427">
        <v>38</v>
      </c>
      <c r="E243" s="428">
        <v>0.21602501269683105</v>
      </c>
      <c r="F243" s="429">
        <v>0</v>
      </c>
      <c r="G243" s="429" t="s">
        <v>19</v>
      </c>
      <c r="H243" s="430">
        <v>0</v>
      </c>
      <c r="I243" s="430">
        <v>0</v>
      </c>
      <c r="J243" s="430">
        <v>0</v>
      </c>
      <c r="K243" s="431">
        <v>0</v>
      </c>
      <c r="L243" s="430">
        <v>0</v>
      </c>
      <c r="M243" s="431">
        <v>0</v>
      </c>
      <c r="N243" s="430">
        <v>0</v>
      </c>
      <c r="O243" s="549">
        <v>0</v>
      </c>
      <c r="P243" s="356" t="s">
        <v>1505</v>
      </c>
      <c r="Q243" s="356" t="s">
        <v>1505</v>
      </c>
      <c r="R243" s="356" t="s">
        <v>1505</v>
      </c>
      <c r="S243" s="356" t="s">
        <v>1505</v>
      </c>
      <c r="T243" s="356" t="s">
        <v>1505</v>
      </c>
      <c r="U243" s="356" t="s">
        <v>1505</v>
      </c>
      <c r="V243" s="356" t="s">
        <v>1505</v>
      </c>
      <c r="W243" s="356" t="s">
        <v>1505</v>
      </c>
      <c r="X243" s="356" t="s">
        <v>1505</v>
      </c>
      <c r="Y243" s="356" t="s">
        <v>1505</v>
      </c>
      <c r="Z243" s="356" t="s">
        <v>1505</v>
      </c>
      <c r="AA243" s="515"/>
      <c r="AB243" s="515"/>
      <c r="AC243" s="356" t="s">
        <v>1505</v>
      </c>
      <c r="AD243" s="356" t="s">
        <v>1505</v>
      </c>
      <c r="AE243" s="356" t="s">
        <v>1505</v>
      </c>
      <c r="AF243" s="356" t="s">
        <v>1505</v>
      </c>
      <c r="AG243" s="356" t="s">
        <v>1505</v>
      </c>
      <c r="AH243" s="356" t="s">
        <v>1505</v>
      </c>
      <c r="AI243" s="356" t="s">
        <v>1505</v>
      </c>
      <c r="AJ243" s="516"/>
      <c r="AK243" s="356" t="s">
        <v>1505</v>
      </c>
      <c r="AL243" s="356" t="s">
        <v>1505</v>
      </c>
      <c r="AM243" s="356" t="s">
        <v>1505</v>
      </c>
      <c r="AN243" s="356" t="s">
        <v>1505</v>
      </c>
      <c r="AO243" s="356" t="s">
        <v>1505</v>
      </c>
      <c r="AP243" s="356" t="s">
        <v>1505</v>
      </c>
      <c r="AQ243" s="356" t="s">
        <v>1505</v>
      </c>
      <c r="AR243" s="356" t="s">
        <v>1505</v>
      </c>
      <c r="AS243" s="356" t="s">
        <v>1505</v>
      </c>
      <c r="AT243" s="356" t="s">
        <v>1505</v>
      </c>
      <c r="AU243" s="356" t="s">
        <v>1505</v>
      </c>
      <c r="AV243" s="356" t="s">
        <v>1505</v>
      </c>
      <c r="AW243" s="356" t="s">
        <v>1505</v>
      </c>
      <c r="AX243" s="356" t="s">
        <v>1505</v>
      </c>
      <c r="AY243" s="356" t="s">
        <v>1505</v>
      </c>
      <c r="AZ243" s="356" t="s">
        <v>1505</v>
      </c>
      <c r="BA243" s="356" t="s">
        <v>1505</v>
      </c>
      <c r="BB243" s="356" t="s">
        <v>1505</v>
      </c>
      <c r="BC243" s="356" t="s">
        <v>1505</v>
      </c>
      <c r="BD243" s="356" t="s">
        <v>1505</v>
      </c>
      <c r="BE243" s="515"/>
      <c r="BF243" s="586">
        <v>239.02</v>
      </c>
      <c r="BG243" s="441" t="s">
        <v>29</v>
      </c>
      <c r="BH243" s="442">
        <v>6.2920000000000016</v>
      </c>
      <c r="BI243" s="442">
        <v>239.02</v>
      </c>
      <c r="BJ243" s="436">
        <v>38</v>
      </c>
      <c r="BK243" s="436">
        <v>38</v>
      </c>
      <c r="BL243" s="436">
        <v>4</v>
      </c>
      <c r="BM243" s="436">
        <v>0</v>
      </c>
      <c r="BN243" s="436">
        <v>38</v>
      </c>
    </row>
    <row r="244" spans="1:66" ht="15.75" x14ac:dyDescent="0.25">
      <c r="A244" s="494">
        <v>81825</v>
      </c>
      <c r="B244" s="458" t="s">
        <v>1729</v>
      </c>
      <c r="C244" s="551" t="s">
        <v>1729</v>
      </c>
      <c r="D244" s="427">
        <v>38</v>
      </c>
      <c r="E244" s="428">
        <v>1.4282206180202777</v>
      </c>
      <c r="F244" s="429">
        <v>0</v>
      </c>
      <c r="G244" s="429" t="s">
        <v>19</v>
      </c>
      <c r="H244" s="430">
        <v>0</v>
      </c>
      <c r="I244" s="430">
        <v>0</v>
      </c>
      <c r="J244" s="430">
        <v>0</v>
      </c>
      <c r="K244" s="431">
        <v>0</v>
      </c>
      <c r="L244" s="430">
        <v>0</v>
      </c>
      <c r="M244" s="431">
        <v>0</v>
      </c>
      <c r="N244" s="430">
        <v>0</v>
      </c>
      <c r="O244" s="549">
        <v>0</v>
      </c>
      <c r="P244" s="356" t="s">
        <v>1505</v>
      </c>
      <c r="Q244" s="356" t="s">
        <v>1505</v>
      </c>
      <c r="R244" s="356" t="s">
        <v>1505</v>
      </c>
      <c r="S244" s="356" t="s">
        <v>1505</v>
      </c>
      <c r="T244" s="356" t="s">
        <v>1505</v>
      </c>
      <c r="U244" s="356" t="s">
        <v>1505</v>
      </c>
      <c r="V244" s="356" t="s">
        <v>1505</v>
      </c>
      <c r="W244" s="356" t="s">
        <v>1505</v>
      </c>
      <c r="X244" s="356" t="s">
        <v>1505</v>
      </c>
      <c r="Y244" s="356" t="s">
        <v>1505</v>
      </c>
      <c r="Z244" s="356" t="s">
        <v>1505</v>
      </c>
      <c r="AA244" s="515"/>
      <c r="AB244" s="515"/>
      <c r="AC244" s="356" t="s">
        <v>1505</v>
      </c>
      <c r="AD244" s="356" t="s">
        <v>1505</v>
      </c>
      <c r="AE244" s="356" t="s">
        <v>1505</v>
      </c>
      <c r="AF244" s="356" t="s">
        <v>1505</v>
      </c>
      <c r="AG244" s="356" t="s">
        <v>1505</v>
      </c>
      <c r="AH244" s="356" t="s">
        <v>1505</v>
      </c>
      <c r="AI244" s="356" t="s">
        <v>1505</v>
      </c>
      <c r="AJ244" s="516"/>
      <c r="AK244" s="356" t="s">
        <v>1505</v>
      </c>
      <c r="AL244" s="356" t="s">
        <v>1505</v>
      </c>
      <c r="AM244" s="356" t="s">
        <v>1505</v>
      </c>
      <c r="AN244" s="356" t="s">
        <v>1505</v>
      </c>
      <c r="AO244" s="356" t="s">
        <v>1505</v>
      </c>
      <c r="AP244" s="356" t="s">
        <v>1505</v>
      </c>
      <c r="AQ244" s="356" t="s">
        <v>1505</v>
      </c>
      <c r="AR244" s="356" t="s">
        <v>1505</v>
      </c>
      <c r="AS244" s="356" t="s">
        <v>1505</v>
      </c>
      <c r="AT244" s="356" t="s">
        <v>1505</v>
      </c>
      <c r="AU244" s="356" t="s">
        <v>1505</v>
      </c>
      <c r="AV244" s="356" t="s">
        <v>1505</v>
      </c>
      <c r="AW244" s="356" t="s">
        <v>1505</v>
      </c>
      <c r="AX244" s="356" t="s">
        <v>1505</v>
      </c>
      <c r="AY244" s="356" t="s">
        <v>1505</v>
      </c>
      <c r="AZ244" s="356" t="s">
        <v>1505</v>
      </c>
      <c r="BA244" s="356" t="s">
        <v>1505</v>
      </c>
      <c r="BB244" s="356" t="s">
        <v>1505</v>
      </c>
      <c r="BC244" s="356" t="s">
        <v>1505</v>
      </c>
      <c r="BD244" s="356" t="s">
        <v>1505</v>
      </c>
      <c r="BE244" s="515"/>
      <c r="BF244" s="586">
        <v>152</v>
      </c>
      <c r="BG244" s="441" t="s">
        <v>103</v>
      </c>
      <c r="BH244" s="442">
        <v>4</v>
      </c>
      <c r="BI244" s="442">
        <v>152</v>
      </c>
      <c r="BJ244" s="436">
        <v>38</v>
      </c>
      <c r="BK244" s="436">
        <v>38</v>
      </c>
      <c r="BL244" s="436">
        <v>4</v>
      </c>
      <c r="BM244" s="436">
        <v>0</v>
      </c>
      <c r="BN244" s="436">
        <v>38</v>
      </c>
    </row>
    <row r="245" spans="1:66" ht="30" x14ac:dyDescent="0.25">
      <c r="A245" s="425">
        <v>81826</v>
      </c>
      <c r="B245" s="458" t="s">
        <v>1730</v>
      </c>
      <c r="C245" s="551" t="s">
        <v>1730</v>
      </c>
      <c r="D245" s="427">
        <v>38</v>
      </c>
      <c r="E245" s="428">
        <v>0.27353605144483828</v>
      </c>
      <c r="F245" s="429">
        <v>0</v>
      </c>
      <c r="G245" s="429" t="s">
        <v>19</v>
      </c>
      <c r="H245" s="430">
        <v>0</v>
      </c>
      <c r="I245" s="430">
        <v>0</v>
      </c>
      <c r="J245" s="430">
        <v>0</v>
      </c>
      <c r="K245" s="431">
        <v>0</v>
      </c>
      <c r="L245" s="430">
        <v>0</v>
      </c>
      <c r="M245" s="431">
        <v>0</v>
      </c>
      <c r="N245" s="430">
        <v>0</v>
      </c>
      <c r="O245" s="549">
        <v>0</v>
      </c>
      <c r="P245" s="356" t="s">
        <v>1505</v>
      </c>
      <c r="Q245" s="356" t="s">
        <v>1505</v>
      </c>
      <c r="R245" s="356" t="s">
        <v>1505</v>
      </c>
      <c r="S245" s="356" t="s">
        <v>1505</v>
      </c>
      <c r="T245" s="356" t="s">
        <v>1505</v>
      </c>
      <c r="U245" s="356" t="s">
        <v>1505</v>
      </c>
      <c r="V245" s="356" t="s">
        <v>1505</v>
      </c>
      <c r="W245" s="356" t="s">
        <v>1505</v>
      </c>
      <c r="X245" s="356" t="s">
        <v>1505</v>
      </c>
      <c r="Y245" s="356" t="s">
        <v>1505</v>
      </c>
      <c r="Z245" s="356" t="s">
        <v>1505</v>
      </c>
      <c r="AA245" s="515"/>
      <c r="AB245" s="515"/>
      <c r="AC245" s="356" t="s">
        <v>1505</v>
      </c>
      <c r="AD245" s="356" t="s">
        <v>1505</v>
      </c>
      <c r="AE245" s="356" t="s">
        <v>1505</v>
      </c>
      <c r="AF245" s="356" t="s">
        <v>1505</v>
      </c>
      <c r="AG245" s="356" t="s">
        <v>1505</v>
      </c>
      <c r="AH245" s="356" t="s">
        <v>1505</v>
      </c>
      <c r="AI245" s="356" t="s">
        <v>1505</v>
      </c>
      <c r="AJ245" s="516"/>
      <c r="AK245" s="356" t="s">
        <v>1505</v>
      </c>
      <c r="AL245" s="356" t="s">
        <v>1505</v>
      </c>
      <c r="AM245" s="356" t="s">
        <v>1505</v>
      </c>
      <c r="AN245" s="356" t="s">
        <v>1505</v>
      </c>
      <c r="AO245" s="356" t="s">
        <v>1505</v>
      </c>
      <c r="AP245" s="356" t="s">
        <v>1505</v>
      </c>
      <c r="AQ245" s="356" t="s">
        <v>1505</v>
      </c>
      <c r="AR245" s="356" t="s">
        <v>1505</v>
      </c>
      <c r="AS245" s="356" t="s">
        <v>1505</v>
      </c>
      <c r="AT245" s="356" t="s">
        <v>1505</v>
      </c>
      <c r="AU245" s="356" t="s">
        <v>1505</v>
      </c>
      <c r="AV245" s="356" t="s">
        <v>1505</v>
      </c>
      <c r="AW245" s="356" t="s">
        <v>1505</v>
      </c>
      <c r="AX245" s="356" t="s">
        <v>1505</v>
      </c>
      <c r="AY245" s="356" t="s">
        <v>1505</v>
      </c>
      <c r="AZ245" s="356" t="s">
        <v>1505</v>
      </c>
      <c r="BA245" s="356" t="s">
        <v>1505</v>
      </c>
      <c r="BB245" s="356" t="s">
        <v>1505</v>
      </c>
      <c r="BC245" s="356" t="s">
        <v>1505</v>
      </c>
      <c r="BD245" s="356" t="s">
        <v>1505</v>
      </c>
      <c r="BE245" s="515"/>
      <c r="BF245" s="586">
        <v>152</v>
      </c>
      <c r="BG245" s="441" t="s">
        <v>103</v>
      </c>
      <c r="BH245" s="442">
        <v>4</v>
      </c>
      <c r="BI245" s="442">
        <v>152</v>
      </c>
      <c r="BJ245" s="436">
        <v>38</v>
      </c>
      <c r="BK245" s="436">
        <v>38</v>
      </c>
      <c r="BL245" s="436">
        <v>4</v>
      </c>
      <c r="BM245" s="436">
        <v>0</v>
      </c>
      <c r="BN245" s="436">
        <v>38</v>
      </c>
    </row>
    <row r="246" spans="1:66" ht="47.25" customHeight="1" x14ac:dyDescent="0.25">
      <c r="A246" s="425" t="s">
        <v>1731</v>
      </c>
      <c r="B246" s="495" t="s">
        <v>1722</v>
      </c>
      <c r="C246" s="480" t="s">
        <v>1722</v>
      </c>
      <c r="D246" s="415"/>
      <c r="E246" s="473"/>
      <c r="F246" s="429" t="s">
        <v>19</v>
      </c>
      <c r="G246" s="429" t="s">
        <v>19</v>
      </c>
      <c r="H246" s="415"/>
      <c r="I246" s="415"/>
      <c r="J246" s="415"/>
      <c r="K246" s="431" t="s">
        <v>19</v>
      </c>
      <c r="L246" s="415"/>
      <c r="M246" s="431" t="s">
        <v>19</v>
      </c>
      <c r="N246" s="415"/>
      <c r="O246" s="467" t="s">
        <v>1919</v>
      </c>
      <c r="P246" s="846" t="s">
        <v>1700</v>
      </c>
      <c r="Q246" s="847"/>
      <c r="R246" s="847"/>
      <c r="S246" s="847"/>
      <c r="T246" s="847"/>
      <c r="U246" s="847"/>
      <c r="V246" s="847"/>
      <c r="W246" s="847"/>
      <c r="X246" s="847"/>
      <c r="Y246" s="847"/>
      <c r="Z246" s="847"/>
      <c r="AA246" s="847"/>
      <c r="AB246" s="847"/>
      <c r="AC246" s="847"/>
      <c r="AD246" s="847"/>
      <c r="AE246" s="847"/>
      <c r="AF246" s="847"/>
      <c r="AG246" s="847"/>
      <c r="AH246" s="847"/>
      <c r="AI246" s="847"/>
      <c r="AJ246" s="847"/>
      <c r="AK246" s="847"/>
      <c r="AL246" s="847"/>
      <c r="AM246" s="847"/>
      <c r="AN246" s="847"/>
      <c r="AO246" s="847"/>
      <c r="AP246" s="847"/>
      <c r="AQ246" s="847"/>
      <c r="AR246" s="847"/>
      <c r="AS246" s="847"/>
      <c r="AT246" s="847"/>
      <c r="AU246" s="847"/>
      <c r="AV246" s="847"/>
      <c r="AW246" s="847"/>
      <c r="AX246" s="847"/>
      <c r="AY246" s="847"/>
      <c r="AZ246" s="847"/>
      <c r="BA246" s="847"/>
      <c r="BB246" s="847"/>
      <c r="BC246" s="847"/>
      <c r="BD246" s="847"/>
      <c r="BE246" s="848"/>
      <c r="BF246" s="448" t="s">
        <v>19</v>
      </c>
      <c r="BG246" s="441"/>
      <c r="BH246" s="442"/>
      <c r="BI246" s="442"/>
      <c r="BJ246" s="436">
        <v>1</v>
      </c>
      <c r="BK246" s="436" t="s">
        <v>19</v>
      </c>
      <c r="BL246" s="436" t="s">
        <v>19</v>
      </c>
      <c r="BM246" s="436" t="s">
        <v>19</v>
      </c>
      <c r="BN246" s="436" t="s">
        <v>19</v>
      </c>
    </row>
    <row r="247" spans="1:66" ht="15.75" x14ac:dyDescent="0.25">
      <c r="A247" s="425">
        <v>80561</v>
      </c>
      <c r="B247" s="458" t="s">
        <v>1732</v>
      </c>
      <c r="C247" s="458" t="s">
        <v>1732</v>
      </c>
      <c r="D247" s="427">
        <v>38</v>
      </c>
      <c r="E247" s="428">
        <v>1.9025323390850748E-2</v>
      </c>
      <c r="F247" s="429">
        <v>0</v>
      </c>
      <c r="G247" s="429" t="s">
        <v>19</v>
      </c>
      <c r="H247" s="430">
        <v>0</v>
      </c>
      <c r="I247" s="430">
        <v>0</v>
      </c>
      <c r="J247" s="430">
        <v>0</v>
      </c>
      <c r="K247" s="431">
        <v>0</v>
      </c>
      <c r="L247" s="430">
        <v>0</v>
      </c>
      <c r="M247" s="431">
        <v>0</v>
      </c>
      <c r="N247" s="430">
        <v>0</v>
      </c>
      <c r="O247" s="432">
        <v>0</v>
      </c>
      <c r="P247" s="356" t="s">
        <v>1505</v>
      </c>
      <c r="Q247" s="356" t="s">
        <v>1505</v>
      </c>
      <c r="R247" s="356" t="s">
        <v>1505</v>
      </c>
      <c r="S247" s="356" t="s">
        <v>1505</v>
      </c>
      <c r="T247" s="356" t="s">
        <v>1505</v>
      </c>
      <c r="U247" s="356" t="s">
        <v>1505</v>
      </c>
      <c r="V247" s="356" t="s">
        <v>1505</v>
      </c>
      <c r="W247" s="356" t="s">
        <v>1505</v>
      </c>
      <c r="X247" s="356" t="s">
        <v>1505</v>
      </c>
      <c r="Y247" s="356" t="s">
        <v>1505</v>
      </c>
      <c r="Z247" s="356" t="s">
        <v>1505</v>
      </c>
      <c r="AA247" s="515"/>
      <c r="AB247" s="515"/>
      <c r="AC247" s="356" t="s">
        <v>1505</v>
      </c>
      <c r="AD247" s="356" t="s">
        <v>1505</v>
      </c>
      <c r="AE247" s="356" t="s">
        <v>1505</v>
      </c>
      <c r="AF247" s="356" t="s">
        <v>1505</v>
      </c>
      <c r="AG247" s="356" t="s">
        <v>1505</v>
      </c>
      <c r="AH247" s="356" t="s">
        <v>1505</v>
      </c>
      <c r="AI247" s="356" t="s">
        <v>1505</v>
      </c>
      <c r="AJ247" s="516"/>
      <c r="AK247" s="356" t="s">
        <v>1505</v>
      </c>
      <c r="AL247" s="356" t="s">
        <v>1505</v>
      </c>
      <c r="AM247" s="356" t="s">
        <v>1505</v>
      </c>
      <c r="AN247" s="356" t="s">
        <v>1505</v>
      </c>
      <c r="AO247" s="356" t="s">
        <v>1505</v>
      </c>
      <c r="AP247" s="356" t="s">
        <v>1505</v>
      </c>
      <c r="AQ247" s="356" t="s">
        <v>1505</v>
      </c>
      <c r="AR247" s="356" t="s">
        <v>1505</v>
      </c>
      <c r="AS247" s="356" t="s">
        <v>1505</v>
      </c>
      <c r="AT247" s="356" t="s">
        <v>1505</v>
      </c>
      <c r="AU247" s="356" t="s">
        <v>1505</v>
      </c>
      <c r="AV247" s="356" t="s">
        <v>1505</v>
      </c>
      <c r="AW247" s="356" t="s">
        <v>1505</v>
      </c>
      <c r="AX247" s="356" t="s">
        <v>1505</v>
      </c>
      <c r="AY247" s="356" t="s">
        <v>1505</v>
      </c>
      <c r="AZ247" s="356" t="s">
        <v>1505</v>
      </c>
      <c r="BA247" s="356" t="s">
        <v>1505</v>
      </c>
      <c r="BB247" s="356" t="s">
        <v>1505</v>
      </c>
      <c r="BC247" s="356" t="s">
        <v>1505</v>
      </c>
      <c r="BD247" s="356" t="s">
        <v>1505</v>
      </c>
      <c r="BE247" s="515"/>
      <c r="BF247" s="589">
        <v>38</v>
      </c>
      <c r="BG247" s="441" t="s">
        <v>103</v>
      </c>
      <c r="BH247" s="442">
        <v>1</v>
      </c>
      <c r="BI247" s="442">
        <v>38</v>
      </c>
      <c r="BJ247" s="436">
        <v>38</v>
      </c>
      <c r="BK247" s="436">
        <v>38</v>
      </c>
      <c r="BL247" s="436">
        <v>4</v>
      </c>
      <c r="BM247" s="436">
        <v>0</v>
      </c>
      <c r="BN247" s="436">
        <v>1</v>
      </c>
    </row>
    <row r="248" spans="1:66" ht="15.75" x14ac:dyDescent="0.25">
      <c r="A248" s="553">
        <v>80671</v>
      </c>
      <c r="B248" s="458" t="s">
        <v>1733</v>
      </c>
      <c r="C248" s="458" t="s">
        <v>1733</v>
      </c>
      <c r="D248" s="427">
        <v>38</v>
      </c>
      <c r="E248" s="428">
        <v>1.8363245168963926E-2</v>
      </c>
      <c r="F248" s="429">
        <v>0</v>
      </c>
      <c r="G248" s="429" t="s">
        <v>19</v>
      </c>
      <c r="H248" s="430">
        <v>0</v>
      </c>
      <c r="I248" s="430">
        <v>0</v>
      </c>
      <c r="J248" s="430">
        <v>0</v>
      </c>
      <c r="K248" s="431">
        <v>0</v>
      </c>
      <c r="L248" s="430">
        <v>0</v>
      </c>
      <c r="M248" s="431">
        <v>0</v>
      </c>
      <c r="N248" s="430">
        <v>0</v>
      </c>
      <c r="O248" s="549">
        <v>0</v>
      </c>
      <c r="P248" s="356" t="s">
        <v>1505</v>
      </c>
      <c r="Q248" s="356" t="s">
        <v>1505</v>
      </c>
      <c r="R248" s="356" t="s">
        <v>1505</v>
      </c>
      <c r="S248" s="356" t="s">
        <v>1505</v>
      </c>
      <c r="T248" s="356" t="s">
        <v>1505</v>
      </c>
      <c r="U248" s="356" t="s">
        <v>1505</v>
      </c>
      <c r="V248" s="356" t="s">
        <v>1505</v>
      </c>
      <c r="W248" s="356" t="s">
        <v>1505</v>
      </c>
      <c r="X248" s="356" t="s">
        <v>1505</v>
      </c>
      <c r="Y248" s="356" t="s">
        <v>1505</v>
      </c>
      <c r="Z248" s="356" t="s">
        <v>1505</v>
      </c>
      <c r="AA248" s="515"/>
      <c r="AB248" s="515"/>
      <c r="AC248" s="356" t="s">
        <v>1505</v>
      </c>
      <c r="AD248" s="356" t="s">
        <v>1505</v>
      </c>
      <c r="AE248" s="356" t="s">
        <v>1505</v>
      </c>
      <c r="AF248" s="356" t="s">
        <v>1505</v>
      </c>
      <c r="AG248" s="356" t="s">
        <v>1505</v>
      </c>
      <c r="AH248" s="356" t="s">
        <v>1505</v>
      </c>
      <c r="AI248" s="356" t="s">
        <v>1505</v>
      </c>
      <c r="AJ248" s="516"/>
      <c r="AK248" s="356" t="s">
        <v>1505</v>
      </c>
      <c r="AL248" s="356" t="s">
        <v>1505</v>
      </c>
      <c r="AM248" s="356" t="s">
        <v>1505</v>
      </c>
      <c r="AN248" s="356" t="s">
        <v>1505</v>
      </c>
      <c r="AO248" s="356" t="s">
        <v>1505</v>
      </c>
      <c r="AP248" s="356" t="s">
        <v>1505</v>
      </c>
      <c r="AQ248" s="356" t="s">
        <v>1505</v>
      </c>
      <c r="AR248" s="356" t="s">
        <v>1505</v>
      </c>
      <c r="AS248" s="356" t="s">
        <v>1505</v>
      </c>
      <c r="AT248" s="356" t="s">
        <v>1505</v>
      </c>
      <c r="AU248" s="356" t="s">
        <v>1505</v>
      </c>
      <c r="AV248" s="356" t="s">
        <v>1505</v>
      </c>
      <c r="AW248" s="356" t="s">
        <v>1505</v>
      </c>
      <c r="AX248" s="356" t="s">
        <v>1505</v>
      </c>
      <c r="AY248" s="356" t="s">
        <v>1505</v>
      </c>
      <c r="AZ248" s="356" t="s">
        <v>1505</v>
      </c>
      <c r="BA248" s="356" t="s">
        <v>1505</v>
      </c>
      <c r="BB248" s="356" t="s">
        <v>1505</v>
      </c>
      <c r="BC248" s="356" t="s">
        <v>1505</v>
      </c>
      <c r="BD248" s="356" t="s">
        <v>1505</v>
      </c>
      <c r="BE248" s="515"/>
      <c r="BF248" s="589">
        <v>38</v>
      </c>
      <c r="BG248" s="441" t="s">
        <v>103</v>
      </c>
      <c r="BH248" s="442">
        <v>1</v>
      </c>
      <c r="BI248" s="442">
        <v>38</v>
      </c>
      <c r="BJ248" s="436">
        <v>38</v>
      </c>
      <c r="BK248" s="436">
        <v>38</v>
      </c>
      <c r="BL248" s="436">
        <v>4</v>
      </c>
      <c r="BM248" s="436">
        <v>0</v>
      </c>
      <c r="BN248" s="436">
        <v>38</v>
      </c>
    </row>
    <row r="249" spans="1:66" ht="30" x14ac:dyDescent="0.25">
      <c r="A249" s="465">
        <v>80562</v>
      </c>
      <c r="B249" s="458" t="s">
        <v>1734</v>
      </c>
      <c r="C249" s="458" t="s">
        <v>1734</v>
      </c>
      <c r="D249" s="427">
        <v>38</v>
      </c>
      <c r="E249" s="428">
        <v>1.8372421305814422E-2</v>
      </c>
      <c r="F249" s="429">
        <v>0</v>
      </c>
      <c r="G249" s="429" t="s">
        <v>19</v>
      </c>
      <c r="H249" s="430">
        <v>0</v>
      </c>
      <c r="I249" s="430">
        <v>0</v>
      </c>
      <c r="J249" s="430">
        <v>0</v>
      </c>
      <c r="K249" s="431">
        <v>0</v>
      </c>
      <c r="L249" s="430">
        <v>0</v>
      </c>
      <c r="M249" s="431">
        <v>0</v>
      </c>
      <c r="N249" s="430">
        <v>0</v>
      </c>
      <c r="O249" s="549">
        <v>0</v>
      </c>
      <c r="P249" s="356" t="s">
        <v>1505</v>
      </c>
      <c r="Q249" s="356" t="s">
        <v>1505</v>
      </c>
      <c r="R249" s="356" t="s">
        <v>1505</v>
      </c>
      <c r="S249" s="356" t="s">
        <v>1505</v>
      </c>
      <c r="T249" s="356" t="s">
        <v>1505</v>
      </c>
      <c r="U249" s="356" t="s">
        <v>1505</v>
      </c>
      <c r="V249" s="356" t="s">
        <v>1505</v>
      </c>
      <c r="W249" s="356" t="s">
        <v>1505</v>
      </c>
      <c r="X249" s="356" t="s">
        <v>1505</v>
      </c>
      <c r="Y249" s="356" t="s">
        <v>1505</v>
      </c>
      <c r="Z249" s="356" t="s">
        <v>1505</v>
      </c>
      <c r="AA249" s="515"/>
      <c r="AB249" s="515"/>
      <c r="AC249" s="356" t="s">
        <v>1505</v>
      </c>
      <c r="AD249" s="356" t="s">
        <v>1505</v>
      </c>
      <c r="AE249" s="356" t="s">
        <v>1505</v>
      </c>
      <c r="AF249" s="356" t="s">
        <v>1505</v>
      </c>
      <c r="AG249" s="356" t="s">
        <v>1505</v>
      </c>
      <c r="AH249" s="356" t="s">
        <v>1505</v>
      </c>
      <c r="AI249" s="356" t="s">
        <v>1505</v>
      </c>
      <c r="AJ249" s="516"/>
      <c r="AK249" s="356" t="s">
        <v>1505</v>
      </c>
      <c r="AL249" s="356" t="s">
        <v>1505</v>
      </c>
      <c r="AM249" s="356" t="s">
        <v>1505</v>
      </c>
      <c r="AN249" s="356" t="s">
        <v>1505</v>
      </c>
      <c r="AO249" s="356" t="s">
        <v>1505</v>
      </c>
      <c r="AP249" s="356" t="s">
        <v>1505</v>
      </c>
      <c r="AQ249" s="356" t="s">
        <v>1505</v>
      </c>
      <c r="AR249" s="356" t="s">
        <v>1505</v>
      </c>
      <c r="AS249" s="356" t="s">
        <v>1505</v>
      </c>
      <c r="AT249" s="356" t="s">
        <v>1505</v>
      </c>
      <c r="AU249" s="356" t="s">
        <v>1505</v>
      </c>
      <c r="AV249" s="356" t="s">
        <v>1505</v>
      </c>
      <c r="AW249" s="356" t="s">
        <v>1505</v>
      </c>
      <c r="AX249" s="356" t="s">
        <v>1505</v>
      </c>
      <c r="AY249" s="356" t="s">
        <v>1505</v>
      </c>
      <c r="AZ249" s="356" t="s">
        <v>1505</v>
      </c>
      <c r="BA249" s="356" t="s">
        <v>1505</v>
      </c>
      <c r="BB249" s="356" t="s">
        <v>1505</v>
      </c>
      <c r="BC249" s="356" t="s">
        <v>1505</v>
      </c>
      <c r="BD249" s="356" t="s">
        <v>1505</v>
      </c>
      <c r="BE249" s="515"/>
      <c r="BF249" s="589">
        <v>38</v>
      </c>
      <c r="BG249" s="441" t="s">
        <v>103</v>
      </c>
      <c r="BH249" s="442">
        <v>1</v>
      </c>
      <c r="BI249" s="442">
        <v>38</v>
      </c>
      <c r="BJ249" s="436">
        <v>38</v>
      </c>
      <c r="BK249" s="436">
        <v>38</v>
      </c>
      <c r="BL249" s="436">
        <v>4</v>
      </c>
      <c r="BM249" s="436">
        <v>0</v>
      </c>
      <c r="BN249" s="436">
        <v>38</v>
      </c>
    </row>
    <row r="250" spans="1:66" ht="30" x14ac:dyDescent="0.25">
      <c r="A250" s="425">
        <v>86879</v>
      </c>
      <c r="B250" s="458" t="s">
        <v>1735</v>
      </c>
      <c r="C250" s="458" t="s">
        <v>1735</v>
      </c>
      <c r="D250" s="427">
        <v>38</v>
      </c>
      <c r="E250" s="428">
        <v>1.0591855181537968E-2</v>
      </c>
      <c r="F250" s="429">
        <v>0</v>
      </c>
      <c r="G250" s="429" t="s">
        <v>19</v>
      </c>
      <c r="H250" s="430">
        <v>0</v>
      </c>
      <c r="I250" s="430">
        <v>0</v>
      </c>
      <c r="J250" s="430">
        <v>0</v>
      </c>
      <c r="K250" s="431">
        <v>0</v>
      </c>
      <c r="L250" s="430">
        <v>0</v>
      </c>
      <c r="M250" s="431">
        <v>0</v>
      </c>
      <c r="N250" s="430">
        <v>0</v>
      </c>
      <c r="O250" s="549">
        <v>0</v>
      </c>
      <c r="P250" s="356" t="s">
        <v>1505</v>
      </c>
      <c r="Q250" s="356" t="s">
        <v>1505</v>
      </c>
      <c r="R250" s="356" t="s">
        <v>1505</v>
      </c>
      <c r="S250" s="356" t="s">
        <v>1505</v>
      </c>
      <c r="T250" s="356" t="s">
        <v>1505</v>
      </c>
      <c r="U250" s="356" t="s">
        <v>1505</v>
      </c>
      <c r="V250" s="356" t="s">
        <v>1505</v>
      </c>
      <c r="W250" s="356" t="s">
        <v>1505</v>
      </c>
      <c r="X250" s="356" t="s">
        <v>1505</v>
      </c>
      <c r="Y250" s="356" t="s">
        <v>1505</v>
      </c>
      <c r="Z250" s="356" t="s">
        <v>1505</v>
      </c>
      <c r="AA250" s="515"/>
      <c r="AB250" s="515"/>
      <c r="AC250" s="356" t="s">
        <v>1505</v>
      </c>
      <c r="AD250" s="356" t="s">
        <v>1505</v>
      </c>
      <c r="AE250" s="356" t="s">
        <v>1505</v>
      </c>
      <c r="AF250" s="356" t="s">
        <v>1505</v>
      </c>
      <c r="AG250" s="356" t="s">
        <v>1505</v>
      </c>
      <c r="AH250" s="356" t="s">
        <v>1505</v>
      </c>
      <c r="AI250" s="356" t="s">
        <v>1505</v>
      </c>
      <c r="AJ250" s="516"/>
      <c r="AK250" s="356" t="s">
        <v>1505</v>
      </c>
      <c r="AL250" s="356" t="s">
        <v>1505</v>
      </c>
      <c r="AM250" s="356" t="s">
        <v>1505</v>
      </c>
      <c r="AN250" s="356" t="s">
        <v>1505</v>
      </c>
      <c r="AO250" s="356" t="s">
        <v>1505</v>
      </c>
      <c r="AP250" s="356" t="s">
        <v>1505</v>
      </c>
      <c r="AQ250" s="356" t="s">
        <v>1505</v>
      </c>
      <c r="AR250" s="356" t="s">
        <v>1505</v>
      </c>
      <c r="AS250" s="356" t="s">
        <v>1505</v>
      </c>
      <c r="AT250" s="356" t="s">
        <v>1505</v>
      </c>
      <c r="AU250" s="356" t="s">
        <v>1505</v>
      </c>
      <c r="AV250" s="356" t="s">
        <v>1505</v>
      </c>
      <c r="AW250" s="356" t="s">
        <v>1505</v>
      </c>
      <c r="AX250" s="356" t="s">
        <v>1505</v>
      </c>
      <c r="AY250" s="356" t="s">
        <v>1505</v>
      </c>
      <c r="AZ250" s="356" t="s">
        <v>1505</v>
      </c>
      <c r="BA250" s="356" t="s">
        <v>1505</v>
      </c>
      <c r="BB250" s="356" t="s">
        <v>1505</v>
      </c>
      <c r="BC250" s="356" t="s">
        <v>1505</v>
      </c>
      <c r="BD250" s="356" t="s">
        <v>1505</v>
      </c>
      <c r="BE250" s="515"/>
      <c r="BF250" s="589">
        <v>76</v>
      </c>
      <c r="BG250" s="441" t="s">
        <v>103</v>
      </c>
      <c r="BH250" s="442">
        <v>2</v>
      </c>
      <c r="BI250" s="442">
        <v>76</v>
      </c>
      <c r="BJ250" s="436">
        <v>38</v>
      </c>
      <c r="BK250" s="436">
        <v>38</v>
      </c>
      <c r="BL250" s="436">
        <v>4</v>
      </c>
      <c r="BM250" s="436">
        <v>0</v>
      </c>
      <c r="BN250" s="436">
        <v>38</v>
      </c>
    </row>
    <row r="251" spans="1:66" ht="45" x14ac:dyDescent="0.25">
      <c r="A251" s="425">
        <v>86877</v>
      </c>
      <c r="B251" s="458" t="s">
        <v>1736</v>
      </c>
      <c r="C251" s="458" t="s">
        <v>1736</v>
      </c>
      <c r="D251" s="427">
        <v>38</v>
      </c>
      <c r="E251" s="428">
        <v>4.8560714656528531E-2</v>
      </c>
      <c r="F251" s="429">
        <v>0</v>
      </c>
      <c r="G251" s="429" t="s">
        <v>19</v>
      </c>
      <c r="H251" s="430">
        <v>0</v>
      </c>
      <c r="I251" s="430">
        <v>0</v>
      </c>
      <c r="J251" s="430">
        <v>0</v>
      </c>
      <c r="K251" s="431">
        <v>0</v>
      </c>
      <c r="L251" s="430">
        <v>0</v>
      </c>
      <c r="M251" s="431">
        <v>0</v>
      </c>
      <c r="N251" s="430">
        <v>0</v>
      </c>
      <c r="O251" s="549">
        <v>0</v>
      </c>
      <c r="P251" s="356" t="s">
        <v>1505</v>
      </c>
      <c r="Q251" s="356" t="s">
        <v>1505</v>
      </c>
      <c r="R251" s="356" t="s">
        <v>1505</v>
      </c>
      <c r="S251" s="356" t="s">
        <v>1505</v>
      </c>
      <c r="T251" s="356" t="s">
        <v>1505</v>
      </c>
      <c r="U251" s="356" t="s">
        <v>1505</v>
      </c>
      <c r="V251" s="356" t="s">
        <v>1505</v>
      </c>
      <c r="W251" s="356" t="s">
        <v>1505</v>
      </c>
      <c r="X251" s="356" t="s">
        <v>1505</v>
      </c>
      <c r="Y251" s="356" t="s">
        <v>1505</v>
      </c>
      <c r="Z251" s="356" t="s">
        <v>1505</v>
      </c>
      <c r="AA251" s="515"/>
      <c r="AB251" s="515"/>
      <c r="AC251" s="356" t="s">
        <v>1505</v>
      </c>
      <c r="AD251" s="356" t="s">
        <v>1505</v>
      </c>
      <c r="AE251" s="356" t="s">
        <v>1505</v>
      </c>
      <c r="AF251" s="356" t="s">
        <v>1505</v>
      </c>
      <c r="AG251" s="356" t="s">
        <v>1505</v>
      </c>
      <c r="AH251" s="356" t="s">
        <v>1505</v>
      </c>
      <c r="AI251" s="356" t="s">
        <v>1505</v>
      </c>
      <c r="AJ251" s="516"/>
      <c r="AK251" s="356" t="s">
        <v>1505</v>
      </c>
      <c r="AL251" s="356" t="s">
        <v>1505</v>
      </c>
      <c r="AM251" s="356" t="s">
        <v>1505</v>
      </c>
      <c r="AN251" s="356" t="s">
        <v>1505</v>
      </c>
      <c r="AO251" s="356" t="s">
        <v>1505</v>
      </c>
      <c r="AP251" s="356" t="s">
        <v>1505</v>
      </c>
      <c r="AQ251" s="356" t="s">
        <v>1505</v>
      </c>
      <c r="AR251" s="356" t="s">
        <v>1505</v>
      </c>
      <c r="AS251" s="356" t="s">
        <v>1505</v>
      </c>
      <c r="AT251" s="356" t="s">
        <v>1505</v>
      </c>
      <c r="AU251" s="356" t="s">
        <v>1505</v>
      </c>
      <c r="AV251" s="356" t="s">
        <v>1505</v>
      </c>
      <c r="AW251" s="356" t="s">
        <v>1505</v>
      </c>
      <c r="AX251" s="356" t="s">
        <v>1505</v>
      </c>
      <c r="AY251" s="356" t="s">
        <v>1505</v>
      </c>
      <c r="AZ251" s="356" t="s">
        <v>1505</v>
      </c>
      <c r="BA251" s="356" t="s">
        <v>1505</v>
      </c>
      <c r="BB251" s="356" t="s">
        <v>1505</v>
      </c>
      <c r="BC251" s="356" t="s">
        <v>1505</v>
      </c>
      <c r="BD251" s="356" t="s">
        <v>1505</v>
      </c>
      <c r="BE251" s="515"/>
      <c r="BF251" s="589">
        <v>38</v>
      </c>
      <c r="BG251" s="441" t="s">
        <v>103</v>
      </c>
      <c r="BH251" s="442">
        <v>1</v>
      </c>
      <c r="BI251" s="442">
        <v>38</v>
      </c>
      <c r="BJ251" s="436">
        <v>38</v>
      </c>
      <c r="BK251" s="436">
        <v>38</v>
      </c>
      <c r="BL251" s="436">
        <v>4</v>
      </c>
      <c r="BM251" s="436">
        <v>0</v>
      </c>
      <c r="BN251" s="436">
        <v>38</v>
      </c>
    </row>
    <row r="252" spans="1:66" ht="15.75" x14ac:dyDescent="0.25">
      <c r="A252" s="425">
        <v>81663</v>
      </c>
      <c r="B252" s="458" t="s">
        <v>1737</v>
      </c>
      <c r="C252" s="458" t="s">
        <v>1737</v>
      </c>
      <c r="D252" s="427">
        <v>38</v>
      </c>
      <c r="E252" s="428">
        <v>2.9608002435538221E-2</v>
      </c>
      <c r="F252" s="429">
        <v>0</v>
      </c>
      <c r="G252" s="429" t="s">
        <v>19</v>
      </c>
      <c r="H252" s="430">
        <v>0</v>
      </c>
      <c r="I252" s="430">
        <v>0</v>
      </c>
      <c r="J252" s="430">
        <v>0</v>
      </c>
      <c r="K252" s="431">
        <v>0</v>
      </c>
      <c r="L252" s="430">
        <v>0</v>
      </c>
      <c r="M252" s="431">
        <v>0</v>
      </c>
      <c r="N252" s="430">
        <v>0</v>
      </c>
      <c r="O252" s="549">
        <v>0</v>
      </c>
      <c r="P252" s="356" t="s">
        <v>1505</v>
      </c>
      <c r="Q252" s="356" t="s">
        <v>1505</v>
      </c>
      <c r="R252" s="356" t="s">
        <v>1505</v>
      </c>
      <c r="S252" s="356" t="s">
        <v>1505</v>
      </c>
      <c r="T252" s="356" t="s">
        <v>1505</v>
      </c>
      <c r="U252" s="356" t="s">
        <v>1505</v>
      </c>
      <c r="V252" s="356" t="s">
        <v>1505</v>
      </c>
      <c r="W252" s="356" t="s">
        <v>1505</v>
      </c>
      <c r="X252" s="356" t="s">
        <v>1505</v>
      </c>
      <c r="Y252" s="356" t="s">
        <v>1505</v>
      </c>
      <c r="Z252" s="356" t="s">
        <v>1505</v>
      </c>
      <c r="AA252" s="515"/>
      <c r="AB252" s="515"/>
      <c r="AC252" s="356" t="s">
        <v>1505</v>
      </c>
      <c r="AD252" s="356" t="s">
        <v>1505</v>
      </c>
      <c r="AE252" s="356" t="s">
        <v>1505</v>
      </c>
      <c r="AF252" s="356" t="s">
        <v>1505</v>
      </c>
      <c r="AG252" s="356" t="s">
        <v>1505</v>
      </c>
      <c r="AH252" s="356" t="s">
        <v>1505</v>
      </c>
      <c r="AI252" s="356" t="s">
        <v>1505</v>
      </c>
      <c r="AJ252" s="516"/>
      <c r="AK252" s="356" t="s">
        <v>1505</v>
      </c>
      <c r="AL252" s="356" t="s">
        <v>1505</v>
      </c>
      <c r="AM252" s="356" t="s">
        <v>1505</v>
      </c>
      <c r="AN252" s="356" t="s">
        <v>1505</v>
      </c>
      <c r="AO252" s="356" t="s">
        <v>1505</v>
      </c>
      <c r="AP252" s="356" t="s">
        <v>1505</v>
      </c>
      <c r="AQ252" s="356" t="s">
        <v>1505</v>
      </c>
      <c r="AR252" s="356" t="s">
        <v>1505</v>
      </c>
      <c r="AS252" s="356" t="s">
        <v>1505</v>
      </c>
      <c r="AT252" s="356" t="s">
        <v>1505</v>
      </c>
      <c r="AU252" s="356" t="s">
        <v>1505</v>
      </c>
      <c r="AV252" s="356" t="s">
        <v>1505</v>
      </c>
      <c r="AW252" s="356" t="s">
        <v>1505</v>
      </c>
      <c r="AX252" s="356" t="s">
        <v>1505</v>
      </c>
      <c r="AY252" s="356" t="s">
        <v>1505</v>
      </c>
      <c r="AZ252" s="356" t="s">
        <v>1505</v>
      </c>
      <c r="BA252" s="356" t="s">
        <v>1505</v>
      </c>
      <c r="BB252" s="356" t="s">
        <v>1505</v>
      </c>
      <c r="BC252" s="356" t="s">
        <v>1505</v>
      </c>
      <c r="BD252" s="356" t="s">
        <v>1505</v>
      </c>
      <c r="BE252" s="515"/>
      <c r="BF252" s="586">
        <v>38</v>
      </c>
      <c r="BG252" s="441" t="s">
        <v>103</v>
      </c>
      <c r="BH252" s="442">
        <v>1</v>
      </c>
      <c r="BI252" s="442">
        <v>38</v>
      </c>
      <c r="BJ252" s="436">
        <v>38</v>
      </c>
      <c r="BK252" s="436">
        <v>38</v>
      </c>
      <c r="BL252" s="436">
        <v>4</v>
      </c>
      <c r="BM252" s="436">
        <v>0</v>
      </c>
      <c r="BN252" s="436">
        <v>38</v>
      </c>
    </row>
    <row r="253" spans="1:66" ht="15.75" x14ac:dyDescent="0.25">
      <c r="A253" s="425">
        <v>81664</v>
      </c>
      <c r="B253" s="458" t="s">
        <v>1738</v>
      </c>
      <c r="C253" s="458" t="s">
        <v>1738</v>
      </c>
      <c r="D253" s="427">
        <v>38</v>
      </c>
      <c r="E253" s="428">
        <v>5.452759738418101E-2</v>
      </c>
      <c r="F253" s="429">
        <v>0</v>
      </c>
      <c r="G253" s="429" t="s">
        <v>19</v>
      </c>
      <c r="H253" s="430">
        <v>0</v>
      </c>
      <c r="I253" s="430">
        <v>0</v>
      </c>
      <c r="J253" s="430">
        <v>0</v>
      </c>
      <c r="K253" s="431">
        <v>0</v>
      </c>
      <c r="L253" s="430">
        <v>0</v>
      </c>
      <c r="M253" s="431">
        <v>0</v>
      </c>
      <c r="N253" s="430">
        <v>0</v>
      </c>
      <c r="O253" s="549">
        <v>0</v>
      </c>
      <c r="P253" s="356" t="s">
        <v>1505</v>
      </c>
      <c r="Q253" s="356" t="s">
        <v>1505</v>
      </c>
      <c r="R253" s="356" t="s">
        <v>1505</v>
      </c>
      <c r="S253" s="356" t="s">
        <v>1505</v>
      </c>
      <c r="T253" s="356" t="s">
        <v>1505</v>
      </c>
      <c r="U253" s="356" t="s">
        <v>1505</v>
      </c>
      <c r="V253" s="356" t="s">
        <v>1505</v>
      </c>
      <c r="W253" s="356" t="s">
        <v>1505</v>
      </c>
      <c r="X253" s="356" t="s">
        <v>1505</v>
      </c>
      <c r="Y253" s="356" t="s">
        <v>1505</v>
      </c>
      <c r="Z253" s="356" t="s">
        <v>1505</v>
      </c>
      <c r="AA253" s="515"/>
      <c r="AB253" s="515"/>
      <c r="AC253" s="356" t="s">
        <v>1505</v>
      </c>
      <c r="AD253" s="356" t="s">
        <v>1505</v>
      </c>
      <c r="AE253" s="356" t="s">
        <v>1505</v>
      </c>
      <c r="AF253" s="356" t="s">
        <v>1505</v>
      </c>
      <c r="AG253" s="356" t="s">
        <v>1505</v>
      </c>
      <c r="AH253" s="356" t="s">
        <v>1505</v>
      </c>
      <c r="AI253" s="356" t="s">
        <v>1505</v>
      </c>
      <c r="AJ253" s="516"/>
      <c r="AK253" s="356" t="s">
        <v>1505</v>
      </c>
      <c r="AL253" s="356" t="s">
        <v>1505</v>
      </c>
      <c r="AM253" s="356" t="s">
        <v>1505</v>
      </c>
      <c r="AN253" s="356" t="s">
        <v>1505</v>
      </c>
      <c r="AO253" s="356" t="s">
        <v>1505</v>
      </c>
      <c r="AP253" s="356" t="s">
        <v>1505</v>
      </c>
      <c r="AQ253" s="356" t="s">
        <v>1505</v>
      </c>
      <c r="AR253" s="356" t="s">
        <v>1505</v>
      </c>
      <c r="AS253" s="356" t="s">
        <v>1505</v>
      </c>
      <c r="AT253" s="356" t="s">
        <v>1505</v>
      </c>
      <c r="AU253" s="356" t="s">
        <v>1505</v>
      </c>
      <c r="AV253" s="356" t="s">
        <v>1505</v>
      </c>
      <c r="AW253" s="356" t="s">
        <v>1505</v>
      </c>
      <c r="AX253" s="356" t="s">
        <v>1505</v>
      </c>
      <c r="AY253" s="356" t="s">
        <v>1505</v>
      </c>
      <c r="AZ253" s="356" t="s">
        <v>1505</v>
      </c>
      <c r="BA253" s="356" t="s">
        <v>1505</v>
      </c>
      <c r="BB253" s="356" t="s">
        <v>1505</v>
      </c>
      <c r="BC253" s="356" t="s">
        <v>1505</v>
      </c>
      <c r="BD253" s="356" t="s">
        <v>1505</v>
      </c>
      <c r="BE253" s="515"/>
      <c r="BF253" s="586">
        <v>38</v>
      </c>
      <c r="BG253" s="441" t="s">
        <v>103</v>
      </c>
      <c r="BH253" s="442">
        <v>1</v>
      </c>
      <c r="BI253" s="442">
        <v>38</v>
      </c>
      <c r="BJ253" s="436">
        <v>38</v>
      </c>
      <c r="BK253" s="436">
        <v>38</v>
      </c>
      <c r="BL253" s="436">
        <v>4</v>
      </c>
      <c r="BM253" s="436">
        <v>0</v>
      </c>
      <c r="BN253" s="436">
        <v>38</v>
      </c>
    </row>
    <row r="254" spans="1:66" ht="15.75" x14ac:dyDescent="0.25">
      <c r="A254" s="425">
        <v>81791</v>
      </c>
      <c r="B254" s="458" t="s">
        <v>1739</v>
      </c>
      <c r="C254" s="458" t="s">
        <v>1739</v>
      </c>
      <c r="D254" s="427">
        <v>38</v>
      </c>
      <c r="E254" s="428">
        <v>1.5198475361722467E-2</v>
      </c>
      <c r="F254" s="429">
        <v>0</v>
      </c>
      <c r="G254" s="429" t="s">
        <v>19</v>
      </c>
      <c r="H254" s="430">
        <v>0</v>
      </c>
      <c r="I254" s="430">
        <v>0</v>
      </c>
      <c r="J254" s="430">
        <v>0</v>
      </c>
      <c r="K254" s="431">
        <v>0</v>
      </c>
      <c r="L254" s="430">
        <v>0</v>
      </c>
      <c r="M254" s="431">
        <v>0</v>
      </c>
      <c r="N254" s="430">
        <v>0</v>
      </c>
      <c r="O254" s="549">
        <v>0</v>
      </c>
      <c r="P254" s="356" t="s">
        <v>1505</v>
      </c>
      <c r="Q254" s="356" t="s">
        <v>1505</v>
      </c>
      <c r="R254" s="356" t="s">
        <v>1505</v>
      </c>
      <c r="S254" s="356" t="s">
        <v>1505</v>
      </c>
      <c r="T254" s="356" t="s">
        <v>1505</v>
      </c>
      <c r="U254" s="356" t="s">
        <v>1505</v>
      </c>
      <c r="V254" s="356" t="s">
        <v>1505</v>
      </c>
      <c r="W254" s="356" t="s">
        <v>1505</v>
      </c>
      <c r="X254" s="356" t="s">
        <v>1505</v>
      </c>
      <c r="Y254" s="356" t="s">
        <v>1505</v>
      </c>
      <c r="Z254" s="356" t="s">
        <v>1505</v>
      </c>
      <c r="AA254" s="515"/>
      <c r="AB254" s="515"/>
      <c r="AC254" s="356" t="s">
        <v>1505</v>
      </c>
      <c r="AD254" s="356" t="s">
        <v>1505</v>
      </c>
      <c r="AE254" s="356" t="s">
        <v>1505</v>
      </c>
      <c r="AF254" s="356" t="s">
        <v>1505</v>
      </c>
      <c r="AG254" s="356" t="s">
        <v>1505</v>
      </c>
      <c r="AH254" s="356" t="s">
        <v>1505</v>
      </c>
      <c r="AI254" s="356" t="s">
        <v>1505</v>
      </c>
      <c r="AJ254" s="516"/>
      <c r="AK254" s="356" t="s">
        <v>1505</v>
      </c>
      <c r="AL254" s="356" t="s">
        <v>1505</v>
      </c>
      <c r="AM254" s="356" t="s">
        <v>1505</v>
      </c>
      <c r="AN254" s="356" t="s">
        <v>1505</v>
      </c>
      <c r="AO254" s="356" t="s">
        <v>1505</v>
      </c>
      <c r="AP254" s="356" t="s">
        <v>1505</v>
      </c>
      <c r="AQ254" s="356" t="s">
        <v>1505</v>
      </c>
      <c r="AR254" s="356" t="s">
        <v>1505</v>
      </c>
      <c r="AS254" s="356" t="s">
        <v>1505</v>
      </c>
      <c r="AT254" s="356" t="s">
        <v>1505</v>
      </c>
      <c r="AU254" s="356" t="s">
        <v>1505</v>
      </c>
      <c r="AV254" s="356" t="s">
        <v>1505</v>
      </c>
      <c r="AW254" s="356" t="s">
        <v>1505</v>
      </c>
      <c r="AX254" s="356" t="s">
        <v>1505</v>
      </c>
      <c r="AY254" s="356" t="s">
        <v>1505</v>
      </c>
      <c r="AZ254" s="356" t="s">
        <v>1505</v>
      </c>
      <c r="BA254" s="356" t="s">
        <v>1505</v>
      </c>
      <c r="BB254" s="356" t="s">
        <v>1505</v>
      </c>
      <c r="BC254" s="356" t="s">
        <v>1505</v>
      </c>
      <c r="BD254" s="356" t="s">
        <v>1505</v>
      </c>
      <c r="BE254" s="515"/>
      <c r="BF254" s="589">
        <v>76</v>
      </c>
      <c r="BG254" s="441" t="s">
        <v>103</v>
      </c>
      <c r="BH254" s="442">
        <v>2</v>
      </c>
      <c r="BI254" s="442">
        <v>76</v>
      </c>
      <c r="BJ254" s="436">
        <v>38</v>
      </c>
      <c r="BK254" s="436">
        <v>38</v>
      </c>
      <c r="BL254" s="436">
        <v>4</v>
      </c>
      <c r="BM254" s="436">
        <v>0</v>
      </c>
      <c r="BN254" s="436">
        <v>38</v>
      </c>
    </row>
    <row r="255" spans="1:66" ht="15.75" x14ac:dyDescent="0.25">
      <c r="A255" s="494">
        <v>81679</v>
      </c>
      <c r="B255" s="458" t="s">
        <v>1740</v>
      </c>
      <c r="C255" s="458" t="s">
        <v>1740</v>
      </c>
      <c r="D255" s="427">
        <v>38</v>
      </c>
      <c r="E255" s="428">
        <v>1.3067417318812885E-2</v>
      </c>
      <c r="F255" s="429">
        <v>0</v>
      </c>
      <c r="G255" s="429" t="s">
        <v>19</v>
      </c>
      <c r="H255" s="430">
        <v>0</v>
      </c>
      <c r="I255" s="430">
        <v>0</v>
      </c>
      <c r="J255" s="430">
        <v>0</v>
      </c>
      <c r="K255" s="431">
        <v>0</v>
      </c>
      <c r="L255" s="430">
        <v>0</v>
      </c>
      <c r="M255" s="431">
        <v>0</v>
      </c>
      <c r="N255" s="430">
        <v>0</v>
      </c>
      <c r="O255" s="549">
        <v>0</v>
      </c>
      <c r="P255" s="356" t="s">
        <v>1505</v>
      </c>
      <c r="Q255" s="356" t="s">
        <v>1505</v>
      </c>
      <c r="R255" s="356" t="s">
        <v>1505</v>
      </c>
      <c r="S255" s="356" t="s">
        <v>1505</v>
      </c>
      <c r="T255" s="356" t="s">
        <v>1505</v>
      </c>
      <c r="U255" s="356" t="s">
        <v>1505</v>
      </c>
      <c r="V255" s="356" t="s">
        <v>1505</v>
      </c>
      <c r="W255" s="356" t="s">
        <v>1505</v>
      </c>
      <c r="X255" s="356" t="s">
        <v>1505</v>
      </c>
      <c r="Y255" s="356" t="s">
        <v>1505</v>
      </c>
      <c r="Z255" s="356" t="s">
        <v>1505</v>
      </c>
      <c r="AA255" s="515"/>
      <c r="AB255" s="515"/>
      <c r="AC255" s="356" t="s">
        <v>1505</v>
      </c>
      <c r="AD255" s="356" t="s">
        <v>1505</v>
      </c>
      <c r="AE255" s="356" t="s">
        <v>1505</v>
      </c>
      <c r="AF255" s="356" t="s">
        <v>1505</v>
      </c>
      <c r="AG255" s="356" t="s">
        <v>1505</v>
      </c>
      <c r="AH255" s="356" t="s">
        <v>1505</v>
      </c>
      <c r="AI255" s="356" t="s">
        <v>1505</v>
      </c>
      <c r="AJ255" s="516"/>
      <c r="AK255" s="356" t="s">
        <v>1505</v>
      </c>
      <c r="AL255" s="356" t="s">
        <v>1505</v>
      </c>
      <c r="AM255" s="356" t="s">
        <v>1505</v>
      </c>
      <c r="AN255" s="356" t="s">
        <v>1505</v>
      </c>
      <c r="AO255" s="356" t="s">
        <v>1505</v>
      </c>
      <c r="AP255" s="356" t="s">
        <v>1505</v>
      </c>
      <c r="AQ255" s="356" t="s">
        <v>1505</v>
      </c>
      <c r="AR255" s="356" t="s">
        <v>1505</v>
      </c>
      <c r="AS255" s="356" t="s">
        <v>1505</v>
      </c>
      <c r="AT255" s="356" t="s">
        <v>1505</v>
      </c>
      <c r="AU255" s="356" t="s">
        <v>1505</v>
      </c>
      <c r="AV255" s="356" t="s">
        <v>1505</v>
      </c>
      <c r="AW255" s="356" t="s">
        <v>1505</v>
      </c>
      <c r="AX255" s="356" t="s">
        <v>1505</v>
      </c>
      <c r="AY255" s="356" t="s">
        <v>1505</v>
      </c>
      <c r="AZ255" s="356" t="s">
        <v>1505</v>
      </c>
      <c r="BA255" s="356" t="s">
        <v>1505</v>
      </c>
      <c r="BB255" s="356" t="s">
        <v>1505</v>
      </c>
      <c r="BC255" s="356" t="s">
        <v>1505</v>
      </c>
      <c r="BD255" s="356" t="s">
        <v>1505</v>
      </c>
      <c r="BE255" s="515"/>
      <c r="BF255" s="586">
        <v>38</v>
      </c>
      <c r="BG255" s="441" t="s">
        <v>103</v>
      </c>
      <c r="BH255" s="442">
        <v>1</v>
      </c>
      <c r="BI255" s="442">
        <v>38</v>
      </c>
      <c r="BJ255" s="436">
        <v>38</v>
      </c>
      <c r="BK255" s="436">
        <v>38</v>
      </c>
      <c r="BL255" s="436">
        <v>4</v>
      </c>
      <c r="BM255" s="436">
        <v>0</v>
      </c>
      <c r="BN255" s="436">
        <v>1</v>
      </c>
    </row>
    <row r="256" spans="1:66" ht="15.75" x14ac:dyDescent="0.25">
      <c r="A256" s="425">
        <v>81760</v>
      </c>
      <c r="B256" s="458" t="s">
        <v>1741</v>
      </c>
      <c r="C256" s="458" t="s">
        <v>1741</v>
      </c>
      <c r="D256" s="427">
        <v>38</v>
      </c>
      <c r="E256" s="428">
        <v>1.7002982621495945E-2</v>
      </c>
      <c r="F256" s="429">
        <v>0</v>
      </c>
      <c r="G256" s="429" t="s">
        <v>19</v>
      </c>
      <c r="H256" s="430">
        <v>0</v>
      </c>
      <c r="I256" s="430">
        <v>0</v>
      </c>
      <c r="J256" s="430">
        <v>0</v>
      </c>
      <c r="K256" s="431">
        <v>0</v>
      </c>
      <c r="L256" s="430">
        <v>0</v>
      </c>
      <c r="M256" s="431">
        <v>0</v>
      </c>
      <c r="N256" s="430">
        <v>0</v>
      </c>
      <c r="O256" s="549">
        <v>0</v>
      </c>
      <c r="P256" s="356" t="s">
        <v>1505</v>
      </c>
      <c r="Q256" s="356" t="s">
        <v>1505</v>
      </c>
      <c r="R256" s="356" t="s">
        <v>1505</v>
      </c>
      <c r="S256" s="356" t="s">
        <v>1505</v>
      </c>
      <c r="T256" s="356" t="s">
        <v>1505</v>
      </c>
      <c r="U256" s="356" t="s">
        <v>1505</v>
      </c>
      <c r="V256" s="356" t="s">
        <v>1505</v>
      </c>
      <c r="W256" s="356" t="s">
        <v>1505</v>
      </c>
      <c r="X256" s="356" t="s">
        <v>1505</v>
      </c>
      <c r="Y256" s="356" t="s">
        <v>1505</v>
      </c>
      <c r="Z256" s="356" t="s">
        <v>1505</v>
      </c>
      <c r="AA256" s="515"/>
      <c r="AB256" s="515"/>
      <c r="AC256" s="356" t="s">
        <v>1505</v>
      </c>
      <c r="AD256" s="356" t="s">
        <v>1505</v>
      </c>
      <c r="AE256" s="356" t="s">
        <v>1505</v>
      </c>
      <c r="AF256" s="356" t="s">
        <v>1505</v>
      </c>
      <c r="AG256" s="356" t="s">
        <v>1505</v>
      </c>
      <c r="AH256" s="356" t="s">
        <v>1505</v>
      </c>
      <c r="AI256" s="356" t="s">
        <v>1505</v>
      </c>
      <c r="AJ256" s="516"/>
      <c r="AK256" s="356" t="s">
        <v>1505</v>
      </c>
      <c r="AL256" s="356" t="s">
        <v>1505</v>
      </c>
      <c r="AM256" s="356" t="s">
        <v>1505</v>
      </c>
      <c r="AN256" s="356" t="s">
        <v>1505</v>
      </c>
      <c r="AO256" s="356" t="s">
        <v>1505</v>
      </c>
      <c r="AP256" s="356" t="s">
        <v>1505</v>
      </c>
      <c r="AQ256" s="356" t="s">
        <v>1505</v>
      </c>
      <c r="AR256" s="356" t="s">
        <v>1505</v>
      </c>
      <c r="AS256" s="356" t="s">
        <v>1505</v>
      </c>
      <c r="AT256" s="356" t="s">
        <v>1505</v>
      </c>
      <c r="AU256" s="356" t="s">
        <v>1505</v>
      </c>
      <c r="AV256" s="356" t="s">
        <v>1505</v>
      </c>
      <c r="AW256" s="356" t="s">
        <v>1505</v>
      </c>
      <c r="AX256" s="356" t="s">
        <v>1505</v>
      </c>
      <c r="AY256" s="356" t="s">
        <v>1505</v>
      </c>
      <c r="AZ256" s="356" t="s">
        <v>1505</v>
      </c>
      <c r="BA256" s="356" t="s">
        <v>1505</v>
      </c>
      <c r="BB256" s="356" t="s">
        <v>1505</v>
      </c>
      <c r="BC256" s="356" t="s">
        <v>1505</v>
      </c>
      <c r="BD256" s="356" t="s">
        <v>1505</v>
      </c>
      <c r="BE256" s="515"/>
      <c r="BF256" s="589">
        <v>38</v>
      </c>
      <c r="BG256" s="441" t="s">
        <v>103</v>
      </c>
      <c r="BH256" s="442">
        <v>1</v>
      </c>
      <c r="BI256" s="442">
        <v>38</v>
      </c>
      <c r="BJ256" s="436">
        <v>38</v>
      </c>
      <c r="BK256" s="436">
        <v>38</v>
      </c>
      <c r="BL256" s="436">
        <v>4</v>
      </c>
      <c r="BM256" s="436">
        <v>0</v>
      </c>
      <c r="BN256" s="436">
        <v>38</v>
      </c>
    </row>
    <row r="257" spans="1:66" ht="55.5" customHeight="1" x14ac:dyDescent="0.25">
      <c r="A257" s="425" t="s">
        <v>1742</v>
      </c>
      <c r="B257" s="495" t="s">
        <v>1743</v>
      </c>
      <c r="C257" s="480" t="s">
        <v>1743</v>
      </c>
      <c r="D257" s="415"/>
      <c r="E257" s="473"/>
      <c r="F257" s="429" t="s">
        <v>19</v>
      </c>
      <c r="G257" s="429" t="s">
        <v>19</v>
      </c>
      <c r="H257" s="415"/>
      <c r="I257" s="415"/>
      <c r="J257" s="415"/>
      <c r="K257" s="431" t="s">
        <v>19</v>
      </c>
      <c r="L257" s="415"/>
      <c r="M257" s="431" t="s">
        <v>19</v>
      </c>
      <c r="N257" s="415"/>
      <c r="O257" s="467" t="s">
        <v>1919</v>
      </c>
      <c r="P257" s="846" t="s">
        <v>1744</v>
      </c>
      <c r="Q257" s="847"/>
      <c r="R257" s="847"/>
      <c r="S257" s="847"/>
      <c r="T257" s="847"/>
      <c r="U257" s="847"/>
      <c r="V257" s="847"/>
      <c r="W257" s="847"/>
      <c r="X257" s="847"/>
      <c r="Y257" s="847"/>
      <c r="Z257" s="847"/>
      <c r="AA257" s="847"/>
      <c r="AB257" s="847"/>
      <c r="AC257" s="847"/>
      <c r="AD257" s="847"/>
      <c r="AE257" s="847"/>
      <c r="AF257" s="847"/>
      <c r="AG257" s="847"/>
      <c r="AH257" s="847"/>
      <c r="AI257" s="847"/>
      <c r="AJ257" s="847"/>
      <c r="AK257" s="847"/>
      <c r="AL257" s="847"/>
      <c r="AM257" s="847"/>
      <c r="AN257" s="847"/>
      <c r="AO257" s="847"/>
      <c r="AP257" s="847"/>
      <c r="AQ257" s="847"/>
      <c r="AR257" s="847"/>
      <c r="AS257" s="847"/>
      <c r="AT257" s="847"/>
      <c r="AU257" s="847"/>
      <c r="AV257" s="847"/>
      <c r="AW257" s="847"/>
      <c r="AX257" s="847"/>
      <c r="AY257" s="847"/>
      <c r="AZ257" s="847"/>
      <c r="BA257" s="847"/>
      <c r="BB257" s="847"/>
      <c r="BC257" s="847"/>
      <c r="BD257" s="847"/>
      <c r="BE257" s="848"/>
      <c r="BF257" s="448" t="s">
        <v>19</v>
      </c>
      <c r="BG257" s="441"/>
      <c r="BH257" s="442"/>
      <c r="BI257" s="442"/>
      <c r="BJ257" s="436">
        <v>1</v>
      </c>
      <c r="BK257" s="436" t="s">
        <v>19</v>
      </c>
      <c r="BL257" s="436" t="s">
        <v>19</v>
      </c>
      <c r="BM257" s="436" t="s">
        <v>19</v>
      </c>
      <c r="BN257" s="436" t="s">
        <v>19</v>
      </c>
    </row>
    <row r="258" spans="1:66" ht="15.75" x14ac:dyDescent="0.25">
      <c r="A258" s="425">
        <v>81921</v>
      </c>
      <c r="B258" s="468" t="s">
        <v>1745</v>
      </c>
      <c r="C258" s="468" t="s">
        <v>1745</v>
      </c>
      <c r="D258" s="427">
        <v>38</v>
      </c>
      <c r="E258" s="428">
        <v>9.5579439359702104E-3</v>
      </c>
      <c r="F258" s="429">
        <v>0</v>
      </c>
      <c r="G258" s="429" t="s">
        <v>19</v>
      </c>
      <c r="H258" s="430">
        <v>0</v>
      </c>
      <c r="I258" s="430">
        <v>0</v>
      </c>
      <c r="J258" s="430">
        <v>0</v>
      </c>
      <c r="K258" s="431">
        <v>0</v>
      </c>
      <c r="L258" s="430">
        <v>0</v>
      </c>
      <c r="M258" s="431">
        <v>0</v>
      </c>
      <c r="N258" s="430">
        <v>0</v>
      </c>
      <c r="O258" s="432">
        <v>0</v>
      </c>
      <c r="P258" s="356" t="s">
        <v>1505</v>
      </c>
      <c r="Q258" s="356" t="s">
        <v>1505</v>
      </c>
      <c r="R258" s="356" t="s">
        <v>1505</v>
      </c>
      <c r="S258" s="356" t="s">
        <v>1505</v>
      </c>
      <c r="T258" s="356" t="s">
        <v>1505</v>
      </c>
      <c r="U258" s="356" t="s">
        <v>1505</v>
      </c>
      <c r="V258" s="356" t="s">
        <v>1505</v>
      </c>
      <c r="W258" s="356" t="s">
        <v>1505</v>
      </c>
      <c r="X258" s="356" t="s">
        <v>1505</v>
      </c>
      <c r="Y258" s="356" t="s">
        <v>1505</v>
      </c>
      <c r="Z258" s="356" t="s">
        <v>1505</v>
      </c>
      <c r="AA258" s="515"/>
      <c r="AB258" s="515"/>
      <c r="AC258" s="356" t="s">
        <v>1505</v>
      </c>
      <c r="AD258" s="356" t="s">
        <v>1505</v>
      </c>
      <c r="AE258" s="356" t="s">
        <v>1505</v>
      </c>
      <c r="AF258" s="356" t="s">
        <v>1505</v>
      </c>
      <c r="AG258" s="356" t="s">
        <v>1505</v>
      </c>
      <c r="AH258" s="356" t="s">
        <v>1505</v>
      </c>
      <c r="AI258" s="356" t="s">
        <v>1505</v>
      </c>
      <c r="AJ258" s="516"/>
      <c r="AK258" s="356" t="s">
        <v>1505</v>
      </c>
      <c r="AL258" s="356" t="s">
        <v>1505</v>
      </c>
      <c r="AM258" s="356" t="s">
        <v>1505</v>
      </c>
      <c r="AN258" s="356" t="s">
        <v>1505</v>
      </c>
      <c r="AO258" s="356" t="s">
        <v>1505</v>
      </c>
      <c r="AP258" s="356" t="s">
        <v>1505</v>
      </c>
      <c r="AQ258" s="356" t="s">
        <v>1505</v>
      </c>
      <c r="AR258" s="356" t="s">
        <v>1505</v>
      </c>
      <c r="AS258" s="356" t="s">
        <v>1505</v>
      </c>
      <c r="AT258" s="356" t="s">
        <v>1505</v>
      </c>
      <c r="AU258" s="356" t="s">
        <v>1505</v>
      </c>
      <c r="AV258" s="356" t="s">
        <v>1505</v>
      </c>
      <c r="AW258" s="356" t="s">
        <v>1505</v>
      </c>
      <c r="AX258" s="356" t="s">
        <v>1505</v>
      </c>
      <c r="AY258" s="356" t="s">
        <v>1505</v>
      </c>
      <c r="AZ258" s="356" t="s">
        <v>1505</v>
      </c>
      <c r="BA258" s="356" t="s">
        <v>1505</v>
      </c>
      <c r="BB258" s="356" t="s">
        <v>1505</v>
      </c>
      <c r="BC258" s="356" t="s">
        <v>1505</v>
      </c>
      <c r="BD258" s="356" t="s">
        <v>1505</v>
      </c>
      <c r="BE258" s="515"/>
      <c r="BF258" s="589">
        <v>38</v>
      </c>
      <c r="BG258" s="441" t="s">
        <v>103</v>
      </c>
      <c r="BH258" s="442">
        <v>1</v>
      </c>
      <c r="BI258" s="442">
        <v>38</v>
      </c>
      <c r="BJ258" s="436">
        <v>38</v>
      </c>
      <c r="BK258" s="436">
        <v>38</v>
      </c>
      <c r="BL258" s="436">
        <v>4</v>
      </c>
      <c r="BM258" s="436">
        <v>0</v>
      </c>
      <c r="BN258" s="436">
        <v>38</v>
      </c>
    </row>
    <row r="259" spans="1:66" ht="15.75" x14ac:dyDescent="0.25">
      <c r="A259" s="425">
        <v>81922</v>
      </c>
      <c r="B259" s="468" t="s">
        <v>1746</v>
      </c>
      <c r="C259" s="468" t="s">
        <v>1746</v>
      </c>
      <c r="D259" s="427">
        <v>38</v>
      </c>
      <c r="E259" s="428">
        <v>3.1476144209557529E-2</v>
      </c>
      <c r="F259" s="429">
        <v>0</v>
      </c>
      <c r="G259" s="429" t="s">
        <v>19</v>
      </c>
      <c r="H259" s="430">
        <v>0</v>
      </c>
      <c r="I259" s="430">
        <v>0</v>
      </c>
      <c r="J259" s="430">
        <v>0</v>
      </c>
      <c r="K259" s="431">
        <v>0</v>
      </c>
      <c r="L259" s="430">
        <v>0</v>
      </c>
      <c r="M259" s="431">
        <v>0</v>
      </c>
      <c r="N259" s="430">
        <v>0</v>
      </c>
      <c r="O259" s="549">
        <v>0</v>
      </c>
      <c r="P259" s="356" t="s">
        <v>1505</v>
      </c>
      <c r="Q259" s="356" t="s">
        <v>1505</v>
      </c>
      <c r="R259" s="356" t="s">
        <v>1505</v>
      </c>
      <c r="S259" s="356" t="s">
        <v>1505</v>
      </c>
      <c r="T259" s="356" t="s">
        <v>1505</v>
      </c>
      <c r="U259" s="356" t="s">
        <v>1505</v>
      </c>
      <c r="V259" s="356" t="s">
        <v>1505</v>
      </c>
      <c r="W259" s="356" t="s">
        <v>1505</v>
      </c>
      <c r="X259" s="356" t="s">
        <v>1505</v>
      </c>
      <c r="Y259" s="356" t="s">
        <v>1505</v>
      </c>
      <c r="Z259" s="356" t="s">
        <v>1505</v>
      </c>
      <c r="AA259" s="515"/>
      <c r="AB259" s="515"/>
      <c r="AC259" s="356" t="s">
        <v>1505</v>
      </c>
      <c r="AD259" s="356" t="s">
        <v>1505</v>
      </c>
      <c r="AE259" s="356" t="s">
        <v>1505</v>
      </c>
      <c r="AF259" s="356" t="s">
        <v>1505</v>
      </c>
      <c r="AG259" s="356" t="s">
        <v>1505</v>
      </c>
      <c r="AH259" s="356" t="s">
        <v>1505</v>
      </c>
      <c r="AI259" s="356" t="s">
        <v>1505</v>
      </c>
      <c r="AJ259" s="516"/>
      <c r="AK259" s="356" t="s">
        <v>1505</v>
      </c>
      <c r="AL259" s="356" t="s">
        <v>1505</v>
      </c>
      <c r="AM259" s="356" t="s">
        <v>1505</v>
      </c>
      <c r="AN259" s="356" t="s">
        <v>1505</v>
      </c>
      <c r="AO259" s="356" t="s">
        <v>1505</v>
      </c>
      <c r="AP259" s="356" t="s">
        <v>1505</v>
      </c>
      <c r="AQ259" s="356" t="s">
        <v>1505</v>
      </c>
      <c r="AR259" s="356" t="s">
        <v>1505</v>
      </c>
      <c r="AS259" s="356" t="s">
        <v>1505</v>
      </c>
      <c r="AT259" s="356" t="s">
        <v>1505</v>
      </c>
      <c r="AU259" s="356" t="s">
        <v>1505</v>
      </c>
      <c r="AV259" s="356" t="s">
        <v>1505</v>
      </c>
      <c r="AW259" s="356" t="s">
        <v>1505</v>
      </c>
      <c r="AX259" s="356" t="s">
        <v>1505</v>
      </c>
      <c r="AY259" s="356" t="s">
        <v>1505</v>
      </c>
      <c r="AZ259" s="356" t="s">
        <v>1505</v>
      </c>
      <c r="BA259" s="356" t="s">
        <v>1505</v>
      </c>
      <c r="BB259" s="356" t="s">
        <v>1505</v>
      </c>
      <c r="BC259" s="356" t="s">
        <v>1505</v>
      </c>
      <c r="BD259" s="356" t="s">
        <v>1505</v>
      </c>
      <c r="BE259" s="515"/>
      <c r="BF259" s="589">
        <v>114</v>
      </c>
      <c r="BG259" s="441" t="s">
        <v>103</v>
      </c>
      <c r="BH259" s="442">
        <v>3</v>
      </c>
      <c r="BI259" s="442">
        <v>114</v>
      </c>
      <c r="BJ259" s="436">
        <v>38</v>
      </c>
      <c r="BK259" s="436">
        <v>38</v>
      </c>
      <c r="BL259" s="436">
        <v>4</v>
      </c>
      <c r="BM259" s="436">
        <v>0</v>
      </c>
      <c r="BN259" s="436">
        <v>1</v>
      </c>
    </row>
    <row r="260" spans="1:66" ht="15.75" x14ac:dyDescent="0.25">
      <c r="A260" s="425">
        <v>81730</v>
      </c>
      <c r="B260" s="468" t="s">
        <v>1747</v>
      </c>
      <c r="C260" s="468" t="s">
        <v>1747</v>
      </c>
      <c r="D260" s="427">
        <v>38</v>
      </c>
      <c r="E260" s="428">
        <v>3.482224246021421E-2</v>
      </c>
      <c r="F260" s="429">
        <v>0</v>
      </c>
      <c r="G260" s="429" t="s">
        <v>19</v>
      </c>
      <c r="H260" s="430">
        <v>0</v>
      </c>
      <c r="I260" s="430">
        <v>0</v>
      </c>
      <c r="J260" s="430">
        <v>0</v>
      </c>
      <c r="K260" s="431">
        <v>0</v>
      </c>
      <c r="L260" s="430">
        <v>0</v>
      </c>
      <c r="M260" s="431">
        <v>0</v>
      </c>
      <c r="N260" s="430">
        <v>0</v>
      </c>
      <c r="O260" s="549">
        <v>0</v>
      </c>
      <c r="P260" s="356" t="s">
        <v>1505</v>
      </c>
      <c r="Q260" s="356" t="s">
        <v>1505</v>
      </c>
      <c r="R260" s="356" t="s">
        <v>1505</v>
      </c>
      <c r="S260" s="356" t="s">
        <v>1505</v>
      </c>
      <c r="T260" s="356" t="s">
        <v>1505</v>
      </c>
      <c r="U260" s="356" t="s">
        <v>1505</v>
      </c>
      <c r="V260" s="356" t="s">
        <v>1505</v>
      </c>
      <c r="W260" s="356" t="s">
        <v>1505</v>
      </c>
      <c r="X260" s="356" t="s">
        <v>1505</v>
      </c>
      <c r="Y260" s="356" t="s">
        <v>1505</v>
      </c>
      <c r="Z260" s="356" t="s">
        <v>1505</v>
      </c>
      <c r="AA260" s="515"/>
      <c r="AB260" s="515"/>
      <c r="AC260" s="356" t="s">
        <v>1505</v>
      </c>
      <c r="AD260" s="356" t="s">
        <v>1505</v>
      </c>
      <c r="AE260" s="356" t="s">
        <v>1505</v>
      </c>
      <c r="AF260" s="356" t="s">
        <v>1505</v>
      </c>
      <c r="AG260" s="356" t="s">
        <v>1505</v>
      </c>
      <c r="AH260" s="356" t="s">
        <v>1505</v>
      </c>
      <c r="AI260" s="356" t="s">
        <v>1505</v>
      </c>
      <c r="AJ260" s="516"/>
      <c r="AK260" s="356" t="s">
        <v>1505</v>
      </c>
      <c r="AL260" s="356" t="s">
        <v>1505</v>
      </c>
      <c r="AM260" s="356" t="s">
        <v>1505</v>
      </c>
      <c r="AN260" s="356" t="s">
        <v>1505</v>
      </c>
      <c r="AO260" s="356" t="s">
        <v>1505</v>
      </c>
      <c r="AP260" s="356" t="s">
        <v>1505</v>
      </c>
      <c r="AQ260" s="356" t="s">
        <v>1505</v>
      </c>
      <c r="AR260" s="356" t="s">
        <v>1505</v>
      </c>
      <c r="AS260" s="356" t="s">
        <v>1505</v>
      </c>
      <c r="AT260" s="356" t="s">
        <v>1505</v>
      </c>
      <c r="AU260" s="356" t="s">
        <v>1505</v>
      </c>
      <c r="AV260" s="356" t="s">
        <v>1505</v>
      </c>
      <c r="AW260" s="356" t="s">
        <v>1505</v>
      </c>
      <c r="AX260" s="356" t="s">
        <v>1505</v>
      </c>
      <c r="AY260" s="356" t="s">
        <v>1505</v>
      </c>
      <c r="AZ260" s="356" t="s">
        <v>1505</v>
      </c>
      <c r="BA260" s="356" t="s">
        <v>1505</v>
      </c>
      <c r="BB260" s="356" t="s">
        <v>1505</v>
      </c>
      <c r="BC260" s="356" t="s">
        <v>1505</v>
      </c>
      <c r="BD260" s="356" t="s">
        <v>1505</v>
      </c>
      <c r="BE260" s="515"/>
      <c r="BF260" s="589">
        <v>114</v>
      </c>
      <c r="BG260" s="441" t="s">
        <v>103</v>
      </c>
      <c r="BH260" s="442">
        <v>3</v>
      </c>
      <c r="BI260" s="442">
        <v>114</v>
      </c>
      <c r="BJ260" s="436">
        <v>38</v>
      </c>
      <c r="BK260" s="436">
        <v>38</v>
      </c>
      <c r="BL260" s="436">
        <v>4</v>
      </c>
      <c r="BM260" s="436">
        <v>0</v>
      </c>
      <c r="BN260" s="436">
        <v>38</v>
      </c>
    </row>
    <row r="261" spans="1:66" ht="15.75" x14ac:dyDescent="0.25">
      <c r="A261" s="425">
        <v>81733</v>
      </c>
      <c r="B261" s="468" t="s">
        <v>1605</v>
      </c>
      <c r="C261" s="468" t="s">
        <v>1605</v>
      </c>
      <c r="D261" s="427">
        <v>38</v>
      </c>
      <c r="E261" s="428">
        <v>3.2908818445650072E-2</v>
      </c>
      <c r="F261" s="429">
        <v>0</v>
      </c>
      <c r="G261" s="429" t="s">
        <v>19</v>
      </c>
      <c r="H261" s="430">
        <v>0</v>
      </c>
      <c r="I261" s="430">
        <v>0</v>
      </c>
      <c r="J261" s="430">
        <v>0</v>
      </c>
      <c r="K261" s="431">
        <v>0</v>
      </c>
      <c r="L261" s="430">
        <v>0</v>
      </c>
      <c r="M261" s="431">
        <v>0</v>
      </c>
      <c r="N261" s="430">
        <v>0</v>
      </c>
      <c r="O261" s="549">
        <v>0</v>
      </c>
      <c r="P261" s="356" t="s">
        <v>1505</v>
      </c>
      <c r="Q261" s="356" t="s">
        <v>1505</v>
      </c>
      <c r="R261" s="356" t="s">
        <v>1505</v>
      </c>
      <c r="S261" s="356" t="s">
        <v>1505</v>
      </c>
      <c r="T261" s="356" t="s">
        <v>1505</v>
      </c>
      <c r="U261" s="356" t="s">
        <v>1505</v>
      </c>
      <c r="V261" s="356" t="s">
        <v>1505</v>
      </c>
      <c r="W261" s="356" t="s">
        <v>1505</v>
      </c>
      <c r="X261" s="356" t="s">
        <v>1505</v>
      </c>
      <c r="Y261" s="356" t="s">
        <v>1505</v>
      </c>
      <c r="Z261" s="356" t="s">
        <v>1505</v>
      </c>
      <c r="AA261" s="515"/>
      <c r="AB261" s="515"/>
      <c r="AC261" s="356" t="s">
        <v>1505</v>
      </c>
      <c r="AD261" s="356" t="s">
        <v>1505</v>
      </c>
      <c r="AE261" s="356" t="s">
        <v>1505</v>
      </c>
      <c r="AF261" s="356" t="s">
        <v>1505</v>
      </c>
      <c r="AG261" s="356" t="s">
        <v>1505</v>
      </c>
      <c r="AH261" s="356" t="s">
        <v>1505</v>
      </c>
      <c r="AI261" s="356" t="s">
        <v>1505</v>
      </c>
      <c r="AJ261" s="516"/>
      <c r="AK261" s="356" t="s">
        <v>1505</v>
      </c>
      <c r="AL261" s="356" t="s">
        <v>1505</v>
      </c>
      <c r="AM261" s="356" t="s">
        <v>1505</v>
      </c>
      <c r="AN261" s="356" t="s">
        <v>1505</v>
      </c>
      <c r="AO261" s="356" t="s">
        <v>1505</v>
      </c>
      <c r="AP261" s="356" t="s">
        <v>1505</v>
      </c>
      <c r="AQ261" s="356" t="s">
        <v>1505</v>
      </c>
      <c r="AR261" s="356" t="s">
        <v>1505</v>
      </c>
      <c r="AS261" s="356" t="s">
        <v>1505</v>
      </c>
      <c r="AT261" s="356" t="s">
        <v>1505</v>
      </c>
      <c r="AU261" s="356" t="s">
        <v>1505</v>
      </c>
      <c r="AV261" s="356" t="s">
        <v>1505</v>
      </c>
      <c r="AW261" s="356" t="s">
        <v>1505</v>
      </c>
      <c r="AX261" s="356" t="s">
        <v>1505</v>
      </c>
      <c r="AY261" s="356" t="s">
        <v>1505</v>
      </c>
      <c r="AZ261" s="356" t="s">
        <v>1505</v>
      </c>
      <c r="BA261" s="356" t="s">
        <v>1505</v>
      </c>
      <c r="BB261" s="356" t="s">
        <v>1505</v>
      </c>
      <c r="BC261" s="356" t="s">
        <v>1505</v>
      </c>
      <c r="BD261" s="356" t="s">
        <v>1505</v>
      </c>
      <c r="BE261" s="515"/>
      <c r="BF261" s="589">
        <v>38</v>
      </c>
      <c r="BG261" s="441" t="s">
        <v>103</v>
      </c>
      <c r="BH261" s="442">
        <v>1</v>
      </c>
      <c r="BI261" s="442">
        <v>38</v>
      </c>
      <c r="BJ261" s="436">
        <v>38</v>
      </c>
      <c r="BK261" s="436">
        <v>38</v>
      </c>
      <c r="BL261" s="436">
        <v>4</v>
      </c>
      <c r="BM261" s="436">
        <v>0</v>
      </c>
      <c r="BN261" s="436">
        <v>1</v>
      </c>
    </row>
    <row r="262" spans="1:66" ht="15.75" x14ac:dyDescent="0.25">
      <c r="A262" s="425">
        <v>81936</v>
      </c>
      <c r="B262" s="468" t="s">
        <v>1748</v>
      </c>
      <c r="C262" s="468" t="s">
        <v>1748</v>
      </c>
      <c r="D262" s="427">
        <v>38</v>
      </c>
      <c r="E262" s="428">
        <v>6.9381568651538147E-2</v>
      </c>
      <c r="F262" s="429">
        <v>0</v>
      </c>
      <c r="G262" s="429" t="s">
        <v>19</v>
      </c>
      <c r="H262" s="430">
        <v>0</v>
      </c>
      <c r="I262" s="430">
        <v>0</v>
      </c>
      <c r="J262" s="430">
        <v>0</v>
      </c>
      <c r="K262" s="431">
        <v>0</v>
      </c>
      <c r="L262" s="430">
        <v>0</v>
      </c>
      <c r="M262" s="431">
        <v>0</v>
      </c>
      <c r="N262" s="430">
        <v>0</v>
      </c>
      <c r="O262" s="549">
        <v>0</v>
      </c>
      <c r="P262" s="356" t="s">
        <v>1505</v>
      </c>
      <c r="Q262" s="356" t="s">
        <v>1505</v>
      </c>
      <c r="R262" s="356" t="s">
        <v>1505</v>
      </c>
      <c r="S262" s="356" t="s">
        <v>1505</v>
      </c>
      <c r="T262" s="356" t="s">
        <v>1505</v>
      </c>
      <c r="U262" s="356" t="s">
        <v>1505</v>
      </c>
      <c r="V262" s="356" t="s">
        <v>1505</v>
      </c>
      <c r="W262" s="356" t="s">
        <v>1505</v>
      </c>
      <c r="X262" s="356" t="s">
        <v>1505</v>
      </c>
      <c r="Y262" s="356" t="s">
        <v>1505</v>
      </c>
      <c r="Z262" s="356" t="s">
        <v>1505</v>
      </c>
      <c r="AA262" s="515"/>
      <c r="AB262" s="515"/>
      <c r="AC262" s="356" t="s">
        <v>1505</v>
      </c>
      <c r="AD262" s="356" t="s">
        <v>1505</v>
      </c>
      <c r="AE262" s="356" t="s">
        <v>1505</v>
      </c>
      <c r="AF262" s="356" t="s">
        <v>1505</v>
      </c>
      <c r="AG262" s="356" t="s">
        <v>1505</v>
      </c>
      <c r="AH262" s="356" t="s">
        <v>1505</v>
      </c>
      <c r="AI262" s="356" t="s">
        <v>1505</v>
      </c>
      <c r="AJ262" s="516"/>
      <c r="AK262" s="356" t="s">
        <v>1505</v>
      </c>
      <c r="AL262" s="356" t="s">
        <v>1505</v>
      </c>
      <c r="AM262" s="356" t="s">
        <v>1505</v>
      </c>
      <c r="AN262" s="356" t="s">
        <v>1505</v>
      </c>
      <c r="AO262" s="356" t="s">
        <v>1505</v>
      </c>
      <c r="AP262" s="356" t="s">
        <v>1505</v>
      </c>
      <c r="AQ262" s="356" t="s">
        <v>1505</v>
      </c>
      <c r="AR262" s="356" t="s">
        <v>1505</v>
      </c>
      <c r="AS262" s="356" t="s">
        <v>1505</v>
      </c>
      <c r="AT262" s="356" t="s">
        <v>1505</v>
      </c>
      <c r="AU262" s="356" t="s">
        <v>1505</v>
      </c>
      <c r="AV262" s="356" t="s">
        <v>1505</v>
      </c>
      <c r="AW262" s="356" t="s">
        <v>1505</v>
      </c>
      <c r="AX262" s="356" t="s">
        <v>1505</v>
      </c>
      <c r="AY262" s="356" t="s">
        <v>1505</v>
      </c>
      <c r="AZ262" s="356" t="s">
        <v>1505</v>
      </c>
      <c r="BA262" s="356" t="s">
        <v>1505</v>
      </c>
      <c r="BB262" s="356" t="s">
        <v>1505</v>
      </c>
      <c r="BC262" s="356" t="s">
        <v>1505</v>
      </c>
      <c r="BD262" s="356" t="s">
        <v>1505</v>
      </c>
      <c r="BE262" s="515"/>
      <c r="BF262" s="589">
        <v>266</v>
      </c>
      <c r="BG262" s="441" t="s">
        <v>103</v>
      </c>
      <c r="BH262" s="442">
        <v>7</v>
      </c>
      <c r="BI262" s="442">
        <v>266</v>
      </c>
      <c r="BJ262" s="436">
        <v>38</v>
      </c>
      <c r="BK262" s="436">
        <v>38</v>
      </c>
      <c r="BL262" s="436">
        <v>4</v>
      </c>
      <c r="BM262" s="436">
        <v>0</v>
      </c>
      <c r="BN262" s="436">
        <v>38</v>
      </c>
    </row>
    <row r="263" spans="1:66" ht="15.75" x14ac:dyDescent="0.25">
      <c r="A263" s="425">
        <v>81927</v>
      </c>
      <c r="B263" s="468" t="s">
        <v>1749</v>
      </c>
      <c r="C263" s="468" t="s">
        <v>1749</v>
      </c>
      <c r="D263" s="427">
        <v>38</v>
      </c>
      <c r="E263" s="428">
        <v>3.397883579491217E-2</v>
      </c>
      <c r="F263" s="429">
        <v>0</v>
      </c>
      <c r="G263" s="429" t="s">
        <v>19</v>
      </c>
      <c r="H263" s="430">
        <v>0</v>
      </c>
      <c r="I263" s="430">
        <v>0</v>
      </c>
      <c r="J263" s="430">
        <v>0</v>
      </c>
      <c r="K263" s="431">
        <v>0</v>
      </c>
      <c r="L263" s="430">
        <v>0</v>
      </c>
      <c r="M263" s="431">
        <v>0</v>
      </c>
      <c r="N263" s="430">
        <v>0</v>
      </c>
      <c r="O263" s="549">
        <v>0</v>
      </c>
      <c r="P263" s="356" t="s">
        <v>1505</v>
      </c>
      <c r="Q263" s="356" t="s">
        <v>1505</v>
      </c>
      <c r="R263" s="356" t="s">
        <v>1505</v>
      </c>
      <c r="S263" s="356" t="s">
        <v>1505</v>
      </c>
      <c r="T263" s="356" t="s">
        <v>1505</v>
      </c>
      <c r="U263" s="356" t="s">
        <v>1505</v>
      </c>
      <c r="V263" s="356" t="s">
        <v>1505</v>
      </c>
      <c r="W263" s="356" t="s">
        <v>1505</v>
      </c>
      <c r="X263" s="356" t="s">
        <v>1505</v>
      </c>
      <c r="Y263" s="356" t="s">
        <v>1505</v>
      </c>
      <c r="Z263" s="356" t="s">
        <v>1505</v>
      </c>
      <c r="AA263" s="515"/>
      <c r="AB263" s="515"/>
      <c r="AC263" s="356" t="s">
        <v>1505</v>
      </c>
      <c r="AD263" s="356" t="s">
        <v>1505</v>
      </c>
      <c r="AE263" s="356" t="s">
        <v>1505</v>
      </c>
      <c r="AF263" s="356" t="s">
        <v>1505</v>
      </c>
      <c r="AG263" s="356" t="s">
        <v>1505</v>
      </c>
      <c r="AH263" s="356" t="s">
        <v>1505</v>
      </c>
      <c r="AI263" s="356" t="s">
        <v>1505</v>
      </c>
      <c r="AJ263" s="516"/>
      <c r="AK263" s="356" t="s">
        <v>1505</v>
      </c>
      <c r="AL263" s="356" t="s">
        <v>1505</v>
      </c>
      <c r="AM263" s="356" t="s">
        <v>1505</v>
      </c>
      <c r="AN263" s="356" t="s">
        <v>1505</v>
      </c>
      <c r="AO263" s="356" t="s">
        <v>1505</v>
      </c>
      <c r="AP263" s="356" t="s">
        <v>1505</v>
      </c>
      <c r="AQ263" s="356" t="s">
        <v>1505</v>
      </c>
      <c r="AR263" s="356" t="s">
        <v>1505</v>
      </c>
      <c r="AS263" s="356" t="s">
        <v>1505</v>
      </c>
      <c r="AT263" s="356" t="s">
        <v>1505</v>
      </c>
      <c r="AU263" s="356" t="s">
        <v>1505</v>
      </c>
      <c r="AV263" s="356" t="s">
        <v>1505</v>
      </c>
      <c r="AW263" s="356" t="s">
        <v>1505</v>
      </c>
      <c r="AX263" s="356" t="s">
        <v>1505</v>
      </c>
      <c r="AY263" s="356" t="s">
        <v>1505</v>
      </c>
      <c r="AZ263" s="356" t="s">
        <v>1505</v>
      </c>
      <c r="BA263" s="356" t="s">
        <v>1505</v>
      </c>
      <c r="BB263" s="356" t="s">
        <v>1505</v>
      </c>
      <c r="BC263" s="356" t="s">
        <v>1505</v>
      </c>
      <c r="BD263" s="356" t="s">
        <v>1505</v>
      </c>
      <c r="BE263" s="515"/>
      <c r="BF263" s="589">
        <v>114</v>
      </c>
      <c r="BG263" s="441" t="s">
        <v>103</v>
      </c>
      <c r="BH263" s="442">
        <v>3</v>
      </c>
      <c r="BI263" s="442">
        <v>114</v>
      </c>
      <c r="BJ263" s="436">
        <v>38</v>
      </c>
      <c r="BK263" s="436">
        <v>38</v>
      </c>
      <c r="BL263" s="436">
        <v>4</v>
      </c>
      <c r="BM263" s="436">
        <v>0</v>
      </c>
      <c r="BN263" s="436">
        <v>38</v>
      </c>
    </row>
    <row r="264" spans="1:66" ht="15.75" x14ac:dyDescent="0.25">
      <c r="A264" s="425">
        <v>81973</v>
      </c>
      <c r="B264" s="468" t="s">
        <v>1750</v>
      </c>
      <c r="C264" s="468" t="s">
        <v>1750</v>
      </c>
      <c r="D264" s="427">
        <v>38</v>
      </c>
      <c r="E264" s="428">
        <v>2.7739860661518918E-2</v>
      </c>
      <c r="F264" s="429">
        <v>0</v>
      </c>
      <c r="G264" s="429" t="s">
        <v>19</v>
      </c>
      <c r="H264" s="430">
        <v>0</v>
      </c>
      <c r="I264" s="430">
        <v>0</v>
      </c>
      <c r="J264" s="430">
        <v>0</v>
      </c>
      <c r="K264" s="431">
        <v>0</v>
      </c>
      <c r="L264" s="430">
        <v>0</v>
      </c>
      <c r="M264" s="431">
        <v>0</v>
      </c>
      <c r="N264" s="430">
        <v>0</v>
      </c>
      <c r="O264" s="549">
        <v>0</v>
      </c>
      <c r="P264" s="356" t="s">
        <v>1505</v>
      </c>
      <c r="Q264" s="356" t="s">
        <v>1505</v>
      </c>
      <c r="R264" s="356" t="s">
        <v>1505</v>
      </c>
      <c r="S264" s="356" t="s">
        <v>1505</v>
      </c>
      <c r="T264" s="356" t="s">
        <v>1505</v>
      </c>
      <c r="U264" s="356" t="s">
        <v>1505</v>
      </c>
      <c r="V264" s="356" t="s">
        <v>1505</v>
      </c>
      <c r="W264" s="356" t="s">
        <v>1505</v>
      </c>
      <c r="X264" s="356" t="s">
        <v>1505</v>
      </c>
      <c r="Y264" s="356" t="s">
        <v>1505</v>
      </c>
      <c r="Z264" s="356" t="s">
        <v>1505</v>
      </c>
      <c r="AA264" s="515"/>
      <c r="AB264" s="515"/>
      <c r="AC264" s="356" t="s">
        <v>1505</v>
      </c>
      <c r="AD264" s="356" t="s">
        <v>1505</v>
      </c>
      <c r="AE264" s="356" t="s">
        <v>1505</v>
      </c>
      <c r="AF264" s="356" t="s">
        <v>1505</v>
      </c>
      <c r="AG264" s="356" t="s">
        <v>1505</v>
      </c>
      <c r="AH264" s="356" t="s">
        <v>1505</v>
      </c>
      <c r="AI264" s="356" t="s">
        <v>1505</v>
      </c>
      <c r="AJ264" s="516"/>
      <c r="AK264" s="356" t="s">
        <v>1505</v>
      </c>
      <c r="AL264" s="356" t="s">
        <v>1505</v>
      </c>
      <c r="AM264" s="356" t="s">
        <v>1505</v>
      </c>
      <c r="AN264" s="356" t="s">
        <v>1505</v>
      </c>
      <c r="AO264" s="356" t="s">
        <v>1505</v>
      </c>
      <c r="AP264" s="356" t="s">
        <v>1505</v>
      </c>
      <c r="AQ264" s="356" t="s">
        <v>1505</v>
      </c>
      <c r="AR264" s="356" t="s">
        <v>1505</v>
      </c>
      <c r="AS264" s="356" t="s">
        <v>1505</v>
      </c>
      <c r="AT264" s="356" t="s">
        <v>1505</v>
      </c>
      <c r="AU264" s="356" t="s">
        <v>1505</v>
      </c>
      <c r="AV264" s="356" t="s">
        <v>1505</v>
      </c>
      <c r="AW264" s="356" t="s">
        <v>1505</v>
      </c>
      <c r="AX264" s="356" t="s">
        <v>1505</v>
      </c>
      <c r="AY264" s="356" t="s">
        <v>1505</v>
      </c>
      <c r="AZ264" s="356" t="s">
        <v>1505</v>
      </c>
      <c r="BA264" s="356" t="s">
        <v>1505</v>
      </c>
      <c r="BB264" s="356" t="s">
        <v>1505</v>
      </c>
      <c r="BC264" s="356" t="s">
        <v>1505</v>
      </c>
      <c r="BD264" s="356" t="s">
        <v>1505</v>
      </c>
      <c r="BE264" s="515"/>
      <c r="BF264" s="589">
        <v>38</v>
      </c>
      <c r="BG264" s="441" t="s">
        <v>103</v>
      </c>
      <c r="BH264" s="442">
        <v>1</v>
      </c>
      <c r="BI264" s="442">
        <v>38</v>
      </c>
      <c r="BJ264" s="436">
        <v>38</v>
      </c>
      <c r="BK264" s="436">
        <v>38</v>
      </c>
      <c r="BL264" s="436">
        <v>4</v>
      </c>
      <c r="BM264" s="436">
        <v>0</v>
      </c>
      <c r="BN264" s="436">
        <v>38</v>
      </c>
    </row>
    <row r="265" spans="1:66" ht="15.75" x14ac:dyDescent="0.25">
      <c r="A265" s="425">
        <v>81970</v>
      </c>
      <c r="B265" s="468" t="s">
        <v>1751</v>
      </c>
      <c r="C265" s="468" t="s">
        <v>1751</v>
      </c>
      <c r="D265" s="427">
        <v>38</v>
      </c>
      <c r="E265" s="428">
        <v>1.61687520930444E-2</v>
      </c>
      <c r="F265" s="429">
        <v>0</v>
      </c>
      <c r="G265" s="429" t="s">
        <v>19</v>
      </c>
      <c r="H265" s="430">
        <v>0</v>
      </c>
      <c r="I265" s="430">
        <v>0</v>
      </c>
      <c r="J265" s="430">
        <v>0</v>
      </c>
      <c r="K265" s="431">
        <v>0</v>
      </c>
      <c r="L265" s="430">
        <v>0</v>
      </c>
      <c r="M265" s="431">
        <v>0</v>
      </c>
      <c r="N265" s="430">
        <v>0</v>
      </c>
      <c r="O265" s="549">
        <v>0</v>
      </c>
      <c r="P265" s="356" t="s">
        <v>1505</v>
      </c>
      <c r="Q265" s="356" t="s">
        <v>1505</v>
      </c>
      <c r="R265" s="356" t="s">
        <v>1505</v>
      </c>
      <c r="S265" s="356" t="s">
        <v>1505</v>
      </c>
      <c r="T265" s="356" t="s">
        <v>1505</v>
      </c>
      <c r="U265" s="356" t="s">
        <v>1505</v>
      </c>
      <c r="V265" s="356" t="s">
        <v>1505</v>
      </c>
      <c r="W265" s="356" t="s">
        <v>1505</v>
      </c>
      <c r="X265" s="356" t="s">
        <v>1505</v>
      </c>
      <c r="Y265" s="356" t="s">
        <v>1505</v>
      </c>
      <c r="Z265" s="356" t="s">
        <v>1505</v>
      </c>
      <c r="AA265" s="515"/>
      <c r="AB265" s="515"/>
      <c r="AC265" s="356" t="s">
        <v>1505</v>
      </c>
      <c r="AD265" s="356" t="s">
        <v>1505</v>
      </c>
      <c r="AE265" s="356" t="s">
        <v>1505</v>
      </c>
      <c r="AF265" s="356" t="s">
        <v>1505</v>
      </c>
      <c r="AG265" s="356" t="s">
        <v>1505</v>
      </c>
      <c r="AH265" s="356" t="s">
        <v>1505</v>
      </c>
      <c r="AI265" s="356" t="s">
        <v>1505</v>
      </c>
      <c r="AJ265" s="516"/>
      <c r="AK265" s="356" t="s">
        <v>1505</v>
      </c>
      <c r="AL265" s="356" t="s">
        <v>1505</v>
      </c>
      <c r="AM265" s="356" t="s">
        <v>1505</v>
      </c>
      <c r="AN265" s="356" t="s">
        <v>1505</v>
      </c>
      <c r="AO265" s="356" t="s">
        <v>1505</v>
      </c>
      <c r="AP265" s="356" t="s">
        <v>1505</v>
      </c>
      <c r="AQ265" s="356" t="s">
        <v>1505</v>
      </c>
      <c r="AR265" s="356" t="s">
        <v>1505</v>
      </c>
      <c r="AS265" s="356" t="s">
        <v>1505</v>
      </c>
      <c r="AT265" s="356" t="s">
        <v>1505</v>
      </c>
      <c r="AU265" s="356" t="s">
        <v>1505</v>
      </c>
      <c r="AV265" s="356" t="s">
        <v>1505</v>
      </c>
      <c r="AW265" s="356" t="s">
        <v>1505</v>
      </c>
      <c r="AX265" s="356" t="s">
        <v>1505</v>
      </c>
      <c r="AY265" s="356" t="s">
        <v>1505</v>
      </c>
      <c r="AZ265" s="356" t="s">
        <v>1505</v>
      </c>
      <c r="BA265" s="356" t="s">
        <v>1505</v>
      </c>
      <c r="BB265" s="356" t="s">
        <v>1505</v>
      </c>
      <c r="BC265" s="356" t="s">
        <v>1505</v>
      </c>
      <c r="BD265" s="356" t="s">
        <v>1505</v>
      </c>
      <c r="BE265" s="515"/>
      <c r="BF265" s="589">
        <v>38</v>
      </c>
      <c r="BG265" s="441" t="s">
        <v>103</v>
      </c>
      <c r="BH265" s="442">
        <v>1</v>
      </c>
      <c r="BI265" s="442">
        <v>38</v>
      </c>
      <c r="BJ265" s="436">
        <v>38</v>
      </c>
      <c r="BK265" s="436">
        <v>38</v>
      </c>
      <c r="BL265" s="436">
        <v>4</v>
      </c>
      <c r="BM265" s="436">
        <v>0</v>
      </c>
      <c r="BN265" s="436">
        <v>1</v>
      </c>
    </row>
    <row r="266" spans="1:66" ht="15.75" x14ac:dyDescent="0.25">
      <c r="A266" s="425">
        <v>82004</v>
      </c>
      <c r="B266" s="468" t="s">
        <v>1752</v>
      </c>
      <c r="C266" s="468" t="s">
        <v>1752</v>
      </c>
      <c r="D266" s="427">
        <v>38</v>
      </c>
      <c r="E266" s="428">
        <v>2.4357456825932013E-2</v>
      </c>
      <c r="F266" s="429">
        <v>0</v>
      </c>
      <c r="G266" s="429" t="s">
        <v>19</v>
      </c>
      <c r="H266" s="430">
        <v>0</v>
      </c>
      <c r="I266" s="430">
        <v>0</v>
      </c>
      <c r="J266" s="430">
        <v>0</v>
      </c>
      <c r="K266" s="431">
        <v>0</v>
      </c>
      <c r="L266" s="430">
        <v>0</v>
      </c>
      <c r="M266" s="431">
        <v>0</v>
      </c>
      <c r="N266" s="430">
        <v>0</v>
      </c>
      <c r="O266" s="549">
        <v>0</v>
      </c>
      <c r="P266" s="356" t="s">
        <v>1505</v>
      </c>
      <c r="Q266" s="356" t="s">
        <v>1505</v>
      </c>
      <c r="R266" s="356" t="s">
        <v>1505</v>
      </c>
      <c r="S266" s="356" t="s">
        <v>1505</v>
      </c>
      <c r="T266" s="356" t="s">
        <v>1505</v>
      </c>
      <c r="U266" s="356" t="s">
        <v>1505</v>
      </c>
      <c r="V266" s="356" t="s">
        <v>1505</v>
      </c>
      <c r="W266" s="356" t="s">
        <v>1505</v>
      </c>
      <c r="X266" s="356" t="s">
        <v>1505</v>
      </c>
      <c r="Y266" s="356" t="s">
        <v>1505</v>
      </c>
      <c r="Z266" s="356" t="s">
        <v>1505</v>
      </c>
      <c r="AA266" s="515"/>
      <c r="AB266" s="515"/>
      <c r="AC266" s="356" t="s">
        <v>1505</v>
      </c>
      <c r="AD266" s="356" t="s">
        <v>1505</v>
      </c>
      <c r="AE266" s="356" t="s">
        <v>1505</v>
      </c>
      <c r="AF266" s="356" t="s">
        <v>1505</v>
      </c>
      <c r="AG266" s="356" t="s">
        <v>1505</v>
      </c>
      <c r="AH266" s="356" t="s">
        <v>1505</v>
      </c>
      <c r="AI266" s="356" t="s">
        <v>1505</v>
      </c>
      <c r="AJ266" s="516"/>
      <c r="AK266" s="356" t="s">
        <v>1505</v>
      </c>
      <c r="AL266" s="356" t="s">
        <v>1505</v>
      </c>
      <c r="AM266" s="356" t="s">
        <v>1505</v>
      </c>
      <c r="AN266" s="356" t="s">
        <v>1505</v>
      </c>
      <c r="AO266" s="356" t="s">
        <v>1505</v>
      </c>
      <c r="AP266" s="356" t="s">
        <v>1505</v>
      </c>
      <c r="AQ266" s="356" t="s">
        <v>1505</v>
      </c>
      <c r="AR266" s="356" t="s">
        <v>1505</v>
      </c>
      <c r="AS266" s="356" t="s">
        <v>1505</v>
      </c>
      <c r="AT266" s="356" t="s">
        <v>1505</v>
      </c>
      <c r="AU266" s="356" t="s">
        <v>1505</v>
      </c>
      <c r="AV266" s="356" t="s">
        <v>1505</v>
      </c>
      <c r="AW266" s="356" t="s">
        <v>1505</v>
      </c>
      <c r="AX266" s="356" t="s">
        <v>1505</v>
      </c>
      <c r="AY266" s="356" t="s">
        <v>1505</v>
      </c>
      <c r="AZ266" s="356" t="s">
        <v>1505</v>
      </c>
      <c r="BA266" s="356" t="s">
        <v>1505</v>
      </c>
      <c r="BB266" s="356" t="s">
        <v>1505</v>
      </c>
      <c r="BC266" s="356" t="s">
        <v>1505</v>
      </c>
      <c r="BD266" s="356" t="s">
        <v>1505</v>
      </c>
      <c r="BE266" s="515"/>
      <c r="BF266" s="589">
        <v>76</v>
      </c>
      <c r="BG266" s="441" t="s">
        <v>103</v>
      </c>
      <c r="BH266" s="442">
        <v>2</v>
      </c>
      <c r="BI266" s="442">
        <v>76</v>
      </c>
      <c r="BJ266" s="436">
        <v>38</v>
      </c>
      <c r="BK266" s="436">
        <v>38</v>
      </c>
      <c r="BL266" s="436">
        <v>4</v>
      </c>
      <c r="BM266" s="436">
        <v>0</v>
      </c>
      <c r="BN266" s="436">
        <v>38</v>
      </c>
    </row>
    <row r="267" spans="1:66" ht="15.75" x14ac:dyDescent="0.25">
      <c r="A267" s="425">
        <v>82002</v>
      </c>
      <c r="B267" s="468" t="s">
        <v>1753</v>
      </c>
      <c r="C267" s="468" t="s">
        <v>1753</v>
      </c>
      <c r="D267" s="427">
        <v>38</v>
      </c>
      <c r="E267" s="428">
        <v>7.1421862732122171E-2</v>
      </c>
      <c r="F267" s="429">
        <v>0</v>
      </c>
      <c r="G267" s="429" t="s">
        <v>19</v>
      </c>
      <c r="H267" s="430">
        <v>0</v>
      </c>
      <c r="I267" s="430">
        <v>0</v>
      </c>
      <c r="J267" s="430">
        <v>0</v>
      </c>
      <c r="K267" s="431">
        <v>0</v>
      </c>
      <c r="L267" s="430">
        <v>0</v>
      </c>
      <c r="M267" s="431">
        <v>0</v>
      </c>
      <c r="N267" s="430">
        <v>0</v>
      </c>
      <c r="O267" s="549">
        <v>0</v>
      </c>
      <c r="P267" s="356" t="s">
        <v>1505</v>
      </c>
      <c r="Q267" s="356" t="s">
        <v>1505</v>
      </c>
      <c r="R267" s="356" t="s">
        <v>1505</v>
      </c>
      <c r="S267" s="356" t="s">
        <v>1505</v>
      </c>
      <c r="T267" s="356" t="s">
        <v>1505</v>
      </c>
      <c r="U267" s="356" t="s">
        <v>1505</v>
      </c>
      <c r="V267" s="356" t="s">
        <v>1505</v>
      </c>
      <c r="W267" s="356" t="s">
        <v>1505</v>
      </c>
      <c r="X267" s="356" t="s">
        <v>1505</v>
      </c>
      <c r="Y267" s="356" t="s">
        <v>1505</v>
      </c>
      <c r="Z267" s="356" t="s">
        <v>1505</v>
      </c>
      <c r="AA267" s="515"/>
      <c r="AB267" s="515"/>
      <c r="AC267" s="356" t="s">
        <v>1505</v>
      </c>
      <c r="AD267" s="356" t="s">
        <v>1505</v>
      </c>
      <c r="AE267" s="356" t="s">
        <v>1505</v>
      </c>
      <c r="AF267" s="356" t="s">
        <v>1505</v>
      </c>
      <c r="AG267" s="356" t="s">
        <v>1505</v>
      </c>
      <c r="AH267" s="356" t="s">
        <v>1505</v>
      </c>
      <c r="AI267" s="356" t="s">
        <v>1505</v>
      </c>
      <c r="AJ267" s="516"/>
      <c r="AK267" s="356" t="s">
        <v>1505</v>
      </c>
      <c r="AL267" s="356" t="s">
        <v>1505</v>
      </c>
      <c r="AM267" s="356" t="s">
        <v>1505</v>
      </c>
      <c r="AN267" s="356" t="s">
        <v>1505</v>
      </c>
      <c r="AO267" s="356" t="s">
        <v>1505</v>
      </c>
      <c r="AP267" s="356" t="s">
        <v>1505</v>
      </c>
      <c r="AQ267" s="356" t="s">
        <v>1505</v>
      </c>
      <c r="AR267" s="356" t="s">
        <v>1505</v>
      </c>
      <c r="AS267" s="356" t="s">
        <v>1505</v>
      </c>
      <c r="AT267" s="356" t="s">
        <v>1505</v>
      </c>
      <c r="AU267" s="356" t="s">
        <v>1505</v>
      </c>
      <c r="AV267" s="356" t="s">
        <v>1505</v>
      </c>
      <c r="AW267" s="356" t="s">
        <v>1505</v>
      </c>
      <c r="AX267" s="356" t="s">
        <v>1505</v>
      </c>
      <c r="AY267" s="356" t="s">
        <v>1505</v>
      </c>
      <c r="AZ267" s="356" t="s">
        <v>1505</v>
      </c>
      <c r="BA267" s="356" t="s">
        <v>1505</v>
      </c>
      <c r="BB267" s="356" t="s">
        <v>1505</v>
      </c>
      <c r="BC267" s="356" t="s">
        <v>1505</v>
      </c>
      <c r="BD267" s="356" t="s">
        <v>1505</v>
      </c>
      <c r="BE267" s="515"/>
      <c r="BF267" s="589">
        <v>418</v>
      </c>
      <c r="BG267" s="441" t="s">
        <v>103</v>
      </c>
      <c r="BH267" s="442">
        <v>11</v>
      </c>
      <c r="BI267" s="442">
        <v>418</v>
      </c>
      <c r="BJ267" s="436">
        <v>38</v>
      </c>
      <c r="BK267" s="436">
        <v>38</v>
      </c>
      <c r="BL267" s="436">
        <v>4</v>
      </c>
      <c r="BM267" s="436">
        <v>0</v>
      </c>
      <c r="BN267" s="436">
        <v>38</v>
      </c>
    </row>
    <row r="268" spans="1:66" ht="15.75" x14ac:dyDescent="0.25">
      <c r="A268" s="425">
        <v>82001</v>
      </c>
      <c r="B268" s="468" t="s">
        <v>1754</v>
      </c>
      <c r="C268" s="468" t="s">
        <v>1754</v>
      </c>
      <c r="D268" s="427">
        <v>38</v>
      </c>
      <c r="E268" s="428">
        <v>1.0047670370056423E-2</v>
      </c>
      <c r="F268" s="429">
        <v>0</v>
      </c>
      <c r="G268" s="429" t="s">
        <v>19</v>
      </c>
      <c r="H268" s="430">
        <v>0</v>
      </c>
      <c r="I268" s="430">
        <v>0</v>
      </c>
      <c r="J268" s="430">
        <v>0</v>
      </c>
      <c r="K268" s="431">
        <v>0</v>
      </c>
      <c r="L268" s="430">
        <v>0</v>
      </c>
      <c r="M268" s="431">
        <v>0</v>
      </c>
      <c r="N268" s="430">
        <v>0</v>
      </c>
      <c r="O268" s="549">
        <v>0</v>
      </c>
      <c r="P268" s="356" t="s">
        <v>1505</v>
      </c>
      <c r="Q268" s="356" t="s">
        <v>1505</v>
      </c>
      <c r="R268" s="356" t="s">
        <v>1505</v>
      </c>
      <c r="S268" s="356" t="s">
        <v>1505</v>
      </c>
      <c r="T268" s="356" t="s">
        <v>1505</v>
      </c>
      <c r="U268" s="356" t="s">
        <v>1505</v>
      </c>
      <c r="V268" s="356" t="s">
        <v>1505</v>
      </c>
      <c r="W268" s="356" t="s">
        <v>1505</v>
      </c>
      <c r="X268" s="356" t="s">
        <v>1505</v>
      </c>
      <c r="Y268" s="356" t="s">
        <v>1505</v>
      </c>
      <c r="Z268" s="356" t="s">
        <v>1505</v>
      </c>
      <c r="AA268" s="515"/>
      <c r="AB268" s="515"/>
      <c r="AC268" s="356" t="s">
        <v>1505</v>
      </c>
      <c r="AD268" s="356" t="s">
        <v>1505</v>
      </c>
      <c r="AE268" s="356" t="s">
        <v>1505</v>
      </c>
      <c r="AF268" s="356" t="s">
        <v>1505</v>
      </c>
      <c r="AG268" s="356" t="s">
        <v>1505</v>
      </c>
      <c r="AH268" s="356" t="s">
        <v>1505</v>
      </c>
      <c r="AI268" s="356" t="s">
        <v>1505</v>
      </c>
      <c r="AJ268" s="516"/>
      <c r="AK268" s="356" t="s">
        <v>1505</v>
      </c>
      <c r="AL268" s="356" t="s">
        <v>1505</v>
      </c>
      <c r="AM268" s="356" t="s">
        <v>1505</v>
      </c>
      <c r="AN268" s="356" t="s">
        <v>1505</v>
      </c>
      <c r="AO268" s="356" t="s">
        <v>1505</v>
      </c>
      <c r="AP268" s="356" t="s">
        <v>1505</v>
      </c>
      <c r="AQ268" s="356" t="s">
        <v>1505</v>
      </c>
      <c r="AR268" s="356" t="s">
        <v>1505</v>
      </c>
      <c r="AS268" s="356" t="s">
        <v>1505</v>
      </c>
      <c r="AT268" s="356" t="s">
        <v>1505</v>
      </c>
      <c r="AU268" s="356" t="s">
        <v>1505</v>
      </c>
      <c r="AV268" s="356" t="s">
        <v>1505</v>
      </c>
      <c r="AW268" s="356" t="s">
        <v>1505</v>
      </c>
      <c r="AX268" s="356" t="s">
        <v>1505</v>
      </c>
      <c r="AY268" s="356" t="s">
        <v>1505</v>
      </c>
      <c r="AZ268" s="356" t="s">
        <v>1505</v>
      </c>
      <c r="BA268" s="356" t="s">
        <v>1505</v>
      </c>
      <c r="BB268" s="356" t="s">
        <v>1505</v>
      </c>
      <c r="BC268" s="356" t="s">
        <v>1505</v>
      </c>
      <c r="BD268" s="356" t="s">
        <v>1505</v>
      </c>
      <c r="BE268" s="515"/>
      <c r="BF268" s="589">
        <v>76</v>
      </c>
      <c r="BG268" s="441" t="s">
        <v>103</v>
      </c>
      <c r="BH268" s="442">
        <v>2</v>
      </c>
      <c r="BI268" s="442">
        <v>76</v>
      </c>
      <c r="BJ268" s="436">
        <v>38</v>
      </c>
      <c r="BK268" s="436">
        <v>38</v>
      </c>
      <c r="BL268" s="436">
        <v>4</v>
      </c>
      <c r="BM268" s="436">
        <v>0</v>
      </c>
      <c r="BN268" s="436">
        <v>1</v>
      </c>
    </row>
    <row r="269" spans="1:66" ht="15.75" x14ac:dyDescent="0.25">
      <c r="A269" s="425">
        <v>82230</v>
      </c>
      <c r="B269" s="468" t="s">
        <v>1755</v>
      </c>
      <c r="C269" s="468" t="s">
        <v>1755</v>
      </c>
      <c r="D269" s="427">
        <v>38</v>
      </c>
      <c r="E269" s="428">
        <v>7.25463384587796E-2</v>
      </c>
      <c r="F269" s="429">
        <v>0</v>
      </c>
      <c r="G269" s="429" t="s">
        <v>19</v>
      </c>
      <c r="H269" s="430">
        <v>0</v>
      </c>
      <c r="I269" s="430">
        <v>0</v>
      </c>
      <c r="J269" s="430">
        <v>0</v>
      </c>
      <c r="K269" s="431">
        <v>0</v>
      </c>
      <c r="L269" s="430">
        <v>0</v>
      </c>
      <c r="M269" s="431">
        <v>0</v>
      </c>
      <c r="N269" s="430">
        <v>0</v>
      </c>
      <c r="O269" s="549">
        <v>0</v>
      </c>
      <c r="P269" s="356" t="s">
        <v>1505</v>
      </c>
      <c r="Q269" s="356" t="s">
        <v>1505</v>
      </c>
      <c r="R269" s="356" t="s">
        <v>1505</v>
      </c>
      <c r="S269" s="356" t="s">
        <v>1505</v>
      </c>
      <c r="T269" s="356" t="s">
        <v>1505</v>
      </c>
      <c r="U269" s="356" t="s">
        <v>1505</v>
      </c>
      <c r="V269" s="356" t="s">
        <v>1505</v>
      </c>
      <c r="W269" s="356" t="s">
        <v>1505</v>
      </c>
      <c r="X269" s="356" t="s">
        <v>1505</v>
      </c>
      <c r="Y269" s="356" t="s">
        <v>1505</v>
      </c>
      <c r="Z269" s="356" t="s">
        <v>1505</v>
      </c>
      <c r="AA269" s="515"/>
      <c r="AB269" s="515"/>
      <c r="AC269" s="356" t="s">
        <v>1505</v>
      </c>
      <c r="AD269" s="356" t="s">
        <v>1505</v>
      </c>
      <c r="AE269" s="356" t="s">
        <v>1505</v>
      </c>
      <c r="AF269" s="356" t="s">
        <v>1505</v>
      </c>
      <c r="AG269" s="356" t="s">
        <v>1505</v>
      </c>
      <c r="AH269" s="356" t="s">
        <v>1505</v>
      </c>
      <c r="AI269" s="356" t="s">
        <v>1505</v>
      </c>
      <c r="AJ269" s="516"/>
      <c r="AK269" s="356" t="s">
        <v>1505</v>
      </c>
      <c r="AL269" s="356" t="s">
        <v>1505</v>
      </c>
      <c r="AM269" s="356" t="s">
        <v>1505</v>
      </c>
      <c r="AN269" s="356" t="s">
        <v>1505</v>
      </c>
      <c r="AO269" s="356" t="s">
        <v>1505</v>
      </c>
      <c r="AP269" s="356" t="s">
        <v>1505</v>
      </c>
      <c r="AQ269" s="356" t="s">
        <v>1505</v>
      </c>
      <c r="AR269" s="356" t="s">
        <v>1505</v>
      </c>
      <c r="AS269" s="356" t="s">
        <v>1505</v>
      </c>
      <c r="AT269" s="356" t="s">
        <v>1505</v>
      </c>
      <c r="AU269" s="356" t="s">
        <v>1505</v>
      </c>
      <c r="AV269" s="356" t="s">
        <v>1505</v>
      </c>
      <c r="AW269" s="356" t="s">
        <v>1505</v>
      </c>
      <c r="AX269" s="356" t="s">
        <v>1505</v>
      </c>
      <c r="AY269" s="356" t="s">
        <v>1505</v>
      </c>
      <c r="AZ269" s="356" t="s">
        <v>1505</v>
      </c>
      <c r="BA269" s="356" t="s">
        <v>1505</v>
      </c>
      <c r="BB269" s="356" t="s">
        <v>1505</v>
      </c>
      <c r="BC269" s="356" t="s">
        <v>1505</v>
      </c>
      <c r="BD269" s="356" t="s">
        <v>1505</v>
      </c>
      <c r="BE269" s="515"/>
      <c r="BF269" s="589">
        <v>190</v>
      </c>
      <c r="BG269" s="441" t="s">
        <v>103</v>
      </c>
      <c r="BH269" s="442">
        <v>5</v>
      </c>
      <c r="BI269" s="442">
        <v>190</v>
      </c>
      <c r="BJ269" s="436">
        <v>38</v>
      </c>
      <c r="BK269" s="436">
        <v>38</v>
      </c>
      <c r="BL269" s="436">
        <v>4</v>
      </c>
      <c r="BM269" s="436">
        <v>0</v>
      </c>
      <c r="BN269" s="436">
        <v>38</v>
      </c>
    </row>
    <row r="270" spans="1:66" ht="15.75" x14ac:dyDescent="0.25">
      <c r="A270" s="425">
        <v>82303</v>
      </c>
      <c r="B270" s="458" t="s">
        <v>1756</v>
      </c>
      <c r="C270" s="468" t="s">
        <v>1756</v>
      </c>
      <c r="D270" s="427">
        <v>38</v>
      </c>
      <c r="E270" s="428">
        <v>1.4237175286015149E-2</v>
      </c>
      <c r="F270" s="429">
        <v>0</v>
      </c>
      <c r="G270" s="429" t="s">
        <v>19</v>
      </c>
      <c r="H270" s="430">
        <v>0</v>
      </c>
      <c r="I270" s="430">
        <v>0</v>
      </c>
      <c r="J270" s="430">
        <v>0</v>
      </c>
      <c r="K270" s="431">
        <v>0</v>
      </c>
      <c r="L270" s="430">
        <v>0</v>
      </c>
      <c r="M270" s="431">
        <v>0</v>
      </c>
      <c r="N270" s="430">
        <v>0</v>
      </c>
      <c r="O270" s="549">
        <v>0</v>
      </c>
      <c r="P270" s="356"/>
      <c r="Q270" s="356"/>
      <c r="R270" s="356"/>
      <c r="S270" s="356"/>
      <c r="T270" s="356"/>
      <c r="U270" s="356"/>
      <c r="V270" s="356"/>
      <c r="W270" s="356"/>
      <c r="X270" s="356"/>
      <c r="Y270" s="356"/>
      <c r="Z270" s="356"/>
      <c r="AA270" s="515"/>
      <c r="AB270" s="515"/>
      <c r="AC270" s="356"/>
      <c r="AD270" s="356"/>
      <c r="AE270" s="356"/>
      <c r="AF270" s="356"/>
      <c r="AG270" s="356"/>
      <c r="AH270" s="356"/>
      <c r="AI270" s="453"/>
      <c r="AJ270" s="516"/>
      <c r="AK270" s="356"/>
      <c r="AL270" s="356"/>
      <c r="AM270" s="356"/>
      <c r="AN270" s="356"/>
      <c r="AO270" s="356"/>
      <c r="AP270" s="356"/>
      <c r="AQ270" s="453"/>
      <c r="AR270" s="455"/>
      <c r="AS270" s="356"/>
      <c r="AT270" s="356"/>
      <c r="AU270" s="356"/>
      <c r="AV270" s="356"/>
      <c r="AW270" s="356"/>
      <c r="AX270" s="356"/>
      <c r="AY270" s="356"/>
      <c r="AZ270" s="356"/>
      <c r="BA270" s="356"/>
      <c r="BB270" s="356"/>
      <c r="BC270" s="356"/>
      <c r="BD270" s="356"/>
      <c r="BE270" s="515"/>
      <c r="BF270" s="589">
        <v>22.04</v>
      </c>
      <c r="BG270" s="441" t="s">
        <v>92</v>
      </c>
      <c r="BH270" s="442">
        <v>0.57999999999999996</v>
      </c>
      <c r="BI270" s="442">
        <v>22.04</v>
      </c>
      <c r="BJ270" s="436">
        <v>0</v>
      </c>
      <c r="BK270" s="436">
        <v>0</v>
      </c>
      <c r="BL270" s="436">
        <v>42</v>
      </c>
      <c r="BM270" s="436">
        <v>0</v>
      </c>
      <c r="BN270" s="436">
        <v>38</v>
      </c>
    </row>
    <row r="271" spans="1:66" ht="15.75" x14ac:dyDescent="0.25">
      <c r="A271" s="425">
        <v>82304</v>
      </c>
      <c r="B271" s="458" t="s">
        <v>1586</v>
      </c>
      <c r="C271" s="468" t="s">
        <v>1586</v>
      </c>
      <c r="D271" s="427">
        <v>38</v>
      </c>
      <c r="E271" s="428">
        <v>0.40286811487796426</v>
      </c>
      <c r="F271" s="429">
        <v>0</v>
      </c>
      <c r="G271" s="429" t="s">
        <v>19</v>
      </c>
      <c r="H271" s="430">
        <v>0</v>
      </c>
      <c r="I271" s="430">
        <v>0</v>
      </c>
      <c r="J271" s="430">
        <v>0</v>
      </c>
      <c r="K271" s="431">
        <v>0</v>
      </c>
      <c r="L271" s="430">
        <v>0</v>
      </c>
      <c r="M271" s="431">
        <v>0</v>
      </c>
      <c r="N271" s="430">
        <v>0</v>
      </c>
      <c r="O271" s="549">
        <v>0</v>
      </c>
      <c r="P271" s="356"/>
      <c r="Q271" s="356"/>
      <c r="R271" s="356"/>
      <c r="S271" s="356"/>
      <c r="T271" s="356"/>
      <c r="U271" s="356"/>
      <c r="V271" s="356"/>
      <c r="W271" s="356"/>
      <c r="X271" s="356"/>
      <c r="Y271" s="356"/>
      <c r="Z271" s="356"/>
      <c r="AA271" s="515"/>
      <c r="AB271" s="515"/>
      <c r="AC271" s="356"/>
      <c r="AD271" s="356"/>
      <c r="AE271" s="356"/>
      <c r="AF271" s="356"/>
      <c r="AG271" s="356"/>
      <c r="AH271" s="356"/>
      <c r="AI271" s="453"/>
      <c r="AJ271" s="516"/>
      <c r="AK271" s="356"/>
      <c r="AL271" s="356"/>
      <c r="AM271" s="356"/>
      <c r="AN271" s="356"/>
      <c r="AO271" s="356"/>
      <c r="AP271" s="356"/>
      <c r="AQ271" s="453"/>
      <c r="AR271" s="455"/>
      <c r="AS271" s="356"/>
      <c r="AT271" s="356"/>
      <c r="AU271" s="356"/>
      <c r="AV271" s="356"/>
      <c r="AW271" s="356"/>
      <c r="AX271" s="356"/>
      <c r="AY271" s="356"/>
      <c r="AZ271" s="356"/>
      <c r="BA271" s="356"/>
      <c r="BB271" s="356"/>
      <c r="BC271" s="356"/>
      <c r="BD271" s="356"/>
      <c r="BE271" s="515"/>
      <c r="BF271" s="589">
        <v>547.58000000000004</v>
      </c>
      <c r="BG271" s="441" t="s">
        <v>92</v>
      </c>
      <c r="BH271" s="442">
        <v>14.41</v>
      </c>
      <c r="BI271" s="442">
        <v>547.58000000000004</v>
      </c>
      <c r="BJ271" s="436">
        <v>0</v>
      </c>
      <c r="BK271" s="436">
        <v>0</v>
      </c>
      <c r="BL271" s="436">
        <v>42</v>
      </c>
      <c r="BM271" s="436">
        <v>0</v>
      </c>
      <c r="BN271" s="436">
        <v>38</v>
      </c>
    </row>
    <row r="272" spans="1:66" ht="15.75" x14ac:dyDescent="0.25">
      <c r="A272" s="494">
        <v>82302</v>
      </c>
      <c r="B272" s="468" t="s">
        <v>1757</v>
      </c>
      <c r="C272" s="468" t="s">
        <v>1757</v>
      </c>
      <c r="D272" s="427">
        <v>38</v>
      </c>
      <c r="E272" s="428">
        <v>0.1578882013118672</v>
      </c>
      <c r="F272" s="429">
        <v>0</v>
      </c>
      <c r="G272" s="429" t="s">
        <v>19</v>
      </c>
      <c r="H272" s="430">
        <v>0</v>
      </c>
      <c r="I272" s="430">
        <v>0</v>
      </c>
      <c r="J272" s="430">
        <v>0</v>
      </c>
      <c r="K272" s="431">
        <v>0</v>
      </c>
      <c r="L272" s="430">
        <v>0</v>
      </c>
      <c r="M272" s="431">
        <v>0</v>
      </c>
      <c r="N272" s="430">
        <v>0</v>
      </c>
      <c r="O272" s="549">
        <v>0</v>
      </c>
      <c r="P272" s="356" t="s">
        <v>1505</v>
      </c>
      <c r="Q272" s="356" t="s">
        <v>1505</v>
      </c>
      <c r="R272" s="356" t="s">
        <v>1505</v>
      </c>
      <c r="S272" s="356" t="s">
        <v>1505</v>
      </c>
      <c r="T272" s="356" t="s">
        <v>1505</v>
      </c>
      <c r="U272" s="356" t="s">
        <v>1505</v>
      </c>
      <c r="V272" s="356" t="s">
        <v>1505</v>
      </c>
      <c r="W272" s="356" t="s">
        <v>1505</v>
      </c>
      <c r="X272" s="356" t="s">
        <v>1505</v>
      </c>
      <c r="Y272" s="356" t="s">
        <v>1505</v>
      </c>
      <c r="Z272" s="356" t="s">
        <v>1505</v>
      </c>
      <c r="AA272" s="515"/>
      <c r="AB272" s="515"/>
      <c r="AC272" s="356" t="s">
        <v>1505</v>
      </c>
      <c r="AD272" s="356" t="s">
        <v>1505</v>
      </c>
      <c r="AE272" s="356" t="s">
        <v>1505</v>
      </c>
      <c r="AF272" s="356" t="s">
        <v>1505</v>
      </c>
      <c r="AG272" s="356" t="s">
        <v>1505</v>
      </c>
      <c r="AH272" s="356" t="s">
        <v>1505</v>
      </c>
      <c r="AI272" s="356" t="s">
        <v>1505</v>
      </c>
      <c r="AJ272" s="516"/>
      <c r="AK272" s="356" t="s">
        <v>1505</v>
      </c>
      <c r="AL272" s="356" t="s">
        <v>1505</v>
      </c>
      <c r="AM272" s="356" t="s">
        <v>1505</v>
      </c>
      <c r="AN272" s="356" t="s">
        <v>1505</v>
      </c>
      <c r="AO272" s="356" t="s">
        <v>1505</v>
      </c>
      <c r="AP272" s="356" t="s">
        <v>1505</v>
      </c>
      <c r="AQ272" s="356" t="s">
        <v>1505</v>
      </c>
      <c r="AR272" s="356" t="s">
        <v>1505</v>
      </c>
      <c r="AS272" s="356" t="s">
        <v>1505</v>
      </c>
      <c r="AT272" s="356" t="s">
        <v>1505</v>
      </c>
      <c r="AU272" s="356" t="s">
        <v>1505</v>
      </c>
      <c r="AV272" s="356" t="s">
        <v>1505</v>
      </c>
      <c r="AW272" s="356" t="s">
        <v>1505</v>
      </c>
      <c r="AX272" s="356" t="s">
        <v>1505</v>
      </c>
      <c r="AY272" s="356" t="s">
        <v>1505</v>
      </c>
      <c r="AZ272" s="356" t="s">
        <v>1505</v>
      </c>
      <c r="BA272" s="356" t="s">
        <v>1505</v>
      </c>
      <c r="BB272" s="356" t="s">
        <v>1505</v>
      </c>
      <c r="BC272" s="356" t="s">
        <v>1505</v>
      </c>
      <c r="BD272" s="356" t="s">
        <v>1505</v>
      </c>
      <c r="BE272" s="515"/>
      <c r="BF272" s="589">
        <v>387.59999999999997</v>
      </c>
      <c r="BG272" s="441" t="s">
        <v>92</v>
      </c>
      <c r="BH272" s="442">
        <v>10.199999999999999</v>
      </c>
      <c r="BI272" s="442">
        <v>387.59999999999997</v>
      </c>
      <c r="BJ272" s="436">
        <v>38</v>
      </c>
      <c r="BK272" s="436">
        <v>38</v>
      </c>
      <c r="BL272" s="436">
        <v>4</v>
      </c>
      <c r="BM272" s="436">
        <v>0</v>
      </c>
      <c r="BN272" s="436">
        <v>38</v>
      </c>
    </row>
    <row r="273" spans="1:66" ht="15.75" x14ac:dyDescent="0.25">
      <c r="A273" s="494">
        <v>82301</v>
      </c>
      <c r="B273" s="468" t="s">
        <v>1758</v>
      </c>
      <c r="C273" s="468" t="s">
        <v>1758</v>
      </c>
      <c r="D273" s="427">
        <v>38</v>
      </c>
      <c r="E273" s="428">
        <v>4.4842783382190901E-2</v>
      </c>
      <c r="F273" s="429">
        <v>0</v>
      </c>
      <c r="G273" s="429" t="s">
        <v>19</v>
      </c>
      <c r="H273" s="430">
        <v>0</v>
      </c>
      <c r="I273" s="430">
        <v>0</v>
      </c>
      <c r="J273" s="430">
        <v>0</v>
      </c>
      <c r="K273" s="431">
        <v>0</v>
      </c>
      <c r="L273" s="430">
        <v>0</v>
      </c>
      <c r="M273" s="431">
        <v>0</v>
      </c>
      <c r="N273" s="430">
        <v>0</v>
      </c>
      <c r="O273" s="549">
        <v>0</v>
      </c>
      <c r="P273" s="356" t="s">
        <v>1505</v>
      </c>
      <c r="Q273" s="356" t="s">
        <v>1505</v>
      </c>
      <c r="R273" s="356" t="s">
        <v>1505</v>
      </c>
      <c r="S273" s="356" t="s">
        <v>1505</v>
      </c>
      <c r="T273" s="356" t="s">
        <v>1505</v>
      </c>
      <c r="U273" s="356" t="s">
        <v>1505</v>
      </c>
      <c r="V273" s="356" t="s">
        <v>1505</v>
      </c>
      <c r="W273" s="356" t="s">
        <v>1505</v>
      </c>
      <c r="X273" s="356" t="s">
        <v>1505</v>
      </c>
      <c r="Y273" s="356" t="s">
        <v>1505</v>
      </c>
      <c r="Z273" s="356" t="s">
        <v>1505</v>
      </c>
      <c r="AA273" s="515"/>
      <c r="AB273" s="515"/>
      <c r="AC273" s="356" t="s">
        <v>1505</v>
      </c>
      <c r="AD273" s="356" t="s">
        <v>1505</v>
      </c>
      <c r="AE273" s="356" t="s">
        <v>1505</v>
      </c>
      <c r="AF273" s="356" t="s">
        <v>1505</v>
      </c>
      <c r="AG273" s="356" t="s">
        <v>1505</v>
      </c>
      <c r="AH273" s="356" t="s">
        <v>1505</v>
      </c>
      <c r="AI273" s="356" t="s">
        <v>1505</v>
      </c>
      <c r="AJ273" s="516"/>
      <c r="AK273" s="356" t="s">
        <v>1505</v>
      </c>
      <c r="AL273" s="356" t="s">
        <v>1505</v>
      </c>
      <c r="AM273" s="356" t="s">
        <v>1505</v>
      </c>
      <c r="AN273" s="356" t="s">
        <v>1505</v>
      </c>
      <c r="AO273" s="356" t="s">
        <v>1505</v>
      </c>
      <c r="AP273" s="356" t="s">
        <v>1505</v>
      </c>
      <c r="AQ273" s="356" t="s">
        <v>1505</v>
      </c>
      <c r="AR273" s="356" t="s">
        <v>1505</v>
      </c>
      <c r="AS273" s="356" t="s">
        <v>1505</v>
      </c>
      <c r="AT273" s="356" t="s">
        <v>1505</v>
      </c>
      <c r="AU273" s="356" t="s">
        <v>1505</v>
      </c>
      <c r="AV273" s="356" t="s">
        <v>1505</v>
      </c>
      <c r="AW273" s="356" t="s">
        <v>1505</v>
      </c>
      <c r="AX273" s="356" t="s">
        <v>1505</v>
      </c>
      <c r="AY273" s="356" t="s">
        <v>1505</v>
      </c>
      <c r="AZ273" s="356" t="s">
        <v>1505</v>
      </c>
      <c r="BA273" s="356" t="s">
        <v>1505</v>
      </c>
      <c r="BB273" s="356" t="s">
        <v>1505</v>
      </c>
      <c r="BC273" s="356" t="s">
        <v>1505</v>
      </c>
      <c r="BD273" s="356" t="s">
        <v>1505</v>
      </c>
      <c r="BE273" s="515"/>
      <c r="BF273" s="589">
        <v>148.19999999999999</v>
      </c>
      <c r="BG273" s="441" t="s">
        <v>92</v>
      </c>
      <c r="BH273" s="442">
        <v>3.9</v>
      </c>
      <c r="BI273" s="442">
        <v>148.19999999999999</v>
      </c>
      <c r="BJ273" s="436">
        <v>38</v>
      </c>
      <c r="BK273" s="436">
        <v>38</v>
      </c>
      <c r="BL273" s="436">
        <v>4</v>
      </c>
      <c r="BM273" s="436">
        <v>0</v>
      </c>
      <c r="BN273" s="436">
        <v>38</v>
      </c>
    </row>
    <row r="274" spans="1:66" ht="53.25" customHeight="1" x14ac:dyDescent="0.25">
      <c r="A274" s="425" t="s">
        <v>1759</v>
      </c>
      <c r="B274" s="495" t="s">
        <v>1760</v>
      </c>
      <c r="C274" s="480" t="s">
        <v>1760</v>
      </c>
      <c r="D274" s="472"/>
      <c r="E274" s="473"/>
      <c r="F274" s="429" t="s">
        <v>19</v>
      </c>
      <c r="G274" s="429" t="s">
        <v>19</v>
      </c>
      <c r="H274" s="474"/>
      <c r="I274" s="474"/>
      <c r="J274" s="474"/>
      <c r="K274" s="431" t="s">
        <v>19</v>
      </c>
      <c r="L274" s="474"/>
      <c r="M274" s="431" t="s">
        <v>19</v>
      </c>
      <c r="N274" s="474"/>
      <c r="O274" s="497" t="s">
        <v>1919</v>
      </c>
      <c r="P274" s="846" t="s">
        <v>1744</v>
      </c>
      <c r="Q274" s="847"/>
      <c r="R274" s="847"/>
      <c r="S274" s="847"/>
      <c r="T274" s="847"/>
      <c r="U274" s="847"/>
      <c r="V274" s="847"/>
      <c r="W274" s="847"/>
      <c r="X274" s="847"/>
      <c r="Y274" s="847"/>
      <c r="Z274" s="847"/>
      <c r="AA274" s="847"/>
      <c r="AB274" s="847"/>
      <c r="AC274" s="847"/>
      <c r="AD274" s="847"/>
      <c r="AE274" s="847"/>
      <c r="AF274" s="847"/>
      <c r="AG274" s="847"/>
      <c r="AH274" s="847"/>
      <c r="AI274" s="847"/>
      <c r="AJ274" s="847"/>
      <c r="AK274" s="847"/>
      <c r="AL274" s="847"/>
      <c r="AM274" s="847"/>
      <c r="AN274" s="847"/>
      <c r="AO274" s="847"/>
      <c r="AP274" s="847"/>
      <c r="AQ274" s="847"/>
      <c r="AR274" s="847"/>
      <c r="AS274" s="847"/>
      <c r="AT274" s="847"/>
      <c r="AU274" s="847"/>
      <c r="AV274" s="847"/>
      <c r="AW274" s="847"/>
      <c r="AX274" s="847"/>
      <c r="AY274" s="847"/>
      <c r="AZ274" s="847"/>
      <c r="BA274" s="847"/>
      <c r="BB274" s="847"/>
      <c r="BC274" s="847"/>
      <c r="BD274" s="847"/>
      <c r="BE274" s="848"/>
      <c r="BF274" s="448" t="s">
        <v>19</v>
      </c>
      <c r="BG274" s="441"/>
      <c r="BH274" s="442"/>
      <c r="BI274" s="442"/>
      <c r="BJ274" s="436">
        <v>1</v>
      </c>
      <c r="BK274" s="436" t="s">
        <v>19</v>
      </c>
      <c r="BL274" s="436" t="s">
        <v>19</v>
      </c>
      <c r="BM274" s="436" t="s">
        <v>19</v>
      </c>
      <c r="BN274" s="436" t="s">
        <v>19</v>
      </c>
    </row>
    <row r="275" spans="1:66" x14ac:dyDescent="0.25">
      <c r="A275" s="425" t="s">
        <v>1761</v>
      </c>
      <c r="B275" s="495" t="s">
        <v>1722</v>
      </c>
      <c r="C275" s="480" t="s">
        <v>1722</v>
      </c>
      <c r="D275" s="415"/>
      <c r="E275" s="473"/>
      <c r="F275" s="429" t="s">
        <v>19</v>
      </c>
      <c r="G275" s="429" t="s">
        <v>19</v>
      </c>
      <c r="H275" s="415"/>
      <c r="I275" s="415"/>
      <c r="J275" s="415"/>
      <c r="K275" s="431" t="s">
        <v>19</v>
      </c>
      <c r="L275" s="415"/>
      <c r="M275" s="431" t="s">
        <v>19</v>
      </c>
      <c r="N275" s="415"/>
      <c r="O275" s="467" t="s">
        <v>1919</v>
      </c>
      <c r="P275" s="419"/>
      <c r="Q275" s="419"/>
      <c r="R275" s="419"/>
      <c r="S275" s="419"/>
      <c r="T275" s="419"/>
      <c r="U275" s="419"/>
      <c r="V275" s="419"/>
      <c r="W275" s="419"/>
      <c r="X275" s="419"/>
      <c r="Y275" s="419"/>
      <c r="Z275" s="419"/>
      <c r="AA275" s="419"/>
      <c r="AB275" s="419"/>
      <c r="AC275" s="419"/>
      <c r="AD275" s="419"/>
      <c r="AE275" s="419"/>
      <c r="AF275" s="419"/>
      <c r="AG275" s="419"/>
      <c r="AH275" s="419"/>
      <c r="AI275" s="420"/>
      <c r="AJ275" s="421"/>
      <c r="AK275" s="419"/>
      <c r="AL275" s="419"/>
      <c r="AM275" s="419"/>
      <c r="AN275" s="419"/>
      <c r="AO275" s="419"/>
      <c r="AP275" s="419"/>
      <c r="AQ275" s="420"/>
      <c r="AR275" s="422"/>
      <c r="AS275" s="419"/>
      <c r="AT275" s="419"/>
      <c r="AU275" s="419"/>
      <c r="AV275" s="419"/>
      <c r="AW275" s="419"/>
      <c r="AX275" s="419"/>
      <c r="AY275" s="419"/>
      <c r="AZ275" s="419"/>
      <c r="BA275" s="419"/>
      <c r="BB275" s="419"/>
      <c r="BC275" s="419"/>
      <c r="BD275" s="419"/>
      <c r="BE275" s="419"/>
      <c r="BF275" s="448" t="s">
        <v>19</v>
      </c>
      <c r="BG275" s="441"/>
      <c r="BH275" s="442"/>
      <c r="BI275" s="442"/>
      <c r="BJ275" s="436">
        <v>0</v>
      </c>
      <c r="BK275" s="436" t="s">
        <v>19</v>
      </c>
      <c r="BL275" s="436" t="s">
        <v>19</v>
      </c>
      <c r="BM275" s="436" t="s">
        <v>19</v>
      </c>
      <c r="BN275" s="436" t="s">
        <v>19</v>
      </c>
    </row>
    <row r="276" spans="1:66" ht="15.75" x14ac:dyDescent="0.25">
      <c r="A276" s="425">
        <v>81731</v>
      </c>
      <c r="B276" s="468" t="s">
        <v>1762</v>
      </c>
      <c r="C276" s="514" t="s">
        <v>1762</v>
      </c>
      <c r="D276" s="427">
        <v>38</v>
      </c>
      <c r="E276" s="428">
        <v>3.3552743875071782E-2</v>
      </c>
      <c r="F276" s="429">
        <v>0</v>
      </c>
      <c r="G276" s="429" t="s">
        <v>19</v>
      </c>
      <c r="H276" s="430">
        <v>0</v>
      </c>
      <c r="I276" s="430">
        <v>0</v>
      </c>
      <c r="J276" s="430">
        <v>0</v>
      </c>
      <c r="K276" s="431">
        <v>0</v>
      </c>
      <c r="L276" s="430">
        <v>0</v>
      </c>
      <c r="M276" s="431">
        <v>0</v>
      </c>
      <c r="N276" s="430">
        <v>0</v>
      </c>
      <c r="O276" s="432">
        <v>0</v>
      </c>
      <c r="P276" s="356" t="s">
        <v>1505</v>
      </c>
      <c r="Q276" s="356" t="s">
        <v>1505</v>
      </c>
      <c r="R276" s="356" t="s">
        <v>1505</v>
      </c>
      <c r="S276" s="356" t="s">
        <v>1505</v>
      </c>
      <c r="T276" s="356" t="s">
        <v>1505</v>
      </c>
      <c r="U276" s="356" t="s">
        <v>1505</v>
      </c>
      <c r="V276" s="356" t="s">
        <v>1505</v>
      </c>
      <c r="W276" s="356" t="s">
        <v>1505</v>
      </c>
      <c r="X276" s="356" t="s">
        <v>1505</v>
      </c>
      <c r="Y276" s="356" t="s">
        <v>1505</v>
      </c>
      <c r="Z276" s="356" t="s">
        <v>1505</v>
      </c>
      <c r="AA276" s="515"/>
      <c r="AB276" s="515"/>
      <c r="AC276" s="356" t="s">
        <v>1505</v>
      </c>
      <c r="AD276" s="356" t="s">
        <v>1505</v>
      </c>
      <c r="AE276" s="356" t="s">
        <v>1505</v>
      </c>
      <c r="AF276" s="356" t="s">
        <v>1505</v>
      </c>
      <c r="AG276" s="356" t="s">
        <v>1505</v>
      </c>
      <c r="AH276" s="356" t="s">
        <v>1505</v>
      </c>
      <c r="AI276" s="356" t="s">
        <v>1505</v>
      </c>
      <c r="AJ276" s="516"/>
      <c r="AK276" s="356" t="s">
        <v>1505</v>
      </c>
      <c r="AL276" s="356" t="s">
        <v>1505</v>
      </c>
      <c r="AM276" s="356" t="s">
        <v>1505</v>
      </c>
      <c r="AN276" s="356" t="s">
        <v>1505</v>
      </c>
      <c r="AO276" s="356" t="s">
        <v>1505</v>
      </c>
      <c r="AP276" s="356" t="s">
        <v>1505</v>
      </c>
      <c r="AQ276" s="356" t="s">
        <v>1505</v>
      </c>
      <c r="AR276" s="356" t="s">
        <v>1505</v>
      </c>
      <c r="AS276" s="356" t="s">
        <v>1505</v>
      </c>
      <c r="AT276" s="356" t="s">
        <v>1505</v>
      </c>
      <c r="AU276" s="356" t="s">
        <v>1505</v>
      </c>
      <c r="AV276" s="356" t="s">
        <v>1505</v>
      </c>
      <c r="AW276" s="356" t="s">
        <v>1505</v>
      </c>
      <c r="AX276" s="356" t="s">
        <v>1505</v>
      </c>
      <c r="AY276" s="356" t="s">
        <v>1505</v>
      </c>
      <c r="AZ276" s="356" t="s">
        <v>1505</v>
      </c>
      <c r="BA276" s="356" t="s">
        <v>1505</v>
      </c>
      <c r="BB276" s="356" t="s">
        <v>1505</v>
      </c>
      <c r="BC276" s="356" t="s">
        <v>1505</v>
      </c>
      <c r="BD276" s="356" t="s">
        <v>1505</v>
      </c>
      <c r="BE276" s="515"/>
      <c r="BF276" s="589">
        <v>76</v>
      </c>
      <c r="BG276" s="441" t="s">
        <v>103</v>
      </c>
      <c r="BH276" s="442">
        <v>2</v>
      </c>
      <c r="BI276" s="442">
        <v>76</v>
      </c>
      <c r="BJ276" s="436">
        <v>38</v>
      </c>
      <c r="BK276" s="436">
        <v>38</v>
      </c>
      <c r="BL276" s="436">
        <v>4</v>
      </c>
      <c r="BM276" s="436">
        <v>0</v>
      </c>
      <c r="BN276" s="436">
        <v>38</v>
      </c>
    </row>
    <row r="277" spans="1:66" ht="15.75" x14ac:dyDescent="0.25">
      <c r="A277" s="425">
        <v>82302</v>
      </c>
      <c r="B277" s="468" t="s">
        <v>1757</v>
      </c>
      <c r="C277" s="514" t="s">
        <v>1757</v>
      </c>
      <c r="D277" s="427">
        <v>38</v>
      </c>
      <c r="E277" s="428">
        <v>0.20432683458110076</v>
      </c>
      <c r="F277" s="429">
        <v>0</v>
      </c>
      <c r="G277" s="429" t="s">
        <v>19</v>
      </c>
      <c r="H277" s="430">
        <v>0</v>
      </c>
      <c r="I277" s="430">
        <v>0</v>
      </c>
      <c r="J277" s="430">
        <v>0</v>
      </c>
      <c r="K277" s="431">
        <v>0</v>
      </c>
      <c r="L277" s="430">
        <v>0</v>
      </c>
      <c r="M277" s="431">
        <v>0</v>
      </c>
      <c r="N277" s="430">
        <v>0</v>
      </c>
      <c r="O277" s="549">
        <v>0</v>
      </c>
      <c r="P277" s="356" t="s">
        <v>1505</v>
      </c>
      <c r="Q277" s="356" t="s">
        <v>1505</v>
      </c>
      <c r="R277" s="356" t="s">
        <v>1505</v>
      </c>
      <c r="S277" s="356" t="s">
        <v>1505</v>
      </c>
      <c r="T277" s="356" t="s">
        <v>1505</v>
      </c>
      <c r="U277" s="356" t="s">
        <v>1505</v>
      </c>
      <c r="V277" s="356" t="s">
        <v>1505</v>
      </c>
      <c r="W277" s="356" t="s">
        <v>1505</v>
      </c>
      <c r="X277" s="356" t="s">
        <v>1505</v>
      </c>
      <c r="Y277" s="356" t="s">
        <v>1505</v>
      </c>
      <c r="Z277" s="356" t="s">
        <v>1505</v>
      </c>
      <c r="AA277" s="515"/>
      <c r="AB277" s="515"/>
      <c r="AC277" s="356" t="s">
        <v>1505</v>
      </c>
      <c r="AD277" s="356" t="s">
        <v>1505</v>
      </c>
      <c r="AE277" s="356" t="s">
        <v>1505</v>
      </c>
      <c r="AF277" s="356" t="s">
        <v>1505</v>
      </c>
      <c r="AG277" s="356" t="s">
        <v>1505</v>
      </c>
      <c r="AH277" s="356" t="s">
        <v>1505</v>
      </c>
      <c r="AI277" s="356" t="s">
        <v>1505</v>
      </c>
      <c r="AJ277" s="516"/>
      <c r="AK277" s="356" t="s">
        <v>1505</v>
      </c>
      <c r="AL277" s="356" t="s">
        <v>1505</v>
      </c>
      <c r="AM277" s="356" t="s">
        <v>1505</v>
      </c>
      <c r="AN277" s="356" t="s">
        <v>1505</v>
      </c>
      <c r="AO277" s="356" t="s">
        <v>1505</v>
      </c>
      <c r="AP277" s="356" t="s">
        <v>1505</v>
      </c>
      <c r="AQ277" s="356" t="s">
        <v>1505</v>
      </c>
      <c r="AR277" s="356" t="s">
        <v>1505</v>
      </c>
      <c r="AS277" s="356" t="s">
        <v>1505</v>
      </c>
      <c r="AT277" s="356" t="s">
        <v>1505</v>
      </c>
      <c r="AU277" s="356" t="s">
        <v>1505</v>
      </c>
      <c r="AV277" s="356" t="s">
        <v>1505</v>
      </c>
      <c r="AW277" s="356" t="s">
        <v>1505</v>
      </c>
      <c r="AX277" s="356" t="s">
        <v>1505</v>
      </c>
      <c r="AY277" s="356" t="s">
        <v>1505</v>
      </c>
      <c r="AZ277" s="356" t="s">
        <v>1505</v>
      </c>
      <c r="BA277" s="356" t="s">
        <v>1505</v>
      </c>
      <c r="BB277" s="356" t="s">
        <v>1505</v>
      </c>
      <c r="BC277" s="356" t="s">
        <v>1505</v>
      </c>
      <c r="BD277" s="356" t="s">
        <v>1505</v>
      </c>
      <c r="BE277" s="515"/>
      <c r="BF277" s="589">
        <v>501.59999999999997</v>
      </c>
      <c r="BG277" s="441" t="s">
        <v>92</v>
      </c>
      <c r="BH277" s="442">
        <f>+BF277+BF272</f>
        <v>889.19999999999993</v>
      </c>
      <c r="BI277" s="442">
        <v>501.59999999999997</v>
      </c>
      <c r="BJ277" s="436">
        <v>38</v>
      </c>
      <c r="BK277" s="436">
        <v>38</v>
      </c>
      <c r="BL277" s="436">
        <v>4</v>
      </c>
      <c r="BM277" s="436">
        <v>0</v>
      </c>
      <c r="BN277" s="436">
        <v>1</v>
      </c>
    </row>
    <row r="278" spans="1:66" ht="15.75" x14ac:dyDescent="0.25">
      <c r="A278" s="425">
        <v>82002</v>
      </c>
      <c r="B278" s="468" t="s">
        <v>1753</v>
      </c>
      <c r="C278" s="514" t="s">
        <v>1753</v>
      </c>
      <c r="D278" s="427">
        <v>38</v>
      </c>
      <c r="E278" s="428">
        <v>3.8957488480013486E-2</v>
      </c>
      <c r="F278" s="429">
        <v>0</v>
      </c>
      <c r="G278" s="429" t="s">
        <v>19</v>
      </c>
      <c r="H278" s="430">
        <v>0</v>
      </c>
      <c r="I278" s="430">
        <v>0</v>
      </c>
      <c r="J278" s="430">
        <v>0</v>
      </c>
      <c r="K278" s="431">
        <v>0</v>
      </c>
      <c r="L278" s="430">
        <v>0</v>
      </c>
      <c r="M278" s="431">
        <v>0</v>
      </c>
      <c r="N278" s="430">
        <v>0</v>
      </c>
      <c r="O278" s="549">
        <v>0</v>
      </c>
      <c r="P278" s="356" t="s">
        <v>1505</v>
      </c>
      <c r="Q278" s="356" t="s">
        <v>1505</v>
      </c>
      <c r="R278" s="356" t="s">
        <v>1505</v>
      </c>
      <c r="S278" s="356" t="s">
        <v>1505</v>
      </c>
      <c r="T278" s="356" t="s">
        <v>1505</v>
      </c>
      <c r="U278" s="356" t="s">
        <v>1505</v>
      </c>
      <c r="V278" s="356" t="s">
        <v>1505</v>
      </c>
      <c r="W278" s="356" t="s">
        <v>1505</v>
      </c>
      <c r="X278" s="356" t="s">
        <v>1505</v>
      </c>
      <c r="Y278" s="356" t="s">
        <v>1505</v>
      </c>
      <c r="Z278" s="356" t="s">
        <v>1505</v>
      </c>
      <c r="AA278" s="515"/>
      <c r="AB278" s="515"/>
      <c r="AC278" s="356" t="s">
        <v>1505</v>
      </c>
      <c r="AD278" s="356" t="s">
        <v>1505</v>
      </c>
      <c r="AE278" s="356" t="s">
        <v>1505</v>
      </c>
      <c r="AF278" s="356" t="s">
        <v>1505</v>
      </c>
      <c r="AG278" s="356" t="s">
        <v>1505</v>
      </c>
      <c r="AH278" s="356" t="s">
        <v>1505</v>
      </c>
      <c r="AI278" s="356" t="s">
        <v>1505</v>
      </c>
      <c r="AJ278" s="516"/>
      <c r="AK278" s="356" t="s">
        <v>1505</v>
      </c>
      <c r="AL278" s="356" t="s">
        <v>1505</v>
      </c>
      <c r="AM278" s="356" t="s">
        <v>1505</v>
      </c>
      <c r="AN278" s="356" t="s">
        <v>1505</v>
      </c>
      <c r="AO278" s="356" t="s">
        <v>1505</v>
      </c>
      <c r="AP278" s="356" t="s">
        <v>1505</v>
      </c>
      <c r="AQ278" s="356" t="s">
        <v>1505</v>
      </c>
      <c r="AR278" s="356" t="s">
        <v>1505</v>
      </c>
      <c r="AS278" s="356" t="s">
        <v>1505</v>
      </c>
      <c r="AT278" s="356" t="s">
        <v>1505</v>
      </c>
      <c r="AU278" s="356" t="s">
        <v>1505</v>
      </c>
      <c r="AV278" s="356" t="s">
        <v>1505</v>
      </c>
      <c r="AW278" s="356" t="s">
        <v>1505</v>
      </c>
      <c r="AX278" s="356" t="s">
        <v>1505</v>
      </c>
      <c r="AY278" s="356" t="s">
        <v>1505</v>
      </c>
      <c r="AZ278" s="356" t="s">
        <v>1505</v>
      </c>
      <c r="BA278" s="356" t="s">
        <v>1505</v>
      </c>
      <c r="BB278" s="356" t="s">
        <v>1505</v>
      </c>
      <c r="BC278" s="356" t="s">
        <v>1505</v>
      </c>
      <c r="BD278" s="356" t="s">
        <v>1505</v>
      </c>
      <c r="BE278" s="515"/>
      <c r="BF278" s="589">
        <v>228</v>
      </c>
      <c r="BG278" s="441" t="s">
        <v>103</v>
      </c>
      <c r="BH278" s="442">
        <f>+BF278+BF267</f>
        <v>646</v>
      </c>
      <c r="BI278" s="442">
        <v>228</v>
      </c>
      <c r="BJ278" s="436">
        <v>38</v>
      </c>
      <c r="BK278" s="436">
        <v>38</v>
      </c>
      <c r="BL278" s="436">
        <v>4</v>
      </c>
      <c r="BM278" s="436">
        <v>0</v>
      </c>
      <c r="BN278" s="436">
        <v>1</v>
      </c>
    </row>
    <row r="279" spans="1:66" ht="15.75" x14ac:dyDescent="0.25">
      <c r="A279" s="494">
        <v>82230</v>
      </c>
      <c r="B279" s="468" t="s">
        <v>1755</v>
      </c>
      <c r="C279" s="514" t="s">
        <v>1755</v>
      </c>
      <c r="D279" s="427">
        <v>38</v>
      </c>
      <c r="E279" s="428">
        <v>1.4509267691755921E-2</v>
      </c>
      <c r="F279" s="429">
        <v>0</v>
      </c>
      <c r="G279" s="429" t="s">
        <v>19</v>
      </c>
      <c r="H279" s="430">
        <v>0</v>
      </c>
      <c r="I279" s="430">
        <v>0</v>
      </c>
      <c r="J279" s="430">
        <v>0</v>
      </c>
      <c r="K279" s="431">
        <v>0</v>
      </c>
      <c r="L279" s="430">
        <v>0</v>
      </c>
      <c r="M279" s="431">
        <v>0</v>
      </c>
      <c r="N279" s="430">
        <v>0</v>
      </c>
      <c r="O279" s="549">
        <v>0</v>
      </c>
      <c r="P279" s="356" t="s">
        <v>1505</v>
      </c>
      <c r="Q279" s="356" t="s">
        <v>1505</v>
      </c>
      <c r="R279" s="356" t="s">
        <v>1505</v>
      </c>
      <c r="S279" s="356" t="s">
        <v>1505</v>
      </c>
      <c r="T279" s="356" t="s">
        <v>1505</v>
      </c>
      <c r="U279" s="356" t="s">
        <v>1505</v>
      </c>
      <c r="V279" s="356" t="s">
        <v>1505</v>
      </c>
      <c r="W279" s="356" t="s">
        <v>1505</v>
      </c>
      <c r="X279" s="356" t="s">
        <v>1505</v>
      </c>
      <c r="Y279" s="356" t="s">
        <v>1505</v>
      </c>
      <c r="Z279" s="356" t="s">
        <v>1505</v>
      </c>
      <c r="AA279" s="515"/>
      <c r="AB279" s="515"/>
      <c r="AC279" s="356" t="s">
        <v>1505</v>
      </c>
      <c r="AD279" s="356" t="s">
        <v>1505</v>
      </c>
      <c r="AE279" s="356" t="s">
        <v>1505</v>
      </c>
      <c r="AF279" s="356" t="s">
        <v>1505</v>
      </c>
      <c r="AG279" s="356" t="s">
        <v>1505</v>
      </c>
      <c r="AH279" s="356" t="s">
        <v>1505</v>
      </c>
      <c r="AI279" s="356" t="s">
        <v>1505</v>
      </c>
      <c r="AJ279" s="516"/>
      <c r="AK279" s="356" t="s">
        <v>1505</v>
      </c>
      <c r="AL279" s="356" t="s">
        <v>1505</v>
      </c>
      <c r="AM279" s="356" t="s">
        <v>1505</v>
      </c>
      <c r="AN279" s="356" t="s">
        <v>1505</v>
      </c>
      <c r="AO279" s="356" t="s">
        <v>1505</v>
      </c>
      <c r="AP279" s="356" t="s">
        <v>1505</v>
      </c>
      <c r="AQ279" s="356" t="s">
        <v>1505</v>
      </c>
      <c r="AR279" s="356" t="s">
        <v>1505</v>
      </c>
      <c r="AS279" s="356" t="s">
        <v>1505</v>
      </c>
      <c r="AT279" s="356" t="s">
        <v>1505</v>
      </c>
      <c r="AU279" s="356" t="s">
        <v>1505</v>
      </c>
      <c r="AV279" s="356" t="s">
        <v>1505</v>
      </c>
      <c r="AW279" s="356" t="s">
        <v>1505</v>
      </c>
      <c r="AX279" s="356" t="s">
        <v>1505</v>
      </c>
      <c r="AY279" s="356" t="s">
        <v>1505</v>
      </c>
      <c r="AZ279" s="356" t="s">
        <v>1505</v>
      </c>
      <c r="BA279" s="356" t="s">
        <v>1505</v>
      </c>
      <c r="BB279" s="356" t="s">
        <v>1505</v>
      </c>
      <c r="BC279" s="356" t="s">
        <v>1505</v>
      </c>
      <c r="BD279" s="356" t="s">
        <v>1505</v>
      </c>
      <c r="BE279" s="515"/>
      <c r="BF279" s="589">
        <v>38</v>
      </c>
      <c r="BG279" s="441" t="s">
        <v>103</v>
      </c>
      <c r="BH279" s="442">
        <f>+BF279+BF269</f>
        <v>228</v>
      </c>
      <c r="BI279" s="442">
        <v>38</v>
      </c>
      <c r="BJ279" s="436">
        <v>38</v>
      </c>
      <c r="BK279" s="436">
        <v>38</v>
      </c>
      <c r="BL279" s="436">
        <v>4</v>
      </c>
      <c r="BM279" s="436">
        <v>0</v>
      </c>
      <c r="BN279" s="436">
        <v>38</v>
      </c>
    </row>
    <row r="280" spans="1:66" ht="15.75" x14ac:dyDescent="0.25">
      <c r="A280" s="425">
        <v>81885</v>
      </c>
      <c r="B280" s="468" t="s">
        <v>1763</v>
      </c>
      <c r="C280" s="514" t="s">
        <v>1763</v>
      </c>
      <c r="D280" s="427">
        <v>38</v>
      </c>
      <c r="E280" s="428">
        <v>1.675821914507078E-2</v>
      </c>
      <c r="F280" s="429">
        <v>0</v>
      </c>
      <c r="G280" s="429" t="s">
        <v>19</v>
      </c>
      <c r="H280" s="430">
        <v>0</v>
      </c>
      <c r="I280" s="430">
        <v>0</v>
      </c>
      <c r="J280" s="430">
        <v>0</v>
      </c>
      <c r="K280" s="431">
        <v>0</v>
      </c>
      <c r="L280" s="430">
        <v>0</v>
      </c>
      <c r="M280" s="431">
        <v>0</v>
      </c>
      <c r="N280" s="430">
        <v>0</v>
      </c>
      <c r="O280" s="549">
        <v>0</v>
      </c>
      <c r="P280" s="356"/>
      <c r="Q280" s="356"/>
      <c r="R280" s="356"/>
      <c r="S280" s="356"/>
      <c r="T280" s="356"/>
      <c r="U280" s="356"/>
      <c r="V280" s="356"/>
      <c r="W280" s="356"/>
      <c r="X280" s="356"/>
      <c r="Y280" s="356"/>
      <c r="Z280" s="356"/>
      <c r="AA280" s="515"/>
      <c r="AB280" s="515"/>
      <c r="AC280" s="356"/>
      <c r="AD280" s="356"/>
      <c r="AE280" s="356"/>
      <c r="AF280" s="356"/>
      <c r="AG280" s="356"/>
      <c r="AH280" s="356"/>
      <c r="AI280" s="453"/>
      <c r="AJ280" s="516"/>
      <c r="AK280" s="562"/>
      <c r="AL280" s="562"/>
      <c r="AM280" s="562"/>
      <c r="AN280" s="562"/>
      <c r="AO280" s="562"/>
      <c r="AP280" s="562"/>
      <c r="AQ280" s="563"/>
      <c r="AR280" s="564"/>
      <c r="AS280" s="564"/>
      <c r="AT280" s="564"/>
      <c r="AU280" s="564"/>
      <c r="AV280" s="564"/>
      <c r="AW280" s="564"/>
      <c r="AX280" s="564"/>
      <c r="AY280" s="564"/>
      <c r="AZ280" s="564"/>
      <c r="BA280" s="564"/>
      <c r="BB280" s="564"/>
      <c r="BC280" s="564"/>
      <c r="BD280" s="564"/>
      <c r="BE280" s="515"/>
      <c r="BF280" s="589">
        <v>76</v>
      </c>
      <c r="BG280" s="441" t="s">
        <v>103</v>
      </c>
      <c r="BH280" s="442">
        <v>2</v>
      </c>
      <c r="BI280" s="442">
        <v>76</v>
      </c>
      <c r="BJ280" s="436">
        <v>0</v>
      </c>
      <c r="BK280" s="436">
        <v>0</v>
      </c>
      <c r="BL280" s="436">
        <v>42</v>
      </c>
      <c r="BM280" s="436">
        <v>0</v>
      </c>
      <c r="BN280" s="436">
        <v>1</v>
      </c>
    </row>
    <row r="281" spans="1:66" x14ac:dyDescent="0.25">
      <c r="A281" s="425" t="s">
        <v>1764</v>
      </c>
      <c r="B281" s="495" t="s">
        <v>780</v>
      </c>
      <c r="C281" s="480" t="s">
        <v>780</v>
      </c>
      <c r="D281" s="415"/>
      <c r="E281" s="473"/>
      <c r="F281" s="429" t="s">
        <v>19</v>
      </c>
      <c r="G281" s="429" t="s">
        <v>19</v>
      </c>
      <c r="H281" s="415"/>
      <c r="I281" s="415"/>
      <c r="J281" s="415"/>
      <c r="K281" s="431" t="s">
        <v>19</v>
      </c>
      <c r="L281" s="415"/>
      <c r="M281" s="431" t="s">
        <v>19</v>
      </c>
      <c r="N281" s="415"/>
      <c r="O281" s="467" t="s">
        <v>1919</v>
      </c>
      <c r="P281" s="419"/>
      <c r="Q281" s="419"/>
      <c r="R281" s="419"/>
      <c r="S281" s="419"/>
      <c r="T281" s="419"/>
      <c r="U281" s="419"/>
      <c r="V281" s="419"/>
      <c r="W281" s="419"/>
      <c r="X281" s="419"/>
      <c r="Y281" s="419"/>
      <c r="Z281" s="419"/>
      <c r="AA281" s="419"/>
      <c r="AB281" s="419"/>
      <c r="AC281" s="419"/>
      <c r="AD281" s="419"/>
      <c r="AE281" s="419"/>
      <c r="AF281" s="419"/>
      <c r="AG281" s="419"/>
      <c r="AH281" s="419"/>
      <c r="AI281" s="420"/>
      <c r="AJ281" s="421"/>
      <c r="AK281" s="419"/>
      <c r="AL281" s="419"/>
      <c r="AM281" s="419"/>
      <c r="AN281" s="419"/>
      <c r="AO281" s="419"/>
      <c r="AP281" s="419"/>
      <c r="AQ281" s="420"/>
      <c r="AR281" s="422"/>
      <c r="AS281" s="419"/>
      <c r="AT281" s="419"/>
      <c r="AU281" s="419"/>
      <c r="AV281" s="419"/>
      <c r="AW281" s="419"/>
      <c r="AX281" s="419"/>
      <c r="AY281" s="419"/>
      <c r="AZ281" s="419"/>
      <c r="BA281" s="419"/>
      <c r="BB281" s="419"/>
      <c r="BC281" s="419"/>
      <c r="BD281" s="419"/>
      <c r="BE281" s="419"/>
      <c r="BF281" s="448" t="s">
        <v>19</v>
      </c>
      <c r="BG281" s="441"/>
      <c r="BH281" s="442"/>
      <c r="BI281" s="442"/>
      <c r="BJ281" s="436">
        <v>0</v>
      </c>
      <c r="BK281" s="436" t="s">
        <v>19</v>
      </c>
      <c r="BL281" s="436" t="s">
        <v>19</v>
      </c>
      <c r="BM281" s="436" t="s">
        <v>19</v>
      </c>
      <c r="BN281" s="436" t="s">
        <v>19</v>
      </c>
    </row>
    <row r="282" spans="1:66" ht="15.75" x14ac:dyDescent="0.25">
      <c r="A282" s="425">
        <v>80570</v>
      </c>
      <c r="B282" s="458" t="s">
        <v>1765</v>
      </c>
      <c r="C282" s="551" t="s">
        <v>1765</v>
      </c>
      <c r="D282" s="427">
        <v>38</v>
      </c>
      <c r="E282" s="428">
        <v>4.7789919161086929E-2</v>
      </c>
      <c r="F282" s="429">
        <v>0</v>
      </c>
      <c r="G282" s="429" t="s">
        <v>19</v>
      </c>
      <c r="H282" s="430">
        <v>0</v>
      </c>
      <c r="I282" s="430">
        <v>0</v>
      </c>
      <c r="J282" s="430">
        <v>0</v>
      </c>
      <c r="K282" s="431">
        <v>0</v>
      </c>
      <c r="L282" s="430">
        <v>0</v>
      </c>
      <c r="M282" s="431">
        <v>0</v>
      </c>
      <c r="N282" s="430">
        <v>0</v>
      </c>
      <c r="O282" s="432">
        <v>0</v>
      </c>
      <c r="P282" s="356"/>
      <c r="Q282" s="356"/>
      <c r="R282" s="356"/>
      <c r="S282" s="356"/>
      <c r="T282" s="356"/>
      <c r="U282" s="356"/>
      <c r="V282" s="356"/>
      <c r="W282" s="356"/>
      <c r="X282" s="356"/>
      <c r="Y282" s="356"/>
      <c r="Z282" s="356"/>
      <c r="AA282" s="515"/>
      <c r="AB282" s="515"/>
      <c r="AC282" s="356"/>
      <c r="AD282" s="356"/>
      <c r="AE282" s="356"/>
      <c r="AF282" s="356"/>
      <c r="AG282" s="356"/>
      <c r="AH282" s="356"/>
      <c r="AI282" s="453"/>
      <c r="AJ282" s="516"/>
      <c r="AK282" s="356"/>
      <c r="AL282" s="356"/>
      <c r="AM282" s="356"/>
      <c r="AN282" s="356"/>
      <c r="AO282" s="356"/>
      <c r="AP282" s="356"/>
      <c r="AQ282" s="453"/>
      <c r="AR282" s="455"/>
      <c r="AS282" s="356"/>
      <c r="AT282" s="356"/>
      <c r="AU282" s="356"/>
      <c r="AV282" s="356"/>
      <c r="AW282" s="356"/>
      <c r="AX282" s="356"/>
      <c r="AY282" s="356"/>
      <c r="AZ282" s="356"/>
      <c r="BA282" s="356"/>
      <c r="BB282" s="356"/>
      <c r="BC282" s="356"/>
      <c r="BD282" s="356"/>
      <c r="BE282" s="515"/>
      <c r="BF282" s="589">
        <v>38</v>
      </c>
      <c r="BG282" s="441" t="s">
        <v>103</v>
      </c>
      <c r="BH282" s="442">
        <v>1</v>
      </c>
      <c r="BI282" s="442">
        <v>38</v>
      </c>
      <c r="BJ282" s="436">
        <v>0</v>
      </c>
      <c r="BK282" s="436">
        <v>0</v>
      </c>
      <c r="BL282" s="436">
        <v>42</v>
      </c>
      <c r="BM282" s="436">
        <v>0</v>
      </c>
      <c r="BN282" s="436">
        <v>38</v>
      </c>
    </row>
    <row r="283" spans="1:66" ht="15.75" x14ac:dyDescent="0.25">
      <c r="A283" s="425">
        <v>80656</v>
      </c>
      <c r="B283" s="458" t="s">
        <v>789</v>
      </c>
      <c r="C283" s="551" t="s">
        <v>789</v>
      </c>
      <c r="D283" s="427">
        <v>38</v>
      </c>
      <c r="E283" s="428">
        <v>7.8277633846857417E-2</v>
      </c>
      <c r="F283" s="429">
        <v>0</v>
      </c>
      <c r="G283" s="429" t="s">
        <v>19</v>
      </c>
      <c r="H283" s="430">
        <v>0</v>
      </c>
      <c r="I283" s="430">
        <v>0</v>
      </c>
      <c r="J283" s="430">
        <v>0</v>
      </c>
      <c r="K283" s="431">
        <v>0</v>
      </c>
      <c r="L283" s="430">
        <v>0</v>
      </c>
      <c r="M283" s="431">
        <v>0</v>
      </c>
      <c r="N283" s="430">
        <v>0</v>
      </c>
      <c r="O283" s="549">
        <v>0</v>
      </c>
      <c r="P283" s="356"/>
      <c r="Q283" s="356"/>
      <c r="R283" s="356"/>
      <c r="S283" s="356"/>
      <c r="T283" s="356"/>
      <c r="U283" s="356"/>
      <c r="V283" s="356"/>
      <c r="W283" s="356"/>
      <c r="X283" s="356"/>
      <c r="Y283" s="356"/>
      <c r="Z283" s="356"/>
      <c r="AA283" s="515"/>
      <c r="AB283" s="515"/>
      <c r="AC283" s="356"/>
      <c r="AD283" s="356"/>
      <c r="AE283" s="356"/>
      <c r="AF283" s="356"/>
      <c r="AG283" s="356"/>
      <c r="AH283" s="356"/>
      <c r="AI283" s="453"/>
      <c r="AJ283" s="516"/>
      <c r="AK283" s="356"/>
      <c r="AL283" s="356"/>
      <c r="AM283" s="356"/>
      <c r="AN283" s="356"/>
      <c r="AO283" s="356"/>
      <c r="AP283" s="356"/>
      <c r="AQ283" s="453"/>
      <c r="AR283" s="455"/>
      <c r="AS283" s="356"/>
      <c r="AT283" s="356"/>
      <c r="AU283" s="356"/>
      <c r="AV283" s="356"/>
      <c r="AW283" s="356"/>
      <c r="AX283" s="356"/>
      <c r="AY283" s="356"/>
      <c r="AZ283" s="356"/>
      <c r="BA283" s="356"/>
      <c r="BB283" s="356"/>
      <c r="BC283" s="356"/>
      <c r="BD283" s="356"/>
      <c r="BE283" s="515"/>
      <c r="BF283" s="589">
        <v>38</v>
      </c>
      <c r="BG283" s="441" t="s">
        <v>99</v>
      </c>
      <c r="BH283" s="442">
        <v>1</v>
      </c>
      <c r="BI283" s="442">
        <v>38</v>
      </c>
      <c r="BJ283" s="436">
        <v>0</v>
      </c>
      <c r="BK283" s="436">
        <v>0</v>
      </c>
      <c r="BL283" s="436">
        <v>42</v>
      </c>
      <c r="BM283" s="436">
        <v>0</v>
      </c>
      <c r="BN283" s="436">
        <v>1</v>
      </c>
    </row>
    <row r="284" spans="1:66" ht="30" x14ac:dyDescent="0.25">
      <c r="A284" s="494">
        <v>80810</v>
      </c>
      <c r="B284" s="458" t="s">
        <v>1766</v>
      </c>
      <c r="C284" s="551" t="s">
        <v>1766</v>
      </c>
      <c r="D284" s="427">
        <v>38</v>
      </c>
      <c r="E284" s="428">
        <v>4.8941524335824084E-2</v>
      </c>
      <c r="F284" s="429">
        <v>0</v>
      </c>
      <c r="G284" s="429" t="s">
        <v>19</v>
      </c>
      <c r="H284" s="430">
        <v>0</v>
      </c>
      <c r="I284" s="430">
        <v>0</v>
      </c>
      <c r="J284" s="430">
        <v>0</v>
      </c>
      <c r="K284" s="431">
        <v>0</v>
      </c>
      <c r="L284" s="430">
        <v>0</v>
      </c>
      <c r="M284" s="431">
        <v>0</v>
      </c>
      <c r="N284" s="430">
        <v>0</v>
      </c>
      <c r="O284" s="549">
        <v>0</v>
      </c>
      <c r="P284" s="356"/>
      <c r="Q284" s="356"/>
      <c r="R284" s="356"/>
      <c r="S284" s="356"/>
      <c r="T284" s="356"/>
      <c r="U284" s="356"/>
      <c r="V284" s="356"/>
      <c r="W284" s="356"/>
      <c r="X284" s="356"/>
      <c r="Y284" s="356"/>
      <c r="Z284" s="356"/>
      <c r="AA284" s="515"/>
      <c r="AB284" s="515"/>
      <c r="AC284" s="356"/>
      <c r="AD284" s="356"/>
      <c r="AE284" s="356"/>
      <c r="AF284" s="356"/>
      <c r="AG284" s="356"/>
      <c r="AH284" s="356"/>
      <c r="AI284" s="453"/>
      <c r="AJ284" s="516"/>
      <c r="AK284" s="356"/>
      <c r="AL284" s="356"/>
      <c r="AM284" s="356"/>
      <c r="AN284" s="356"/>
      <c r="AO284" s="356"/>
      <c r="AP284" s="356"/>
      <c r="AQ284" s="453"/>
      <c r="AR284" s="455"/>
      <c r="AS284" s="356"/>
      <c r="AT284" s="356"/>
      <c r="AU284" s="356"/>
      <c r="AV284" s="356"/>
      <c r="AW284" s="356"/>
      <c r="AX284" s="356"/>
      <c r="AY284" s="356"/>
      <c r="AZ284" s="356"/>
      <c r="BA284" s="356"/>
      <c r="BB284" s="356"/>
      <c r="BC284" s="356"/>
      <c r="BD284" s="356"/>
      <c r="BE284" s="515"/>
      <c r="BF284" s="589">
        <v>38</v>
      </c>
      <c r="BG284" s="441" t="s">
        <v>103</v>
      </c>
      <c r="BH284" s="442">
        <v>1</v>
      </c>
      <c r="BI284" s="442">
        <v>38</v>
      </c>
      <c r="BJ284" s="436">
        <v>0</v>
      </c>
      <c r="BK284" s="436">
        <v>0</v>
      </c>
      <c r="BL284" s="436">
        <v>42</v>
      </c>
      <c r="BM284" s="436">
        <v>0</v>
      </c>
      <c r="BN284" s="436">
        <v>38</v>
      </c>
    </row>
    <row r="285" spans="1:66" ht="30" x14ac:dyDescent="0.25">
      <c r="A285" s="425">
        <v>80811</v>
      </c>
      <c r="B285" s="458" t="s">
        <v>783</v>
      </c>
      <c r="C285" s="551" t="s">
        <v>783</v>
      </c>
      <c r="D285" s="427">
        <v>38</v>
      </c>
      <c r="E285" s="428">
        <v>5.5751813728778604E-2</v>
      </c>
      <c r="F285" s="429">
        <v>0</v>
      </c>
      <c r="G285" s="429" t="s">
        <v>19</v>
      </c>
      <c r="H285" s="430">
        <v>0</v>
      </c>
      <c r="I285" s="430">
        <v>0</v>
      </c>
      <c r="J285" s="430">
        <v>0</v>
      </c>
      <c r="K285" s="431">
        <v>0</v>
      </c>
      <c r="L285" s="430">
        <v>0</v>
      </c>
      <c r="M285" s="431">
        <v>0</v>
      </c>
      <c r="N285" s="430">
        <v>0</v>
      </c>
      <c r="O285" s="549">
        <v>0</v>
      </c>
      <c r="P285" s="356"/>
      <c r="Q285" s="356"/>
      <c r="R285" s="356"/>
      <c r="S285" s="356"/>
      <c r="T285" s="356"/>
      <c r="U285" s="356"/>
      <c r="V285" s="356"/>
      <c r="W285" s="356"/>
      <c r="X285" s="356"/>
      <c r="Y285" s="356"/>
      <c r="Z285" s="356"/>
      <c r="AA285" s="515"/>
      <c r="AB285" s="515"/>
      <c r="AC285" s="356"/>
      <c r="AD285" s="356"/>
      <c r="AE285" s="356"/>
      <c r="AF285" s="356"/>
      <c r="AG285" s="356"/>
      <c r="AH285" s="356"/>
      <c r="AI285" s="453"/>
      <c r="AJ285" s="516"/>
      <c r="AK285" s="356"/>
      <c r="AL285" s="356"/>
      <c r="AM285" s="356"/>
      <c r="AN285" s="356"/>
      <c r="AO285" s="356"/>
      <c r="AP285" s="356"/>
      <c r="AQ285" s="453"/>
      <c r="AR285" s="455"/>
      <c r="AS285" s="356"/>
      <c r="AT285" s="356"/>
      <c r="AU285" s="356"/>
      <c r="AV285" s="356"/>
      <c r="AW285" s="356"/>
      <c r="AX285" s="356"/>
      <c r="AY285" s="356"/>
      <c r="AZ285" s="356"/>
      <c r="BA285" s="356"/>
      <c r="BB285" s="356"/>
      <c r="BC285" s="356"/>
      <c r="BD285" s="356"/>
      <c r="BE285" s="515"/>
      <c r="BF285" s="589">
        <v>38</v>
      </c>
      <c r="BG285" s="441" t="s">
        <v>103</v>
      </c>
      <c r="BH285" s="442">
        <v>1</v>
      </c>
      <c r="BI285" s="442">
        <v>38</v>
      </c>
      <c r="BJ285" s="436">
        <v>0</v>
      </c>
      <c r="BK285" s="436">
        <v>0</v>
      </c>
      <c r="BL285" s="436">
        <v>42</v>
      </c>
      <c r="BM285" s="436">
        <v>0</v>
      </c>
      <c r="BN285" s="436">
        <v>38</v>
      </c>
    </row>
    <row r="286" spans="1:66" x14ac:dyDescent="0.25">
      <c r="A286" s="425" t="s">
        <v>1767</v>
      </c>
      <c r="B286" s="495" t="s">
        <v>757</v>
      </c>
      <c r="C286" s="480" t="s">
        <v>757</v>
      </c>
      <c r="D286" s="415"/>
      <c r="E286" s="473"/>
      <c r="F286" s="429" t="s">
        <v>19</v>
      </c>
      <c r="G286" s="429" t="s">
        <v>19</v>
      </c>
      <c r="H286" s="415"/>
      <c r="I286" s="415"/>
      <c r="J286" s="415"/>
      <c r="K286" s="431" t="s">
        <v>19</v>
      </c>
      <c r="L286" s="415"/>
      <c r="M286" s="431" t="s">
        <v>19</v>
      </c>
      <c r="N286" s="415"/>
      <c r="O286" s="467" t="s">
        <v>1919</v>
      </c>
      <c r="P286" s="419"/>
      <c r="Q286" s="419"/>
      <c r="R286" s="419"/>
      <c r="S286" s="419"/>
      <c r="T286" s="419"/>
      <c r="U286" s="419"/>
      <c r="V286" s="419"/>
      <c r="W286" s="419"/>
      <c r="X286" s="419"/>
      <c r="Y286" s="419"/>
      <c r="Z286" s="419"/>
      <c r="AA286" s="419"/>
      <c r="AB286" s="419"/>
      <c r="AC286" s="419"/>
      <c r="AD286" s="419"/>
      <c r="AE286" s="419"/>
      <c r="AF286" s="419"/>
      <c r="AG286" s="419"/>
      <c r="AH286" s="419"/>
      <c r="AI286" s="420"/>
      <c r="AJ286" s="421"/>
      <c r="AK286" s="419"/>
      <c r="AL286" s="419"/>
      <c r="AM286" s="419"/>
      <c r="AN286" s="419"/>
      <c r="AO286" s="419"/>
      <c r="AP286" s="419"/>
      <c r="AQ286" s="420"/>
      <c r="AR286" s="422"/>
      <c r="AS286" s="419"/>
      <c r="AT286" s="419"/>
      <c r="AU286" s="419"/>
      <c r="AV286" s="419"/>
      <c r="AW286" s="419"/>
      <c r="AX286" s="419"/>
      <c r="AY286" s="419"/>
      <c r="AZ286" s="419"/>
      <c r="BA286" s="419"/>
      <c r="BB286" s="419"/>
      <c r="BC286" s="419"/>
      <c r="BD286" s="419"/>
      <c r="BE286" s="419"/>
      <c r="BF286" s="448" t="s">
        <v>19</v>
      </c>
      <c r="BG286" s="441"/>
      <c r="BH286" s="442"/>
      <c r="BI286" s="442"/>
      <c r="BJ286" s="436">
        <v>0</v>
      </c>
      <c r="BK286" s="436" t="s">
        <v>19</v>
      </c>
      <c r="BL286" s="436" t="s">
        <v>19</v>
      </c>
      <c r="BM286" s="436" t="s">
        <v>19</v>
      </c>
      <c r="BN286" s="436" t="s">
        <v>19</v>
      </c>
    </row>
    <row r="287" spans="1:66" ht="15.75" x14ac:dyDescent="0.25">
      <c r="A287" s="425">
        <v>80651</v>
      </c>
      <c r="B287" s="458" t="s">
        <v>1768</v>
      </c>
      <c r="C287" s="551" t="s">
        <v>1768</v>
      </c>
      <c r="D287" s="427">
        <v>38</v>
      </c>
      <c r="E287" s="428">
        <v>0.21145449862034088</v>
      </c>
      <c r="F287" s="429">
        <v>0</v>
      </c>
      <c r="G287" s="429" t="s">
        <v>19</v>
      </c>
      <c r="H287" s="430">
        <v>0</v>
      </c>
      <c r="I287" s="430">
        <v>0</v>
      </c>
      <c r="J287" s="430">
        <v>0</v>
      </c>
      <c r="K287" s="431">
        <v>0</v>
      </c>
      <c r="L287" s="430">
        <v>0</v>
      </c>
      <c r="M287" s="431">
        <v>0</v>
      </c>
      <c r="N287" s="430">
        <v>0</v>
      </c>
      <c r="O287" s="432">
        <v>0</v>
      </c>
      <c r="P287" s="356"/>
      <c r="Q287" s="356"/>
      <c r="R287" s="356"/>
      <c r="S287" s="356"/>
      <c r="T287" s="356"/>
      <c r="U287" s="356"/>
      <c r="V287" s="356"/>
      <c r="W287" s="356"/>
      <c r="X287" s="356"/>
      <c r="Y287" s="356"/>
      <c r="Z287" s="356"/>
      <c r="AA287" s="515"/>
      <c r="AB287" s="515"/>
      <c r="AC287" s="356"/>
      <c r="AD287" s="356"/>
      <c r="AE287" s="356"/>
      <c r="AF287" s="356"/>
      <c r="AG287" s="356"/>
      <c r="AH287" s="356"/>
      <c r="AI287" s="453"/>
      <c r="AJ287" s="516"/>
      <c r="AK287" s="356"/>
      <c r="AL287" s="356"/>
      <c r="AM287" s="356"/>
      <c r="AN287" s="356"/>
      <c r="AO287" s="356"/>
      <c r="AP287" s="356"/>
      <c r="AQ287" s="453"/>
      <c r="AR287" s="455"/>
      <c r="AS287" s="356"/>
      <c r="AT287" s="356"/>
      <c r="AU287" s="356"/>
      <c r="AV287" s="356"/>
      <c r="AW287" s="356"/>
      <c r="AX287" s="356"/>
      <c r="AY287" s="356"/>
      <c r="AZ287" s="356"/>
      <c r="BA287" s="356"/>
      <c r="BB287" s="356"/>
      <c r="BC287" s="356"/>
      <c r="BD287" s="356"/>
      <c r="BE287" s="515"/>
      <c r="BF287" s="589">
        <v>38</v>
      </c>
      <c r="BG287" s="441" t="s">
        <v>103</v>
      </c>
      <c r="BH287" s="442">
        <v>1</v>
      </c>
      <c r="BI287" s="442">
        <v>38</v>
      </c>
      <c r="BJ287" s="436">
        <v>0</v>
      </c>
      <c r="BK287" s="436">
        <v>0</v>
      </c>
      <c r="BL287" s="436">
        <v>42</v>
      </c>
      <c r="BM287" s="436">
        <v>0</v>
      </c>
      <c r="BN287" s="436">
        <v>38</v>
      </c>
    </row>
    <row r="288" spans="1:66" ht="15.75" x14ac:dyDescent="0.25">
      <c r="A288" s="425">
        <v>80803</v>
      </c>
      <c r="B288" s="458" t="s">
        <v>766</v>
      </c>
      <c r="C288" s="551" t="s">
        <v>766</v>
      </c>
      <c r="D288" s="427">
        <v>38</v>
      </c>
      <c r="E288" s="428">
        <v>0.16197796560988575</v>
      </c>
      <c r="F288" s="429">
        <v>0</v>
      </c>
      <c r="G288" s="429" t="s">
        <v>19</v>
      </c>
      <c r="H288" s="430">
        <v>0</v>
      </c>
      <c r="I288" s="430">
        <v>0</v>
      </c>
      <c r="J288" s="430">
        <v>0</v>
      </c>
      <c r="K288" s="431">
        <v>0</v>
      </c>
      <c r="L288" s="430">
        <v>0</v>
      </c>
      <c r="M288" s="431">
        <v>0</v>
      </c>
      <c r="N288" s="430">
        <v>0</v>
      </c>
      <c r="O288" s="549">
        <v>0</v>
      </c>
      <c r="P288" s="356"/>
      <c r="Q288" s="356"/>
      <c r="R288" s="356"/>
      <c r="S288" s="356"/>
      <c r="T288" s="356"/>
      <c r="U288" s="356"/>
      <c r="V288" s="356"/>
      <c r="W288" s="356"/>
      <c r="X288" s="356"/>
      <c r="Y288" s="356"/>
      <c r="Z288" s="356"/>
      <c r="AA288" s="515"/>
      <c r="AB288" s="515"/>
      <c r="AC288" s="356"/>
      <c r="AD288" s="356"/>
      <c r="AE288" s="356"/>
      <c r="AF288" s="356"/>
      <c r="AG288" s="356"/>
      <c r="AH288" s="356"/>
      <c r="AI288" s="453"/>
      <c r="AJ288" s="516"/>
      <c r="AK288" s="356"/>
      <c r="AL288" s="356"/>
      <c r="AM288" s="356"/>
      <c r="AN288" s="356"/>
      <c r="AO288" s="356"/>
      <c r="AP288" s="356"/>
      <c r="AQ288" s="453"/>
      <c r="AR288" s="455"/>
      <c r="AS288" s="356"/>
      <c r="AT288" s="356"/>
      <c r="AU288" s="356"/>
      <c r="AV288" s="356"/>
      <c r="AW288" s="356"/>
      <c r="AX288" s="356"/>
      <c r="AY288" s="356"/>
      <c r="AZ288" s="356"/>
      <c r="BA288" s="356"/>
      <c r="BB288" s="356"/>
      <c r="BC288" s="356"/>
      <c r="BD288" s="356"/>
      <c r="BE288" s="515"/>
      <c r="BF288" s="589">
        <v>38</v>
      </c>
      <c r="BG288" s="441" t="s">
        <v>103</v>
      </c>
      <c r="BH288" s="442">
        <v>1</v>
      </c>
      <c r="BI288" s="442">
        <v>38</v>
      </c>
      <c r="BJ288" s="436">
        <v>0</v>
      </c>
      <c r="BK288" s="436">
        <v>0</v>
      </c>
      <c r="BL288" s="436">
        <v>42</v>
      </c>
      <c r="BM288" s="436">
        <v>0</v>
      </c>
      <c r="BN288" s="436">
        <v>38</v>
      </c>
    </row>
    <row r="289" spans="1:66" ht="15.75" x14ac:dyDescent="0.25">
      <c r="A289" s="494">
        <v>271608</v>
      </c>
      <c r="B289" s="458" t="s">
        <v>1769</v>
      </c>
      <c r="C289" s="551" t="s">
        <v>1769</v>
      </c>
      <c r="D289" s="427">
        <v>38</v>
      </c>
      <c r="E289" s="428">
        <v>0.26575548532056187</v>
      </c>
      <c r="F289" s="429">
        <v>0</v>
      </c>
      <c r="G289" s="429" t="s">
        <v>19</v>
      </c>
      <c r="H289" s="430">
        <v>0</v>
      </c>
      <c r="I289" s="430">
        <v>0</v>
      </c>
      <c r="J289" s="430">
        <v>0</v>
      </c>
      <c r="K289" s="431">
        <v>0</v>
      </c>
      <c r="L289" s="430">
        <v>0</v>
      </c>
      <c r="M289" s="431">
        <v>0</v>
      </c>
      <c r="N289" s="430">
        <v>0</v>
      </c>
      <c r="O289" s="549">
        <v>0</v>
      </c>
      <c r="P289" s="356"/>
      <c r="Q289" s="356"/>
      <c r="R289" s="356"/>
      <c r="S289" s="356"/>
      <c r="T289" s="356"/>
      <c r="U289" s="356"/>
      <c r="V289" s="356"/>
      <c r="W289" s="356"/>
      <c r="X289" s="356"/>
      <c r="Y289" s="356"/>
      <c r="Z289" s="356"/>
      <c r="AA289" s="515"/>
      <c r="AB289" s="515"/>
      <c r="AC289" s="356"/>
      <c r="AD289" s="356"/>
      <c r="AE289" s="356"/>
      <c r="AF289" s="356"/>
      <c r="AG289" s="356"/>
      <c r="AH289" s="356"/>
      <c r="AI289" s="453"/>
      <c r="AJ289" s="516"/>
      <c r="AK289" s="356"/>
      <c r="AL289" s="356"/>
      <c r="AM289" s="356"/>
      <c r="AN289" s="356"/>
      <c r="AO289" s="356"/>
      <c r="AP289" s="356"/>
      <c r="AQ289" s="453"/>
      <c r="AR289" s="455"/>
      <c r="AS289" s="356"/>
      <c r="AT289" s="356"/>
      <c r="AU289" s="356"/>
      <c r="AV289" s="356"/>
      <c r="AW289" s="356"/>
      <c r="AX289" s="356"/>
      <c r="AY289" s="356"/>
      <c r="AZ289" s="356"/>
      <c r="BA289" s="356"/>
      <c r="BB289" s="356"/>
      <c r="BC289" s="356"/>
      <c r="BD289" s="356"/>
      <c r="BE289" s="515"/>
      <c r="BF289" s="589">
        <v>20.900000000000002</v>
      </c>
      <c r="BG289" s="441" t="s">
        <v>37</v>
      </c>
      <c r="BH289" s="442">
        <v>0.55000000000000004</v>
      </c>
      <c r="BI289" s="442">
        <v>20.900000000000002</v>
      </c>
      <c r="BJ289" s="436">
        <v>0</v>
      </c>
      <c r="BK289" s="436">
        <v>0</v>
      </c>
      <c r="BL289" s="436">
        <v>42</v>
      </c>
      <c r="BM289" s="436">
        <v>0</v>
      </c>
      <c r="BN289" s="436">
        <v>38</v>
      </c>
    </row>
    <row r="290" spans="1:66" ht="15.75" x14ac:dyDescent="0.25">
      <c r="A290" s="425">
        <v>271605</v>
      </c>
      <c r="B290" s="458" t="s">
        <v>1770</v>
      </c>
      <c r="C290" s="551" t="s">
        <v>1770</v>
      </c>
      <c r="D290" s="427">
        <v>38</v>
      </c>
      <c r="E290" s="428">
        <v>0.14162868525649724</v>
      </c>
      <c r="F290" s="429">
        <v>0</v>
      </c>
      <c r="G290" s="429" t="s">
        <v>19</v>
      </c>
      <c r="H290" s="430">
        <v>0</v>
      </c>
      <c r="I290" s="430">
        <v>0</v>
      </c>
      <c r="J290" s="430">
        <v>0</v>
      </c>
      <c r="K290" s="431">
        <v>0</v>
      </c>
      <c r="L290" s="430">
        <v>0</v>
      </c>
      <c r="M290" s="431">
        <v>0</v>
      </c>
      <c r="N290" s="430">
        <v>0</v>
      </c>
      <c r="O290" s="549">
        <v>0</v>
      </c>
      <c r="P290" s="356"/>
      <c r="Q290" s="356"/>
      <c r="R290" s="356"/>
      <c r="S290" s="356"/>
      <c r="T290" s="356"/>
      <c r="U290" s="356"/>
      <c r="V290" s="356"/>
      <c r="W290" s="356"/>
      <c r="X290" s="356"/>
      <c r="Y290" s="356"/>
      <c r="Z290" s="356"/>
      <c r="AA290" s="515"/>
      <c r="AB290" s="515"/>
      <c r="AC290" s="356"/>
      <c r="AD290" s="356"/>
      <c r="AE290" s="356"/>
      <c r="AF290" s="356"/>
      <c r="AG290" s="356"/>
      <c r="AH290" s="356"/>
      <c r="AI290" s="453"/>
      <c r="AJ290" s="516"/>
      <c r="AK290" s="356"/>
      <c r="AL290" s="356"/>
      <c r="AM290" s="356"/>
      <c r="AN290" s="356"/>
      <c r="AO290" s="356"/>
      <c r="AP290" s="356"/>
      <c r="AQ290" s="453"/>
      <c r="AR290" s="455"/>
      <c r="AS290" s="356"/>
      <c r="AT290" s="356"/>
      <c r="AU290" s="356"/>
      <c r="AV290" s="356"/>
      <c r="AW290" s="356"/>
      <c r="AX290" s="356"/>
      <c r="AY290" s="356"/>
      <c r="AZ290" s="356"/>
      <c r="BA290" s="356"/>
      <c r="BB290" s="356"/>
      <c r="BC290" s="356"/>
      <c r="BD290" s="356"/>
      <c r="BE290" s="515"/>
      <c r="BF290" s="589">
        <v>228</v>
      </c>
      <c r="BG290" s="441" t="s">
        <v>103</v>
      </c>
      <c r="BH290" s="442">
        <v>6</v>
      </c>
      <c r="BI290" s="442">
        <v>228</v>
      </c>
      <c r="BJ290" s="436">
        <v>0</v>
      </c>
      <c r="BK290" s="436">
        <v>0</v>
      </c>
      <c r="BL290" s="436">
        <v>42</v>
      </c>
      <c r="BM290" s="436">
        <v>0</v>
      </c>
      <c r="BN290" s="436">
        <v>38</v>
      </c>
    </row>
    <row r="291" spans="1:66" x14ac:dyDescent="0.25">
      <c r="A291" s="425" t="s">
        <v>1771</v>
      </c>
      <c r="B291" s="495" t="s">
        <v>791</v>
      </c>
      <c r="C291" s="480" t="s">
        <v>791</v>
      </c>
      <c r="D291" s="415"/>
      <c r="E291" s="473"/>
      <c r="F291" s="429" t="s">
        <v>19</v>
      </c>
      <c r="G291" s="429" t="s">
        <v>19</v>
      </c>
      <c r="H291" s="415"/>
      <c r="I291" s="415"/>
      <c r="J291" s="415"/>
      <c r="K291" s="431" t="s">
        <v>19</v>
      </c>
      <c r="L291" s="415"/>
      <c r="M291" s="431" t="s">
        <v>19</v>
      </c>
      <c r="N291" s="415"/>
      <c r="O291" s="467" t="s">
        <v>1919</v>
      </c>
      <c r="P291" s="419"/>
      <c r="Q291" s="419"/>
      <c r="R291" s="419"/>
      <c r="S291" s="419"/>
      <c r="T291" s="419"/>
      <c r="U291" s="419"/>
      <c r="V291" s="419"/>
      <c r="W291" s="419"/>
      <c r="X291" s="419"/>
      <c r="Y291" s="419"/>
      <c r="Z291" s="419"/>
      <c r="AA291" s="419"/>
      <c r="AB291" s="419"/>
      <c r="AC291" s="419"/>
      <c r="AD291" s="419"/>
      <c r="AE291" s="419"/>
      <c r="AF291" s="419"/>
      <c r="AG291" s="419"/>
      <c r="AH291" s="419"/>
      <c r="AI291" s="420"/>
      <c r="AJ291" s="421"/>
      <c r="AK291" s="419"/>
      <c r="AL291" s="419"/>
      <c r="AM291" s="419"/>
      <c r="AN291" s="419"/>
      <c r="AO291" s="419"/>
      <c r="AP291" s="419"/>
      <c r="AQ291" s="420"/>
      <c r="AR291" s="422"/>
      <c r="AS291" s="419"/>
      <c r="AT291" s="419"/>
      <c r="AU291" s="419"/>
      <c r="AV291" s="419"/>
      <c r="AW291" s="419"/>
      <c r="AX291" s="419"/>
      <c r="AY291" s="419"/>
      <c r="AZ291" s="419"/>
      <c r="BA291" s="419"/>
      <c r="BB291" s="419"/>
      <c r="BC291" s="419"/>
      <c r="BD291" s="419"/>
      <c r="BE291" s="419"/>
      <c r="BF291" s="448" t="s">
        <v>19</v>
      </c>
      <c r="BG291" s="441"/>
      <c r="BH291" s="442"/>
      <c r="BI291" s="442"/>
      <c r="BJ291" s="436">
        <v>0</v>
      </c>
      <c r="BK291" s="436" t="s">
        <v>19</v>
      </c>
      <c r="BL291" s="436" t="s">
        <v>19</v>
      </c>
      <c r="BM291" s="436" t="s">
        <v>19</v>
      </c>
      <c r="BN291" s="436" t="s">
        <v>19</v>
      </c>
    </row>
    <row r="292" spans="1:66" ht="30" x14ac:dyDescent="0.25">
      <c r="A292" s="425">
        <v>80504</v>
      </c>
      <c r="B292" s="458" t="s">
        <v>1772</v>
      </c>
      <c r="C292" s="551" t="s">
        <v>1772</v>
      </c>
      <c r="D292" s="427">
        <v>38</v>
      </c>
      <c r="E292" s="428">
        <v>0.45598119081851785</v>
      </c>
      <c r="F292" s="429">
        <v>0</v>
      </c>
      <c r="G292" s="429" t="s">
        <v>19</v>
      </c>
      <c r="H292" s="430">
        <v>0</v>
      </c>
      <c r="I292" s="430">
        <v>0</v>
      </c>
      <c r="J292" s="430">
        <v>0</v>
      </c>
      <c r="K292" s="431">
        <v>0</v>
      </c>
      <c r="L292" s="430">
        <v>0</v>
      </c>
      <c r="M292" s="431">
        <v>0</v>
      </c>
      <c r="N292" s="430">
        <v>0</v>
      </c>
      <c r="O292" s="432">
        <v>0</v>
      </c>
      <c r="P292" s="356"/>
      <c r="Q292" s="356"/>
      <c r="R292" s="356"/>
      <c r="S292" s="356"/>
      <c r="T292" s="356"/>
      <c r="U292" s="356"/>
      <c r="V292" s="356"/>
      <c r="W292" s="356"/>
      <c r="X292" s="356"/>
      <c r="Y292" s="356"/>
      <c r="Z292" s="356"/>
      <c r="AA292" s="515"/>
      <c r="AB292" s="515"/>
      <c r="AC292" s="356"/>
      <c r="AD292" s="356"/>
      <c r="AE292" s="356"/>
      <c r="AF292" s="356"/>
      <c r="AG292" s="356"/>
      <c r="AH292" s="356"/>
      <c r="AI292" s="453"/>
      <c r="AJ292" s="516"/>
      <c r="AK292" s="356"/>
      <c r="AL292" s="356"/>
      <c r="AM292" s="356"/>
      <c r="AN292" s="356"/>
      <c r="AO292" s="356"/>
      <c r="AP292" s="356"/>
      <c r="AQ292" s="453"/>
      <c r="AR292" s="455"/>
      <c r="AS292" s="356"/>
      <c r="AT292" s="356"/>
      <c r="AU292" s="356"/>
      <c r="AV292" s="356"/>
      <c r="AW292" s="356"/>
      <c r="AX292" s="356"/>
      <c r="AY292" s="356"/>
      <c r="AZ292" s="356"/>
      <c r="BA292" s="356"/>
      <c r="BB292" s="356"/>
      <c r="BC292" s="356"/>
      <c r="BD292" s="356"/>
      <c r="BE292" s="515"/>
      <c r="BF292" s="589">
        <v>38</v>
      </c>
      <c r="BG292" s="441" t="s">
        <v>103</v>
      </c>
      <c r="BH292" s="442">
        <v>1</v>
      </c>
      <c r="BI292" s="442">
        <v>38</v>
      </c>
      <c r="BJ292" s="436">
        <v>0</v>
      </c>
      <c r="BK292" s="436">
        <v>0</v>
      </c>
      <c r="BL292" s="436">
        <v>42</v>
      </c>
      <c r="BM292" s="436">
        <v>0</v>
      </c>
      <c r="BN292" s="436">
        <v>38</v>
      </c>
    </row>
    <row r="293" spans="1:66" ht="15.75" x14ac:dyDescent="0.25">
      <c r="A293" s="425">
        <v>80542</v>
      </c>
      <c r="B293" s="458" t="s">
        <v>1409</v>
      </c>
      <c r="C293" s="551" t="s">
        <v>1409</v>
      </c>
      <c r="D293" s="427">
        <v>38</v>
      </c>
      <c r="E293" s="428">
        <v>0.12604940021547922</v>
      </c>
      <c r="F293" s="429">
        <v>0</v>
      </c>
      <c r="G293" s="429" t="s">
        <v>19</v>
      </c>
      <c r="H293" s="430">
        <v>0</v>
      </c>
      <c r="I293" s="430">
        <v>0</v>
      </c>
      <c r="J293" s="430">
        <v>0</v>
      </c>
      <c r="K293" s="431">
        <v>0</v>
      </c>
      <c r="L293" s="430">
        <v>0</v>
      </c>
      <c r="M293" s="431">
        <v>0</v>
      </c>
      <c r="N293" s="430">
        <v>0</v>
      </c>
      <c r="O293" s="549">
        <v>0</v>
      </c>
      <c r="P293" s="356"/>
      <c r="Q293" s="356"/>
      <c r="R293" s="356"/>
      <c r="S293" s="356"/>
      <c r="T293" s="356"/>
      <c r="U293" s="356"/>
      <c r="V293" s="356"/>
      <c r="W293" s="356"/>
      <c r="X293" s="356"/>
      <c r="Y293" s="356"/>
      <c r="Z293" s="356"/>
      <c r="AA293" s="515"/>
      <c r="AB293" s="515"/>
      <c r="AC293" s="356"/>
      <c r="AD293" s="356"/>
      <c r="AE293" s="356"/>
      <c r="AF293" s="356"/>
      <c r="AG293" s="356"/>
      <c r="AH293" s="356"/>
      <c r="AI293" s="453"/>
      <c r="AJ293" s="516"/>
      <c r="AK293" s="356"/>
      <c r="AL293" s="356"/>
      <c r="AM293" s="356"/>
      <c r="AN293" s="356"/>
      <c r="AO293" s="356"/>
      <c r="AP293" s="356"/>
      <c r="AQ293" s="453"/>
      <c r="AR293" s="455"/>
      <c r="AS293" s="356"/>
      <c r="AT293" s="356"/>
      <c r="AU293" s="356"/>
      <c r="AV293" s="356"/>
      <c r="AW293" s="356"/>
      <c r="AX293" s="356"/>
      <c r="AY293" s="356"/>
      <c r="AZ293" s="356"/>
      <c r="BA293" s="356"/>
      <c r="BB293" s="356"/>
      <c r="BC293" s="356"/>
      <c r="BD293" s="356"/>
      <c r="BE293" s="515"/>
      <c r="BF293" s="589">
        <v>38</v>
      </c>
      <c r="BG293" s="441" t="s">
        <v>103</v>
      </c>
      <c r="BH293" s="442">
        <v>1</v>
      </c>
      <c r="BI293" s="442">
        <v>38</v>
      </c>
      <c r="BJ293" s="436">
        <v>0</v>
      </c>
      <c r="BK293" s="436">
        <v>0</v>
      </c>
      <c r="BL293" s="436">
        <v>42</v>
      </c>
      <c r="BM293" s="436">
        <v>0</v>
      </c>
      <c r="BN293" s="436">
        <v>38</v>
      </c>
    </row>
    <row r="294" spans="1:66" ht="15.75" x14ac:dyDescent="0.25">
      <c r="A294" s="494">
        <v>80550</v>
      </c>
      <c r="B294" s="458" t="s">
        <v>1773</v>
      </c>
      <c r="C294" s="551" t="s">
        <v>1773</v>
      </c>
      <c r="D294" s="427">
        <v>38</v>
      </c>
      <c r="E294" s="428">
        <v>7.0097706288348533E-3</v>
      </c>
      <c r="F294" s="429">
        <v>0</v>
      </c>
      <c r="G294" s="429" t="s">
        <v>19</v>
      </c>
      <c r="H294" s="430">
        <v>0</v>
      </c>
      <c r="I294" s="430">
        <v>0</v>
      </c>
      <c r="J294" s="430">
        <v>0</v>
      </c>
      <c r="K294" s="431">
        <v>0</v>
      </c>
      <c r="L294" s="430">
        <v>0</v>
      </c>
      <c r="M294" s="431">
        <v>0</v>
      </c>
      <c r="N294" s="430">
        <v>0</v>
      </c>
      <c r="O294" s="549">
        <v>0</v>
      </c>
      <c r="P294" s="356"/>
      <c r="Q294" s="356"/>
      <c r="R294" s="356"/>
      <c r="S294" s="356"/>
      <c r="T294" s="356"/>
      <c r="U294" s="356"/>
      <c r="V294" s="356"/>
      <c r="W294" s="356"/>
      <c r="X294" s="356"/>
      <c r="Y294" s="356"/>
      <c r="Z294" s="356"/>
      <c r="AA294" s="515"/>
      <c r="AB294" s="515"/>
      <c r="AC294" s="356"/>
      <c r="AD294" s="356"/>
      <c r="AE294" s="356"/>
      <c r="AF294" s="356"/>
      <c r="AG294" s="356"/>
      <c r="AH294" s="356"/>
      <c r="AI294" s="453"/>
      <c r="AJ294" s="516"/>
      <c r="AK294" s="356"/>
      <c r="AL294" s="356"/>
      <c r="AM294" s="356"/>
      <c r="AN294" s="356"/>
      <c r="AO294" s="356"/>
      <c r="AP294" s="356"/>
      <c r="AQ294" s="453"/>
      <c r="AR294" s="455"/>
      <c r="AS294" s="356"/>
      <c r="AT294" s="356"/>
      <c r="AU294" s="356"/>
      <c r="AV294" s="356"/>
      <c r="AW294" s="356"/>
      <c r="AX294" s="356"/>
      <c r="AY294" s="356"/>
      <c r="AZ294" s="356"/>
      <c r="BA294" s="356"/>
      <c r="BB294" s="356"/>
      <c r="BC294" s="356"/>
      <c r="BD294" s="356"/>
      <c r="BE294" s="515"/>
      <c r="BF294" s="589">
        <v>38</v>
      </c>
      <c r="BG294" s="441" t="s">
        <v>1774</v>
      </c>
      <c r="BH294" s="442">
        <v>1</v>
      </c>
      <c r="BI294" s="442">
        <v>38</v>
      </c>
      <c r="BJ294" s="436">
        <v>0</v>
      </c>
      <c r="BK294" s="436">
        <v>0</v>
      </c>
      <c r="BL294" s="436">
        <v>42</v>
      </c>
      <c r="BM294" s="436">
        <v>0</v>
      </c>
      <c r="BN294" s="436">
        <v>38</v>
      </c>
    </row>
    <row r="295" spans="1:66" ht="15.75" x14ac:dyDescent="0.25">
      <c r="A295" s="425">
        <v>80520</v>
      </c>
      <c r="B295" s="458" t="s">
        <v>1775</v>
      </c>
      <c r="C295" s="551" t="s">
        <v>1775</v>
      </c>
      <c r="D295" s="427">
        <v>38</v>
      </c>
      <c r="E295" s="428">
        <v>8.1342463554922827E-3</v>
      </c>
      <c r="F295" s="429">
        <v>0</v>
      </c>
      <c r="G295" s="429" t="s">
        <v>19</v>
      </c>
      <c r="H295" s="430">
        <v>0</v>
      </c>
      <c r="I295" s="430">
        <v>0</v>
      </c>
      <c r="J295" s="430">
        <v>0</v>
      </c>
      <c r="K295" s="431">
        <v>0</v>
      </c>
      <c r="L295" s="430">
        <v>0</v>
      </c>
      <c r="M295" s="431">
        <v>0</v>
      </c>
      <c r="N295" s="430">
        <v>0</v>
      </c>
      <c r="O295" s="549">
        <v>0</v>
      </c>
      <c r="P295" s="356"/>
      <c r="Q295" s="356"/>
      <c r="R295" s="356"/>
      <c r="S295" s="356"/>
      <c r="T295" s="356"/>
      <c r="U295" s="356"/>
      <c r="V295" s="356"/>
      <c r="W295" s="356"/>
      <c r="X295" s="356"/>
      <c r="Y295" s="356"/>
      <c r="Z295" s="356"/>
      <c r="AA295" s="515"/>
      <c r="AB295" s="515"/>
      <c r="AC295" s="356"/>
      <c r="AD295" s="356"/>
      <c r="AE295" s="356"/>
      <c r="AF295" s="356"/>
      <c r="AG295" s="356"/>
      <c r="AH295" s="356"/>
      <c r="AI295" s="453"/>
      <c r="AJ295" s="516"/>
      <c r="AK295" s="356"/>
      <c r="AL295" s="356"/>
      <c r="AM295" s="356"/>
      <c r="AN295" s="356"/>
      <c r="AO295" s="356"/>
      <c r="AP295" s="356"/>
      <c r="AQ295" s="453"/>
      <c r="AR295" s="455"/>
      <c r="AS295" s="356"/>
      <c r="AT295" s="356"/>
      <c r="AU295" s="356"/>
      <c r="AV295" s="356"/>
      <c r="AW295" s="356"/>
      <c r="AX295" s="356"/>
      <c r="AY295" s="356"/>
      <c r="AZ295" s="356"/>
      <c r="BA295" s="356"/>
      <c r="BB295" s="356"/>
      <c r="BC295" s="356"/>
      <c r="BD295" s="356"/>
      <c r="BE295" s="515"/>
      <c r="BF295" s="589">
        <v>38</v>
      </c>
      <c r="BG295" s="441" t="s">
        <v>1776</v>
      </c>
      <c r="BH295" s="442">
        <v>1</v>
      </c>
      <c r="BI295" s="442">
        <v>38</v>
      </c>
      <c r="BJ295" s="436">
        <v>0</v>
      </c>
      <c r="BK295" s="436">
        <v>0</v>
      </c>
      <c r="BL295" s="436">
        <v>42</v>
      </c>
      <c r="BM295" s="436">
        <v>0</v>
      </c>
      <c r="BN295" s="436">
        <v>38</v>
      </c>
    </row>
    <row r="296" spans="1:66" x14ac:dyDescent="0.25">
      <c r="A296" s="425" t="s">
        <v>1777</v>
      </c>
      <c r="B296" s="495" t="s">
        <v>1778</v>
      </c>
      <c r="C296" s="480" t="s">
        <v>1778</v>
      </c>
      <c r="D296" s="415"/>
      <c r="E296" s="473"/>
      <c r="F296" s="429" t="s">
        <v>19</v>
      </c>
      <c r="G296" s="429" t="s">
        <v>19</v>
      </c>
      <c r="H296" s="415"/>
      <c r="I296" s="415"/>
      <c r="J296" s="415"/>
      <c r="K296" s="431" t="s">
        <v>19</v>
      </c>
      <c r="L296" s="415"/>
      <c r="M296" s="431" t="s">
        <v>19</v>
      </c>
      <c r="N296" s="415"/>
      <c r="O296" s="467" t="s">
        <v>1919</v>
      </c>
      <c r="P296" s="419"/>
      <c r="Q296" s="419"/>
      <c r="R296" s="419"/>
      <c r="S296" s="419"/>
      <c r="T296" s="419"/>
      <c r="U296" s="419"/>
      <c r="V296" s="419"/>
      <c r="W296" s="419"/>
      <c r="X296" s="419"/>
      <c r="Y296" s="419"/>
      <c r="Z296" s="419"/>
      <c r="AA296" s="419"/>
      <c r="AB296" s="419"/>
      <c r="AC296" s="419"/>
      <c r="AD296" s="419"/>
      <c r="AE296" s="419"/>
      <c r="AF296" s="419"/>
      <c r="AG296" s="419"/>
      <c r="AH296" s="419"/>
      <c r="AI296" s="420"/>
      <c r="AJ296" s="421"/>
      <c r="AK296" s="419"/>
      <c r="AL296" s="419"/>
      <c r="AM296" s="419"/>
      <c r="AN296" s="419"/>
      <c r="AO296" s="419"/>
      <c r="AP296" s="419"/>
      <c r="AQ296" s="420"/>
      <c r="AR296" s="422"/>
      <c r="AS296" s="419"/>
      <c r="AT296" s="419"/>
      <c r="AU296" s="419"/>
      <c r="AV296" s="419"/>
      <c r="AW296" s="419"/>
      <c r="AX296" s="419"/>
      <c r="AY296" s="419"/>
      <c r="AZ296" s="419"/>
      <c r="BA296" s="419"/>
      <c r="BB296" s="419"/>
      <c r="BC296" s="419"/>
      <c r="BD296" s="419"/>
      <c r="BE296" s="419"/>
      <c r="BF296" s="448" t="s">
        <v>19</v>
      </c>
      <c r="BG296" s="441"/>
      <c r="BH296" s="442"/>
      <c r="BI296" s="442"/>
      <c r="BJ296" s="436">
        <v>0</v>
      </c>
      <c r="BK296" s="436" t="s">
        <v>19</v>
      </c>
      <c r="BL296" s="436" t="s">
        <v>19</v>
      </c>
      <c r="BM296" s="436" t="s">
        <v>19</v>
      </c>
      <c r="BN296" s="436" t="s">
        <v>19</v>
      </c>
    </row>
    <row r="297" spans="1:66" ht="30" x14ac:dyDescent="0.25">
      <c r="A297" s="425">
        <v>80526</v>
      </c>
      <c r="B297" s="458" t="s">
        <v>794</v>
      </c>
      <c r="C297" s="551" t="s">
        <v>794</v>
      </c>
      <c r="D297" s="427">
        <v>38</v>
      </c>
      <c r="E297" s="428">
        <v>0.10193670686597238</v>
      </c>
      <c r="F297" s="429">
        <v>0</v>
      </c>
      <c r="G297" s="429" t="s">
        <v>19</v>
      </c>
      <c r="H297" s="430">
        <v>0</v>
      </c>
      <c r="I297" s="430">
        <v>0</v>
      </c>
      <c r="J297" s="430">
        <v>0</v>
      </c>
      <c r="K297" s="431">
        <v>0</v>
      </c>
      <c r="L297" s="430">
        <v>0</v>
      </c>
      <c r="M297" s="431">
        <v>0</v>
      </c>
      <c r="N297" s="430">
        <v>0</v>
      </c>
      <c r="O297" s="432">
        <v>0</v>
      </c>
      <c r="P297" s="356"/>
      <c r="Q297" s="356"/>
      <c r="R297" s="356"/>
      <c r="S297" s="356"/>
      <c r="T297" s="356"/>
      <c r="U297" s="356"/>
      <c r="V297" s="356"/>
      <c r="W297" s="356"/>
      <c r="X297" s="356"/>
      <c r="Y297" s="356"/>
      <c r="Z297" s="356"/>
      <c r="AA297" s="515"/>
      <c r="AB297" s="515"/>
      <c r="AC297" s="356"/>
      <c r="AD297" s="356"/>
      <c r="AE297" s="356"/>
      <c r="AF297" s="356"/>
      <c r="AG297" s="356"/>
      <c r="AH297" s="356"/>
      <c r="AI297" s="453"/>
      <c r="AJ297" s="516"/>
      <c r="AK297" s="356"/>
      <c r="AL297" s="356"/>
      <c r="AM297" s="356"/>
      <c r="AN297" s="356"/>
      <c r="AO297" s="356"/>
      <c r="AP297" s="356"/>
      <c r="AQ297" s="453"/>
      <c r="AR297" s="455"/>
      <c r="AS297" s="356"/>
      <c r="AT297" s="356"/>
      <c r="AU297" s="356"/>
      <c r="AV297" s="356"/>
      <c r="AW297" s="356"/>
      <c r="AX297" s="356"/>
      <c r="AY297" s="356"/>
      <c r="AZ297" s="356"/>
      <c r="BA297" s="356"/>
      <c r="BB297" s="356"/>
      <c r="BC297" s="356"/>
      <c r="BD297" s="356"/>
      <c r="BE297" s="515"/>
      <c r="BF297" s="589">
        <v>38</v>
      </c>
      <c r="BG297" s="441" t="s">
        <v>103</v>
      </c>
      <c r="BH297" s="442">
        <v>1</v>
      </c>
      <c r="BI297" s="442">
        <v>38</v>
      </c>
      <c r="BJ297" s="436">
        <v>0</v>
      </c>
      <c r="BK297" s="436">
        <v>0</v>
      </c>
      <c r="BL297" s="436">
        <v>42</v>
      </c>
      <c r="BM297" s="436">
        <v>0</v>
      </c>
      <c r="BN297" s="436">
        <v>38</v>
      </c>
    </row>
    <row r="298" spans="1:66" ht="15.75" x14ac:dyDescent="0.25">
      <c r="A298" s="425">
        <v>80532</v>
      </c>
      <c r="B298" s="458" t="s">
        <v>1779</v>
      </c>
      <c r="C298" s="551" t="s">
        <v>1779</v>
      </c>
      <c r="D298" s="427">
        <v>38</v>
      </c>
      <c r="E298" s="428">
        <v>2.8900641973106565E-2</v>
      </c>
      <c r="F298" s="429">
        <v>0</v>
      </c>
      <c r="G298" s="429" t="s">
        <v>19</v>
      </c>
      <c r="H298" s="430">
        <v>0</v>
      </c>
      <c r="I298" s="430">
        <v>0</v>
      </c>
      <c r="J298" s="430">
        <v>0</v>
      </c>
      <c r="K298" s="431">
        <v>0</v>
      </c>
      <c r="L298" s="430">
        <v>0</v>
      </c>
      <c r="M298" s="431">
        <v>0</v>
      </c>
      <c r="N298" s="430">
        <v>0</v>
      </c>
      <c r="O298" s="549">
        <v>0</v>
      </c>
      <c r="P298" s="356"/>
      <c r="Q298" s="356"/>
      <c r="R298" s="356"/>
      <c r="S298" s="356"/>
      <c r="T298" s="356"/>
      <c r="U298" s="356"/>
      <c r="V298" s="356"/>
      <c r="W298" s="356"/>
      <c r="X298" s="356"/>
      <c r="Y298" s="356"/>
      <c r="Z298" s="356"/>
      <c r="AA298" s="515"/>
      <c r="AB298" s="515"/>
      <c r="AC298" s="356"/>
      <c r="AD298" s="356"/>
      <c r="AE298" s="356"/>
      <c r="AF298" s="356"/>
      <c r="AG298" s="356"/>
      <c r="AH298" s="356"/>
      <c r="AI298" s="453"/>
      <c r="AJ298" s="516"/>
      <c r="AK298" s="356"/>
      <c r="AL298" s="356"/>
      <c r="AM298" s="356"/>
      <c r="AN298" s="356"/>
      <c r="AO298" s="356"/>
      <c r="AP298" s="356"/>
      <c r="AQ298" s="453"/>
      <c r="AR298" s="455"/>
      <c r="AS298" s="356"/>
      <c r="AT298" s="356"/>
      <c r="AU298" s="356"/>
      <c r="AV298" s="356"/>
      <c r="AW298" s="356"/>
      <c r="AX298" s="356"/>
      <c r="AY298" s="356"/>
      <c r="AZ298" s="356"/>
      <c r="BA298" s="356"/>
      <c r="BB298" s="356"/>
      <c r="BC298" s="356"/>
      <c r="BD298" s="356"/>
      <c r="BE298" s="515"/>
      <c r="BF298" s="589">
        <v>38</v>
      </c>
      <c r="BG298" s="441" t="s">
        <v>103</v>
      </c>
      <c r="BH298" s="442">
        <v>1</v>
      </c>
      <c r="BI298" s="442">
        <v>38</v>
      </c>
      <c r="BJ298" s="436">
        <v>0</v>
      </c>
      <c r="BK298" s="436">
        <v>0</v>
      </c>
      <c r="BL298" s="436">
        <v>42</v>
      </c>
      <c r="BM298" s="436">
        <v>0</v>
      </c>
      <c r="BN298" s="436">
        <v>38</v>
      </c>
    </row>
    <row r="299" spans="1:66" ht="15.75" x14ac:dyDescent="0.25">
      <c r="A299" s="425">
        <v>80741</v>
      </c>
      <c r="B299" s="458" t="s">
        <v>1780</v>
      </c>
      <c r="C299" s="551" t="s">
        <v>1780</v>
      </c>
      <c r="D299" s="427">
        <v>38</v>
      </c>
      <c r="E299" s="428">
        <v>2.572669602901461E-2</v>
      </c>
      <c r="F299" s="429">
        <v>0</v>
      </c>
      <c r="G299" s="429" t="s">
        <v>19</v>
      </c>
      <c r="H299" s="430">
        <v>0</v>
      </c>
      <c r="I299" s="430">
        <v>0</v>
      </c>
      <c r="J299" s="430">
        <v>0</v>
      </c>
      <c r="K299" s="431">
        <v>0</v>
      </c>
      <c r="L299" s="430">
        <v>0</v>
      </c>
      <c r="M299" s="431">
        <v>0</v>
      </c>
      <c r="N299" s="430">
        <v>0</v>
      </c>
      <c r="O299" s="549">
        <v>0</v>
      </c>
      <c r="P299" s="356"/>
      <c r="Q299" s="356"/>
      <c r="R299" s="356"/>
      <c r="S299" s="356"/>
      <c r="T299" s="356"/>
      <c r="U299" s="356"/>
      <c r="V299" s="356"/>
      <c r="W299" s="356"/>
      <c r="X299" s="356"/>
      <c r="Y299" s="356"/>
      <c r="Z299" s="356"/>
      <c r="AA299" s="515"/>
      <c r="AB299" s="515"/>
      <c r="AC299" s="356"/>
      <c r="AD299" s="356"/>
      <c r="AE299" s="356"/>
      <c r="AF299" s="356"/>
      <c r="AG299" s="356"/>
      <c r="AH299" s="356"/>
      <c r="AI299" s="453"/>
      <c r="AJ299" s="516"/>
      <c r="AK299" s="356"/>
      <c r="AL299" s="356"/>
      <c r="AM299" s="356"/>
      <c r="AN299" s="356"/>
      <c r="AO299" s="356"/>
      <c r="AP299" s="356"/>
      <c r="AQ299" s="453"/>
      <c r="AR299" s="455"/>
      <c r="AS299" s="356"/>
      <c r="AT299" s="356"/>
      <c r="AU299" s="356"/>
      <c r="AV299" s="356"/>
      <c r="AW299" s="356"/>
      <c r="AX299" s="356"/>
      <c r="AY299" s="356"/>
      <c r="AZ299" s="356"/>
      <c r="BA299" s="356"/>
      <c r="BB299" s="356"/>
      <c r="BC299" s="356"/>
      <c r="BD299" s="356"/>
      <c r="BE299" s="515"/>
      <c r="BF299" s="589">
        <v>38</v>
      </c>
      <c r="BG299" s="441" t="s">
        <v>103</v>
      </c>
      <c r="BH299" s="442">
        <v>1</v>
      </c>
      <c r="BI299" s="442">
        <v>38</v>
      </c>
      <c r="BJ299" s="436">
        <v>0</v>
      </c>
      <c r="BK299" s="436">
        <v>0</v>
      </c>
      <c r="BL299" s="436">
        <v>42</v>
      </c>
      <c r="BM299" s="436">
        <v>0</v>
      </c>
      <c r="BN299" s="436">
        <v>38</v>
      </c>
    </row>
    <row r="300" spans="1:66" ht="15.75" x14ac:dyDescent="0.25">
      <c r="A300" s="492">
        <v>80732</v>
      </c>
      <c r="B300" s="458" t="s">
        <v>1781</v>
      </c>
      <c r="C300" s="551" t="s">
        <v>1781</v>
      </c>
      <c r="D300" s="427">
        <v>38</v>
      </c>
      <c r="E300" s="428">
        <v>3.2591443799364461E-2</v>
      </c>
      <c r="F300" s="429">
        <v>0</v>
      </c>
      <c r="G300" s="429" t="s">
        <v>19</v>
      </c>
      <c r="H300" s="430">
        <v>0</v>
      </c>
      <c r="I300" s="430">
        <v>0</v>
      </c>
      <c r="J300" s="430">
        <v>0</v>
      </c>
      <c r="K300" s="431">
        <v>0</v>
      </c>
      <c r="L300" s="430">
        <v>0</v>
      </c>
      <c r="M300" s="431">
        <v>0</v>
      </c>
      <c r="N300" s="430">
        <v>0</v>
      </c>
      <c r="O300" s="549">
        <v>0</v>
      </c>
      <c r="P300" s="356"/>
      <c r="Q300" s="356"/>
      <c r="R300" s="356"/>
      <c r="S300" s="356"/>
      <c r="T300" s="356"/>
      <c r="U300" s="356"/>
      <c r="V300" s="356"/>
      <c r="W300" s="356"/>
      <c r="X300" s="356"/>
      <c r="Y300" s="356"/>
      <c r="Z300" s="356"/>
      <c r="AA300" s="515"/>
      <c r="AB300" s="515"/>
      <c r="AC300" s="356"/>
      <c r="AD300" s="356"/>
      <c r="AE300" s="356"/>
      <c r="AF300" s="356"/>
      <c r="AG300" s="356"/>
      <c r="AH300" s="356"/>
      <c r="AI300" s="453"/>
      <c r="AJ300" s="516"/>
      <c r="AK300" s="356"/>
      <c r="AL300" s="356"/>
      <c r="AM300" s="356"/>
      <c r="AN300" s="356"/>
      <c r="AO300" s="356"/>
      <c r="AP300" s="356"/>
      <c r="AQ300" s="453"/>
      <c r="AR300" s="455"/>
      <c r="AS300" s="356"/>
      <c r="AT300" s="356"/>
      <c r="AU300" s="356"/>
      <c r="AV300" s="356"/>
      <c r="AW300" s="356"/>
      <c r="AX300" s="356"/>
      <c r="AY300" s="356"/>
      <c r="AZ300" s="356"/>
      <c r="BA300" s="356"/>
      <c r="BB300" s="356"/>
      <c r="BC300" s="356"/>
      <c r="BD300" s="356"/>
      <c r="BE300" s="515"/>
      <c r="BF300" s="589">
        <v>38</v>
      </c>
      <c r="BG300" s="441" t="s">
        <v>103</v>
      </c>
      <c r="BH300" s="442">
        <v>1</v>
      </c>
      <c r="BI300" s="442">
        <v>38</v>
      </c>
      <c r="BJ300" s="436">
        <v>0</v>
      </c>
      <c r="BK300" s="436">
        <v>0</v>
      </c>
      <c r="BL300" s="436">
        <v>42</v>
      </c>
      <c r="BM300" s="436">
        <v>0</v>
      </c>
      <c r="BN300" s="436">
        <v>38</v>
      </c>
    </row>
    <row r="301" spans="1:66" ht="15.75" x14ac:dyDescent="0.25">
      <c r="A301" s="465">
        <v>80721</v>
      </c>
      <c r="B301" s="458" t="s">
        <v>797</v>
      </c>
      <c r="C301" s="551" t="s">
        <v>797</v>
      </c>
      <c r="D301" s="427">
        <v>38</v>
      </c>
      <c r="E301" s="428">
        <v>8.0100293899096009E-2</v>
      </c>
      <c r="F301" s="429">
        <v>0</v>
      </c>
      <c r="G301" s="429" t="s">
        <v>19</v>
      </c>
      <c r="H301" s="430">
        <v>0</v>
      </c>
      <c r="I301" s="430">
        <v>0</v>
      </c>
      <c r="J301" s="430">
        <v>0</v>
      </c>
      <c r="K301" s="431">
        <v>0</v>
      </c>
      <c r="L301" s="430">
        <v>0</v>
      </c>
      <c r="M301" s="431">
        <v>0</v>
      </c>
      <c r="N301" s="430">
        <v>0</v>
      </c>
      <c r="O301" s="549">
        <v>0</v>
      </c>
      <c r="P301" s="356"/>
      <c r="Q301" s="356"/>
      <c r="R301" s="356"/>
      <c r="S301" s="356"/>
      <c r="T301" s="356"/>
      <c r="U301" s="356"/>
      <c r="V301" s="356"/>
      <c r="W301" s="356"/>
      <c r="X301" s="356"/>
      <c r="Y301" s="356"/>
      <c r="Z301" s="356"/>
      <c r="AA301" s="515"/>
      <c r="AB301" s="515"/>
      <c r="AC301" s="356"/>
      <c r="AD301" s="356"/>
      <c r="AE301" s="356"/>
      <c r="AF301" s="356"/>
      <c r="AG301" s="356"/>
      <c r="AH301" s="356"/>
      <c r="AI301" s="453"/>
      <c r="AJ301" s="516"/>
      <c r="AK301" s="356"/>
      <c r="AL301" s="356"/>
      <c r="AM301" s="356"/>
      <c r="AN301" s="356"/>
      <c r="AO301" s="356"/>
      <c r="AP301" s="356"/>
      <c r="AQ301" s="453"/>
      <c r="AR301" s="455"/>
      <c r="AS301" s="356"/>
      <c r="AT301" s="356"/>
      <c r="AU301" s="356"/>
      <c r="AV301" s="356"/>
      <c r="AW301" s="356"/>
      <c r="AX301" s="356"/>
      <c r="AY301" s="356"/>
      <c r="AZ301" s="356"/>
      <c r="BA301" s="356"/>
      <c r="BB301" s="356"/>
      <c r="BC301" s="356"/>
      <c r="BD301" s="356"/>
      <c r="BE301" s="515"/>
      <c r="BF301" s="589">
        <v>38</v>
      </c>
      <c r="BG301" s="441" t="s">
        <v>103</v>
      </c>
      <c r="BH301" s="442">
        <v>1</v>
      </c>
      <c r="BI301" s="442">
        <v>38</v>
      </c>
      <c r="BJ301" s="436">
        <v>0</v>
      </c>
      <c r="BK301" s="436">
        <v>0</v>
      </c>
      <c r="BL301" s="436">
        <v>42</v>
      </c>
      <c r="BM301" s="436">
        <v>0</v>
      </c>
      <c r="BN301" s="436">
        <v>38</v>
      </c>
    </row>
    <row r="302" spans="1:66" x14ac:dyDescent="0.25">
      <c r="A302" s="465" t="s">
        <v>1782</v>
      </c>
      <c r="B302" s="445" t="s">
        <v>817</v>
      </c>
      <c r="C302" s="493" t="s">
        <v>817</v>
      </c>
      <c r="D302" s="415"/>
      <c r="E302" s="473"/>
      <c r="F302" s="429" t="s">
        <v>19</v>
      </c>
      <c r="G302" s="429" t="s">
        <v>19</v>
      </c>
      <c r="H302" s="415"/>
      <c r="I302" s="415"/>
      <c r="J302" s="415"/>
      <c r="K302" s="431" t="s">
        <v>19</v>
      </c>
      <c r="L302" s="415"/>
      <c r="M302" s="431" t="s">
        <v>19</v>
      </c>
      <c r="N302" s="415"/>
      <c r="O302" s="467" t="s">
        <v>1919</v>
      </c>
      <c r="P302" s="419"/>
      <c r="Q302" s="419"/>
      <c r="R302" s="419"/>
      <c r="S302" s="419"/>
      <c r="T302" s="419"/>
      <c r="U302" s="419"/>
      <c r="V302" s="419"/>
      <c r="W302" s="419"/>
      <c r="X302" s="419"/>
      <c r="Y302" s="419"/>
      <c r="Z302" s="419"/>
      <c r="AA302" s="419"/>
      <c r="AB302" s="419"/>
      <c r="AC302" s="419"/>
      <c r="AD302" s="419"/>
      <c r="AE302" s="419"/>
      <c r="AF302" s="419"/>
      <c r="AG302" s="419"/>
      <c r="AH302" s="419"/>
      <c r="AI302" s="420"/>
      <c r="AJ302" s="421"/>
      <c r="AK302" s="419"/>
      <c r="AL302" s="419"/>
      <c r="AM302" s="419"/>
      <c r="AN302" s="419"/>
      <c r="AO302" s="419"/>
      <c r="AP302" s="419"/>
      <c r="AQ302" s="420"/>
      <c r="AR302" s="422"/>
      <c r="AS302" s="419"/>
      <c r="AT302" s="419"/>
      <c r="AU302" s="419"/>
      <c r="AV302" s="419"/>
      <c r="AW302" s="419"/>
      <c r="AX302" s="419"/>
      <c r="AY302" s="419"/>
      <c r="AZ302" s="419"/>
      <c r="BA302" s="419"/>
      <c r="BB302" s="419"/>
      <c r="BC302" s="419"/>
      <c r="BD302" s="419"/>
      <c r="BE302" s="419"/>
      <c r="BF302" s="448" t="s">
        <v>19</v>
      </c>
      <c r="BG302" s="441"/>
      <c r="BH302" s="442"/>
      <c r="BI302" s="442"/>
      <c r="BJ302" s="436">
        <v>0</v>
      </c>
      <c r="BK302" s="436" t="s">
        <v>19</v>
      </c>
      <c r="BL302" s="436" t="s">
        <v>19</v>
      </c>
      <c r="BM302" s="436" t="s">
        <v>19</v>
      </c>
      <c r="BN302" s="436" t="s">
        <v>19</v>
      </c>
    </row>
    <row r="303" spans="1:66" ht="45" x14ac:dyDescent="0.25">
      <c r="A303" s="425">
        <v>100807</v>
      </c>
      <c r="B303" s="458" t="s">
        <v>1783</v>
      </c>
      <c r="C303" s="551" t="s">
        <v>1783</v>
      </c>
      <c r="D303" s="427">
        <v>38</v>
      </c>
      <c r="E303" s="428">
        <v>6.2562103121733131E-2</v>
      </c>
      <c r="F303" s="429">
        <v>0</v>
      </c>
      <c r="G303" s="429" t="s">
        <v>19</v>
      </c>
      <c r="H303" s="430">
        <v>0</v>
      </c>
      <c r="I303" s="430">
        <v>0</v>
      </c>
      <c r="J303" s="430">
        <v>0</v>
      </c>
      <c r="K303" s="431">
        <v>0</v>
      </c>
      <c r="L303" s="430">
        <v>0</v>
      </c>
      <c r="M303" s="431">
        <v>0</v>
      </c>
      <c r="N303" s="430">
        <v>0</v>
      </c>
      <c r="O303" s="432">
        <v>0</v>
      </c>
      <c r="P303" s="356"/>
      <c r="Q303" s="356"/>
      <c r="R303" s="356"/>
      <c r="S303" s="356"/>
      <c r="T303" s="356"/>
      <c r="U303" s="356"/>
      <c r="V303" s="356"/>
      <c r="W303" s="356"/>
      <c r="X303" s="356"/>
      <c r="Y303" s="356"/>
      <c r="Z303" s="356"/>
      <c r="AA303" s="515"/>
      <c r="AB303" s="515"/>
      <c r="AC303" s="356"/>
      <c r="AD303" s="356"/>
      <c r="AE303" s="356"/>
      <c r="AF303" s="356"/>
      <c r="AG303" s="356"/>
      <c r="AH303" s="356"/>
      <c r="AI303" s="453"/>
      <c r="AJ303" s="516"/>
      <c r="AK303" s="356"/>
      <c r="AL303" s="356"/>
      <c r="AM303" s="356"/>
      <c r="AN303" s="356"/>
      <c r="AO303" s="356"/>
      <c r="AP303" s="356"/>
      <c r="AQ303" s="453"/>
      <c r="AR303" s="455"/>
      <c r="AS303" s="356"/>
      <c r="AT303" s="356"/>
      <c r="AU303" s="356"/>
      <c r="AV303" s="356"/>
      <c r="AW303" s="356"/>
      <c r="AX303" s="356"/>
      <c r="AY303" s="356"/>
      <c r="AZ303" s="356"/>
      <c r="BA303" s="356"/>
      <c r="BB303" s="356"/>
      <c r="BC303" s="356"/>
      <c r="BD303" s="356"/>
      <c r="BE303" s="515"/>
      <c r="BF303" s="589">
        <v>121.60000000000001</v>
      </c>
      <c r="BG303" s="441" t="s">
        <v>92</v>
      </c>
      <c r="BH303" s="442">
        <v>3.2</v>
      </c>
      <c r="BI303" s="442">
        <v>121.60000000000001</v>
      </c>
      <c r="BJ303" s="436">
        <v>0</v>
      </c>
      <c r="BK303" s="436">
        <v>0</v>
      </c>
      <c r="BL303" s="436">
        <v>42</v>
      </c>
      <c r="BM303" s="436">
        <v>0</v>
      </c>
      <c r="BN303" s="436">
        <v>38</v>
      </c>
    </row>
    <row r="304" spans="1:66" ht="60" x14ac:dyDescent="0.25">
      <c r="A304" s="492">
        <v>93075</v>
      </c>
      <c r="B304" s="458" t="s">
        <v>1784</v>
      </c>
      <c r="C304" s="551" t="s">
        <v>1784</v>
      </c>
      <c r="D304" s="427">
        <v>38</v>
      </c>
      <c r="E304" s="428">
        <v>7.8205022676996971E-2</v>
      </c>
      <c r="F304" s="429">
        <v>0</v>
      </c>
      <c r="G304" s="429" t="s">
        <v>19</v>
      </c>
      <c r="H304" s="430">
        <v>0</v>
      </c>
      <c r="I304" s="430">
        <v>0</v>
      </c>
      <c r="J304" s="430">
        <v>0</v>
      </c>
      <c r="K304" s="431">
        <v>0</v>
      </c>
      <c r="L304" s="430">
        <v>0</v>
      </c>
      <c r="M304" s="431">
        <v>0</v>
      </c>
      <c r="N304" s="430">
        <v>0</v>
      </c>
      <c r="O304" s="549">
        <v>0</v>
      </c>
      <c r="P304" s="356"/>
      <c r="Q304" s="356"/>
      <c r="R304" s="356"/>
      <c r="S304" s="356"/>
      <c r="T304" s="356"/>
      <c r="U304" s="356"/>
      <c r="V304" s="356"/>
      <c r="W304" s="356"/>
      <c r="X304" s="356"/>
      <c r="Y304" s="356"/>
      <c r="Z304" s="356"/>
      <c r="AA304" s="515"/>
      <c r="AB304" s="515"/>
      <c r="AC304" s="356"/>
      <c r="AD304" s="356"/>
      <c r="AE304" s="356"/>
      <c r="AF304" s="356"/>
      <c r="AG304" s="356"/>
      <c r="AH304" s="356"/>
      <c r="AI304" s="453"/>
      <c r="AJ304" s="516"/>
      <c r="AK304" s="356"/>
      <c r="AL304" s="356"/>
      <c r="AM304" s="356"/>
      <c r="AN304" s="356"/>
      <c r="AO304" s="356"/>
      <c r="AP304" s="356"/>
      <c r="AQ304" s="453"/>
      <c r="AR304" s="455"/>
      <c r="AS304" s="356"/>
      <c r="AT304" s="356"/>
      <c r="AU304" s="356"/>
      <c r="AV304" s="356"/>
      <c r="AW304" s="356"/>
      <c r="AX304" s="356"/>
      <c r="AY304" s="356"/>
      <c r="AZ304" s="356"/>
      <c r="BA304" s="356"/>
      <c r="BB304" s="356"/>
      <c r="BC304" s="356"/>
      <c r="BD304" s="356"/>
      <c r="BE304" s="515"/>
      <c r="BF304" s="589">
        <v>152</v>
      </c>
      <c r="BG304" s="441" t="s">
        <v>1785</v>
      </c>
      <c r="BH304" s="442">
        <v>4</v>
      </c>
      <c r="BI304" s="442">
        <v>152</v>
      </c>
      <c r="BJ304" s="436">
        <v>0</v>
      </c>
      <c r="BK304" s="436">
        <v>0</v>
      </c>
      <c r="BL304" s="436">
        <v>42</v>
      </c>
      <c r="BM304" s="436">
        <v>0</v>
      </c>
      <c r="BN304" s="436">
        <v>38</v>
      </c>
    </row>
    <row r="305" spans="1:66" ht="15.75" x14ac:dyDescent="0.25">
      <c r="A305" s="461" t="s">
        <v>1194</v>
      </c>
      <c r="B305" s="458" t="s">
        <v>1786</v>
      </c>
      <c r="C305" s="551" t="s">
        <v>1786</v>
      </c>
      <c r="D305" s="427">
        <v>38</v>
      </c>
      <c r="E305" s="428">
        <v>5.8000765182093461E-2</v>
      </c>
      <c r="F305" s="429">
        <v>0</v>
      </c>
      <c r="G305" s="429" t="s">
        <v>19</v>
      </c>
      <c r="H305" s="430">
        <v>0</v>
      </c>
      <c r="I305" s="430">
        <v>0</v>
      </c>
      <c r="J305" s="430">
        <v>0</v>
      </c>
      <c r="K305" s="431">
        <v>0</v>
      </c>
      <c r="L305" s="430">
        <v>0</v>
      </c>
      <c r="M305" s="431">
        <v>0</v>
      </c>
      <c r="N305" s="430">
        <v>0</v>
      </c>
      <c r="O305" s="549">
        <v>0</v>
      </c>
      <c r="P305" s="356"/>
      <c r="Q305" s="356"/>
      <c r="R305" s="356"/>
      <c r="S305" s="356"/>
      <c r="T305" s="356"/>
      <c r="U305" s="356"/>
      <c r="V305" s="356"/>
      <c r="W305" s="356"/>
      <c r="X305" s="356"/>
      <c r="Y305" s="356"/>
      <c r="Z305" s="356"/>
      <c r="AA305" s="515"/>
      <c r="AB305" s="515"/>
      <c r="AC305" s="356"/>
      <c r="AD305" s="356"/>
      <c r="AE305" s="356"/>
      <c r="AF305" s="356"/>
      <c r="AG305" s="356"/>
      <c r="AH305" s="356"/>
      <c r="AI305" s="453"/>
      <c r="AJ305" s="516"/>
      <c r="AK305" s="356"/>
      <c r="AL305" s="356"/>
      <c r="AM305" s="356"/>
      <c r="AN305" s="356"/>
      <c r="AO305" s="356"/>
      <c r="AP305" s="356"/>
      <c r="AQ305" s="453"/>
      <c r="AR305" s="455"/>
      <c r="AS305" s="356"/>
      <c r="AT305" s="356"/>
      <c r="AU305" s="356"/>
      <c r="AV305" s="356"/>
      <c r="AW305" s="356"/>
      <c r="AX305" s="356"/>
      <c r="AY305" s="356"/>
      <c r="AZ305" s="356"/>
      <c r="BA305" s="356"/>
      <c r="BB305" s="356"/>
      <c r="BC305" s="356"/>
      <c r="BD305" s="356"/>
      <c r="BE305" s="515"/>
      <c r="BF305" s="589">
        <v>38</v>
      </c>
      <c r="BG305" s="441" t="s">
        <v>1787</v>
      </c>
      <c r="BH305" s="442">
        <v>1</v>
      </c>
      <c r="BI305" s="442">
        <v>38</v>
      </c>
      <c r="BJ305" s="436">
        <v>0</v>
      </c>
      <c r="BK305" s="436">
        <v>0</v>
      </c>
      <c r="BL305" s="436">
        <v>42</v>
      </c>
      <c r="BM305" s="436">
        <v>0</v>
      </c>
      <c r="BN305" s="436">
        <v>38</v>
      </c>
    </row>
    <row r="306" spans="1:66" x14ac:dyDescent="0.25">
      <c r="A306" s="425" t="s">
        <v>1788</v>
      </c>
      <c r="B306" s="445" t="s">
        <v>1789</v>
      </c>
      <c r="C306" s="493" t="s">
        <v>1789</v>
      </c>
      <c r="D306" s="415"/>
      <c r="E306" s="473"/>
      <c r="F306" s="429" t="s">
        <v>19</v>
      </c>
      <c r="G306" s="429" t="s">
        <v>19</v>
      </c>
      <c r="H306" s="415"/>
      <c r="I306" s="415"/>
      <c r="J306" s="415"/>
      <c r="K306" s="431" t="s">
        <v>19</v>
      </c>
      <c r="L306" s="415"/>
      <c r="M306" s="431" t="s">
        <v>19</v>
      </c>
      <c r="N306" s="415"/>
      <c r="O306" s="467" t="s">
        <v>1919</v>
      </c>
      <c r="P306" s="419"/>
      <c r="Q306" s="419"/>
      <c r="R306" s="419"/>
      <c r="S306" s="419"/>
      <c r="T306" s="419"/>
      <c r="U306" s="419"/>
      <c r="V306" s="419"/>
      <c r="W306" s="419"/>
      <c r="X306" s="419"/>
      <c r="Y306" s="419"/>
      <c r="Z306" s="419"/>
      <c r="AA306" s="419"/>
      <c r="AB306" s="419"/>
      <c r="AC306" s="419"/>
      <c r="AD306" s="419"/>
      <c r="AE306" s="419"/>
      <c r="AF306" s="419"/>
      <c r="AG306" s="419"/>
      <c r="AH306" s="419"/>
      <c r="AI306" s="420"/>
      <c r="AJ306" s="421"/>
      <c r="AK306" s="419"/>
      <c r="AL306" s="419"/>
      <c r="AM306" s="419"/>
      <c r="AN306" s="419"/>
      <c r="AO306" s="419"/>
      <c r="AP306" s="419"/>
      <c r="AQ306" s="420"/>
      <c r="AR306" s="422"/>
      <c r="AS306" s="419"/>
      <c r="AT306" s="419"/>
      <c r="AU306" s="419"/>
      <c r="AV306" s="419"/>
      <c r="AW306" s="419"/>
      <c r="AX306" s="419"/>
      <c r="AY306" s="419"/>
      <c r="AZ306" s="419"/>
      <c r="BA306" s="419"/>
      <c r="BB306" s="419"/>
      <c r="BC306" s="419"/>
      <c r="BD306" s="419"/>
      <c r="BE306" s="419"/>
      <c r="BF306" s="448" t="s">
        <v>19</v>
      </c>
      <c r="BG306" s="441"/>
      <c r="BH306" s="442"/>
      <c r="BI306" s="442"/>
      <c r="BJ306" s="436">
        <v>0</v>
      </c>
      <c r="BK306" s="436" t="s">
        <v>19</v>
      </c>
      <c r="BL306" s="436" t="s">
        <v>19</v>
      </c>
      <c r="BM306" s="436" t="s">
        <v>19</v>
      </c>
      <c r="BN306" s="436" t="s">
        <v>19</v>
      </c>
    </row>
    <row r="307" spans="1:66" ht="15.75" x14ac:dyDescent="0.25">
      <c r="A307" s="492">
        <v>100101</v>
      </c>
      <c r="B307" s="468" t="s">
        <v>1790</v>
      </c>
      <c r="C307" s="468" t="s">
        <v>1790</v>
      </c>
      <c r="D307" s="427">
        <v>38</v>
      </c>
      <c r="E307" s="428">
        <v>0.68595313360315813</v>
      </c>
      <c r="F307" s="429">
        <v>0.3610279650542938</v>
      </c>
      <c r="G307" s="429" t="s">
        <v>19</v>
      </c>
      <c r="H307" s="430">
        <v>20</v>
      </c>
      <c r="I307" s="430">
        <v>18</v>
      </c>
      <c r="J307" s="430">
        <v>38</v>
      </c>
      <c r="K307" s="431">
        <v>0.32493599938781598</v>
      </c>
      <c r="L307" s="430">
        <v>47.37</v>
      </c>
      <c r="M307" s="431">
        <v>0.68595313360315813</v>
      </c>
      <c r="N307" s="430">
        <v>100</v>
      </c>
      <c r="O307" s="432">
        <v>0.68595313360315813</v>
      </c>
      <c r="P307" s="356">
        <v>3</v>
      </c>
      <c r="Q307" s="356">
        <v>3</v>
      </c>
      <c r="R307" s="356">
        <v>3</v>
      </c>
      <c r="S307" s="356">
        <v>3</v>
      </c>
      <c r="T307" s="356">
        <v>3</v>
      </c>
      <c r="U307" s="356">
        <v>3</v>
      </c>
      <c r="V307" s="356">
        <v>3</v>
      </c>
      <c r="W307" s="356">
        <v>3</v>
      </c>
      <c r="X307" s="356">
        <v>3</v>
      </c>
      <c r="Y307" s="356">
        <v>3</v>
      </c>
      <c r="Z307" s="356">
        <v>3</v>
      </c>
      <c r="AA307" s="515"/>
      <c r="AB307" s="515"/>
      <c r="AC307" s="356">
        <v>3</v>
      </c>
      <c r="AD307" s="356">
        <v>3</v>
      </c>
      <c r="AE307" s="356">
        <v>3</v>
      </c>
      <c r="AF307" s="356">
        <v>3</v>
      </c>
      <c r="AG307" s="356">
        <v>3</v>
      </c>
      <c r="AH307" s="356">
        <v>3</v>
      </c>
      <c r="AI307" s="453">
        <v>3</v>
      </c>
      <c r="AJ307" s="516"/>
      <c r="AK307" s="356">
        <v>2</v>
      </c>
      <c r="AL307" s="356">
        <v>2</v>
      </c>
      <c r="AM307" s="356">
        <v>2</v>
      </c>
      <c r="AN307" s="356">
        <v>2</v>
      </c>
      <c r="AO307" s="356">
        <v>2</v>
      </c>
      <c r="AP307" s="356">
        <v>2</v>
      </c>
      <c r="AQ307" s="453">
        <v>2</v>
      </c>
      <c r="AR307" s="455">
        <v>2</v>
      </c>
      <c r="AS307" s="455">
        <v>2</v>
      </c>
      <c r="AT307" s="455">
        <v>2</v>
      </c>
      <c r="AU307" s="455">
        <v>2</v>
      </c>
      <c r="AV307" s="455">
        <v>2</v>
      </c>
      <c r="AW307" s="455">
        <v>2</v>
      </c>
      <c r="AX307" s="455">
        <v>2</v>
      </c>
      <c r="AY307" s="455">
        <v>2</v>
      </c>
      <c r="AZ307" s="455">
        <v>2</v>
      </c>
      <c r="BA307" s="455">
        <v>2</v>
      </c>
      <c r="BB307" s="455">
        <v>2</v>
      </c>
      <c r="BC307" s="455">
        <v>2</v>
      </c>
      <c r="BD307" s="455">
        <v>2</v>
      </c>
      <c r="BE307" s="515"/>
      <c r="BF307" s="448">
        <v>0</v>
      </c>
      <c r="BG307" s="441" t="s">
        <v>37</v>
      </c>
      <c r="BH307" s="442">
        <v>14.283000000000001</v>
      </c>
      <c r="BI307" s="442">
        <v>542.64</v>
      </c>
      <c r="BJ307" s="436">
        <v>38</v>
      </c>
      <c r="BK307" s="436">
        <v>0</v>
      </c>
      <c r="BL307" s="436">
        <v>4</v>
      </c>
      <c r="BM307" s="436">
        <v>38</v>
      </c>
      <c r="BN307" s="436">
        <v>38</v>
      </c>
    </row>
    <row r="308" spans="1:66" ht="15.75" x14ac:dyDescent="0.25">
      <c r="A308" s="425" t="s">
        <v>1194</v>
      </c>
      <c r="B308" s="468" t="s">
        <v>1791</v>
      </c>
      <c r="C308" s="565" t="s">
        <v>1791</v>
      </c>
      <c r="D308" s="427">
        <v>38</v>
      </c>
      <c r="E308" s="428">
        <v>9.1789295877975782E-2</v>
      </c>
      <c r="F308" s="429">
        <v>0</v>
      </c>
      <c r="G308" s="429" t="s">
        <v>19</v>
      </c>
      <c r="H308" s="430">
        <v>0</v>
      </c>
      <c r="I308" s="430">
        <v>0</v>
      </c>
      <c r="J308" s="430">
        <v>0</v>
      </c>
      <c r="K308" s="431">
        <v>0</v>
      </c>
      <c r="L308" s="430">
        <v>0</v>
      </c>
      <c r="M308" s="431">
        <v>0</v>
      </c>
      <c r="N308" s="430">
        <v>0</v>
      </c>
      <c r="O308" s="432">
        <v>0</v>
      </c>
      <c r="P308" s="356"/>
      <c r="Q308" s="356"/>
      <c r="R308" s="356"/>
      <c r="S308" s="356"/>
      <c r="T308" s="356"/>
      <c r="U308" s="356"/>
      <c r="V308" s="356"/>
      <c r="W308" s="356"/>
      <c r="X308" s="356"/>
      <c r="Y308" s="356"/>
      <c r="Z308" s="356"/>
      <c r="AA308" s="515"/>
      <c r="AB308" s="515"/>
      <c r="AC308" s="356"/>
      <c r="AD308" s="356"/>
      <c r="AE308" s="356"/>
      <c r="AF308" s="356"/>
      <c r="AG308" s="356"/>
      <c r="AH308" s="356"/>
      <c r="AI308" s="453"/>
      <c r="AJ308" s="516"/>
      <c r="AK308" s="356"/>
      <c r="AL308" s="356"/>
      <c r="AM308" s="356"/>
      <c r="AN308" s="356"/>
      <c r="AO308" s="356"/>
      <c r="AP308" s="356"/>
      <c r="AQ308" s="453"/>
      <c r="AR308" s="455"/>
      <c r="AS308" s="356"/>
      <c r="AT308" s="356"/>
      <c r="AU308" s="356"/>
      <c r="AV308" s="356"/>
      <c r="AW308" s="356"/>
      <c r="AX308" s="356"/>
      <c r="AY308" s="356"/>
      <c r="AZ308" s="356"/>
      <c r="BA308" s="356"/>
      <c r="BB308" s="356"/>
      <c r="BC308" s="356"/>
      <c r="BD308" s="356"/>
      <c r="BE308" s="515"/>
      <c r="BF308" s="589">
        <v>228</v>
      </c>
      <c r="BG308" s="441" t="s">
        <v>92</v>
      </c>
      <c r="BH308" s="442">
        <v>6</v>
      </c>
      <c r="BI308" s="442">
        <v>228</v>
      </c>
      <c r="BJ308" s="436">
        <v>0</v>
      </c>
      <c r="BK308" s="436">
        <v>0</v>
      </c>
      <c r="BL308" s="436">
        <v>42</v>
      </c>
      <c r="BM308" s="436">
        <v>0</v>
      </c>
      <c r="BN308" s="436">
        <v>38</v>
      </c>
    </row>
    <row r="309" spans="1:66" x14ac:dyDescent="0.25">
      <c r="A309" s="425" t="s">
        <v>1792</v>
      </c>
      <c r="B309" s="445" t="s">
        <v>470</v>
      </c>
      <c r="C309" s="493" t="s">
        <v>470</v>
      </c>
      <c r="D309" s="415"/>
      <c r="E309" s="473"/>
      <c r="F309" s="429" t="s">
        <v>19</v>
      </c>
      <c r="G309" s="429" t="s">
        <v>19</v>
      </c>
      <c r="H309" s="415"/>
      <c r="I309" s="415"/>
      <c r="J309" s="415"/>
      <c r="K309" s="431" t="s">
        <v>19</v>
      </c>
      <c r="L309" s="415"/>
      <c r="M309" s="431" t="s">
        <v>19</v>
      </c>
      <c r="N309" s="415"/>
      <c r="O309" s="467" t="s">
        <v>1919</v>
      </c>
      <c r="P309" s="419"/>
      <c r="Q309" s="419"/>
      <c r="R309" s="419"/>
      <c r="S309" s="419"/>
      <c r="T309" s="419"/>
      <c r="U309" s="419"/>
      <c r="V309" s="419"/>
      <c r="W309" s="419"/>
      <c r="X309" s="419"/>
      <c r="Y309" s="419"/>
      <c r="Z309" s="419"/>
      <c r="AA309" s="419"/>
      <c r="AB309" s="419"/>
      <c r="AC309" s="419"/>
      <c r="AD309" s="419"/>
      <c r="AE309" s="419"/>
      <c r="AF309" s="419"/>
      <c r="AG309" s="419"/>
      <c r="AH309" s="419"/>
      <c r="AI309" s="420"/>
      <c r="AJ309" s="421"/>
      <c r="AK309" s="419"/>
      <c r="AL309" s="419"/>
      <c r="AM309" s="419"/>
      <c r="AN309" s="419"/>
      <c r="AO309" s="419"/>
      <c r="AP309" s="419"/>
      <c r="AQ309" s="420"/>
      <c r="AR309" s="422"/>
      <c r="AS309" s="419"/>
      <c r="AT309" s="419"/>
      <c r="AU309" s="419"/>
      <c r="AV309" s="419"/>
      <c r="AW309" s="419"/>
      <c r="AX309" s="419"/>
      <c r="AY309" s="419"/>
      <c r="AZ309" s="419"/>
      <c r="BA309" s="419"/>
      <c r="BB309" s="419"/>
      <c r="BC309" s="419"/>
      <c r="BD309" s="419"/>
      <c r="BE309" s="419"/>
      <c r="BF309" s="448" t="s">
        <v>19</v>
      </c>
      <c r="BG309" s="441"/>
      <c r="BH309" s="442"/>
      <c r="BI309" s="442"/>
      <c r="BJ309" s="436">
        <v>0</v>
      </c>
      <c r="BK309" s="436" t="s">
        <v>19</v>
      </c>
      <c r="BL309" s="436" t="s">
        <v>19</v>
      </c>
      <c r="BM309" s="436" t="s">
        <v>19</v>
      </c>
      <c r="BN309" s="436" t="s">
        <v>19</v>
      </c>
    </row>
    <row r="310" spans="1:66" ht="30" x14ac:dyDescent="0.25">
      <c r="A310" s="425">
        <v>120902</v>
      </c>
      <c r="B310" s="468" t="s">
        <v>1793</v>
      </c>
      <c r="C310" s="565" t="s">
        <v>1793</v>
      </c>
      <c r="D310" s="427">
        <v>38</v>
      </c>
      <c r="E310" s="428">
        <v>0.36990483805491886</v>
      </c>
      <c r="F310" s="429">
        <v>0</v>
      </c>
      <c r="G310" s="429" t="s">
        <v>19</v>
      </c>
      <c r="H310" s="430">
        <v>0</v>
      </c>
      <c r="I310" s="430">
        <v>0</v>
      </c>
      <c r="J310" s="430">
        <v>0</v>
      </c>
      <c r="K310" s="431">
        <v>0</v>
      </c>
      <c r="L310" s="430">
        <v>0</v>
      </c>
      <c r="M310" s="431">
        <v>0</v>
      </c>
      <c r="N310" s="430">
        <v>0</v>
      </c>
      <c r="O310" s="432">
        <v>0</v>
      </c>
      <c r="P310" s="356"/>
      <c r="Q310" s="356"/>
      <c r="R310" s="356"/>
      <c r="S310" s="356"/>
      <c r="T310" s="356"/>
      <c r="U310" s="356"/>
      <c r="V310" s="356"/>
      <c r="W310" s="356"/>
      <c r="X310" s="356"/>
      <c r="Y310" s="356"/>
      <c r="Z310" s="356"/>
      <c r="AA310" s="515"/>
      <c r="AB310" s="515"/>
      <c r="AC310" s="356"/>
      <c r="AD310" s="356"/>
      <c r="AE310" s="356"/>
      <c r="AF310" s="356"/>
      <c r="AG310" s="356"/>
      <c r="AH310" s="356"/>
      <c r="AI310" s="453"/>
      <c r="AJ310" s="516"/>
      <c r="AK310" s="356"/>
      <c r="AL310" s="356"/>
      <c r="AM310" s="356"/>
      <c r="AN310" s="356"/>
      <c r="AO310" s="356"/>
      <c r="AP310" s="356"/>
      <c r="AQ310" s="453"/>
      <c r="AR310" s="455"/>
      <c r="AS310" s="356"/>
      <c r="AT310" s="356"/>
      <c r="AU310" s="356"/>
      <c r="AV310" s="356"/>
      <c r="AW310" s="356"/>
      <c r="AX310" s="356"/>
      <c r="AY310" s="356"/>
      <c r="AZ310" s="356"/>
      <c r="BA310" s="356"/>
      <c r="BB310" s="356"/>
      <c r="BC310" s="356"/>
      <c r="BD310" s="356"/>
      <c r="BE310" s="515"/>
      <c r="BF310" s="586">
        <v>535.79999999999995</v>
      </c>
      <c r="BG310" s="441" t="s">
        <v>37</v>
      </c>
      <c r="BH310" s="442">
        <v>14.1</v>
      </c>
      <c r="BI310" s="442">
        <v>535.79999999999995</v>
      </c>
      <c r="BJ310" s="436">
        <v>0</v>
      </c>
      <c r="BK310" s="436">
        <v>0</v>
      </c>
      <c r="BL310" s="436">
        <v>42</v>
      </c>
      <c r="BM310" s="436">
        <v>0</v>
      </c>
      <c r="BN310" s="436">
        <v>38</v>
      </c>
    </row>
    <row r="311" spans="1:66" ht="30" x14ac:dyDescent="0.25">
      <c r="A311" s="492">
        <v>121001</v>
      </c>
      <c r="B311" s="468" t="s">
        <v>1794</v>
      </c>
      <c r="C311" s="565" t="s">
        <v>1794</v>
      </c>
      <c r="D311" s="427">
        <v>38</v>
      </c>
      <c r="E311" s="428">
        <v>3.5502473474566143E-2</v>
      </c>
      <c r="F311" s="429">
        <v>0</v>
      </c>
      <c r="G311" s="429" t="s">
        <v>19</v>
      </c>
      <c r="H311" s="430">
        <v>0</v>
      </c>
      <c r="I311" s="430">
        <v>0</v>
      </c>
      <c r="J311" s="430">
        <v>0</v>
      </c>
      <c r="K311" s="431">
        <v>0</v>
      </c>
      <c r="L311" s="430">
        <v>0</v>
      </c>
      <c r="M311" s="431">
        <v>0</v>
      </c>
      <c r="N311" s="430">
        <v>0</v>
      </c>
      <c r="O311" s="549">
        <v>0</v>
      </c>
      <c r="P311" s="356"/>
      <c r="Q311" s="356"/>
      <c r="R311" s="356"/>
      <c r="S311" s="356"/>
      <c r="T311" s="356"/>
      <c r="U311" s="356"/>
      <c r="V311" s="356"/>
      <c r="W311" s="356"/>
      <c r="X311" s="356"/>
      <c r="Y311" s="356"/>
      <c r="Z311" s="356"/>
      <c r="AA311" s="515"/>
      <c r="AB311" s="515"/>
      <c r="AC311" s="356"/>
      <c r="AD311" s="356"/>
      <c r="AE311" s="356"/>
      <c r="AF311" s="356"/>
      <c r="AG311" s="356"/>
      <c r="AH311" s="356"/>
      <c r="AI311" s="453"/>
      <c r="AJ311" s="516"/>
      <c r="AK311" s="356"/>
      <c r="AL311" s="356"/>
      <c r="AM311" s="356"/>
      <c r="AN311" s="356"/>
      <c r="AO311" s="356"/>
      <c r="AP311" s="356"/>
      <c r="AQ311" s="453"/>
      <c r="AR311" s="455"/>
      <c r="AS311" s="356"/>
      <c r="AT311" s="356"/>
      <c r="AU311" s="356"/>
      <c r="AV311" s="356"/>
      <c r="AW311" s="356"/>
      <c r="AX311" s="356"/>
      <c r="AY311" s="356"/>
      <c r="AZ311" s="356"/>
      <c r="BA311" s="356"/>
      <c r="BB311" s="356"/>
      <c r="BC311" s="356"/>
      <c r="BD311" s="356"/>
      <c r="BE311" s="515"/>
      <c r="BF311" s="586">
        <v>143.26</v>
      </c>
      <c r="BG311" s="441" t="s">
        <v>37</v>
      </c>
      <c r="BH311" s="442">
        <v>3.7679999999999998</v>
      </c>
      <c r="BI311" s="442">
        <v>143.26</v>
      </c>
      <c r="BJ311" s="436">
        <v>0</v>
      </c>
      <c r="BK311" s="436">
        <v>0</v>
      </c>
      <c r="BL311" s="436">
        <v>42</v>
      </c>
      <c r="BM311" s="436">
        <v>0</v>
      </c>
      <c r="BN311" s="436">
        <v>38</v>
      </c>
    </row>
    <row r="312" spans="1:66" ht="15.75" x14ac:dyDescent="0.25">
      <c r="A312" s="425">
        <v>121001</v>
      </c>
      <c r="B312" s="468" t="s">
        <v>1795</v>
      </c>
      <c r="C312" s="565" t="s">
        <v>1795</v>
      </c>
      <c r="D312" s="427">
        <v>38</v>
      </c>
      <c r="E312" s="428">
        <v>0.38026988307126086</v>
      </c>
      <c r="F312" s="429">
        <v>0</v>
      </c>
      <c r="G312" s="429" t="s">
        <v>19</v>
      </c>
      <c r="H312" s="430">
        <v>0</v>
      </c>
      <c r="I312" s="430">
        <v>0</v>
      </c>
      <c r="J312" s="430">
        <v>0</v>
      </c>
      <c r="K312" s="431">
        <v>0</v>
      </c>
      <c r="L312" s="430">
        <v>0</v>
      </c>
      <c r="M312" s="431">
        <v>0</v>
      </c>
      <c r="N312" s="430">
        <v>0</v>
      </c>
      <c r="O312" s="549">
        <v>0</v>
      </c>
      <c r="P312" s="356"/>
      <c r="Q312" s="356"/>
      <c r="R312" s="356"/>
      <c r="S312" s="356"/>
      <c r="T312" s="356"/>
      <c r="U312" s="356"/>
      <c r="V312" s="356"/>
      <c r="W312" s="356"/>
      <c r="X312" s="356"/>
      <c r="Y312" s="356"/>
      <c r="Z312" s="356"/>
      <c r="AA312" s="515"/>
      <c r="AB312" s="515"/>
      <c r="AC312" s="356"/>
      <c r="AD312" s="356"/>
      <c r="AE312" s="356"/>
      <c r="AF312" s="356"/>
      <c r="AG312" s="356"/>
      <c r="AH312" s="356"/>
      <c r="AI312" s="453"/>
      <c r="AJ312" s="516"/>
      <c r="AK312" s="356"/>
      <c r="AL312" s="356"/>
      <c r="AM312" s="356"/>
      <c r="AN312" s="356"/>
      <c r="AO312" s="356"/>
      <c r="AP312" s="356"/>
      <c r="AQ312" s="453"/>
      <c r="AR312" s="455"/>
      <c r="AS312" s="356"/>
      <c r="AT312" s="356"/>
      <c r="AU312" s="356"/>
      <c r="AV312" s="356"/>
      <c r="AW312" s="356"/>
      <c r="AX312" s="356"/>
      <c r="AY312" s="356"/>
      <c r="AZ312" s="356"/>
      <c r="BA312" s="356"/>
      <c r="BB312" s="356"/>
      <c r="BC312" s="356"/>
      <c r="BD312" s="356"/>
      <c r="BE312" s="515"/>
      <c r="BF312" s="586">
        <v>1533.68</v>
      </c>
      <c r="BG312" s="441" t="s">
        <v>37</v>
      </c>
      <c r="BH312" s="442">
        <v>40.36</v>
      </c>
      <c r="BI312" s="442">
        <v>1533.68</v>
      </c>
      <c r="BJ312" s="436">
        <v>0</v>
      </c>
      <c r="BK312" s="436">
        <v>0</v>
      </c>
      <c r="BL312" s="436">
        <v>42</v>
      </c>
      <c r="BM312" s="436">
        <v>0</v>
      </c>
      <c r="BN312" s="436">
        <v>38</v>
      </c>
    </row>
    <row r="313" spans="1:66" x14ac:dyDescent="0.25">
      <c r="A313" s="492" t="s">
        <v>1796</v>
      </c>
      <c r="B313" s="445" t="s">
        <v>475</v>
      </c>
      <c r="C313" s="493" t="s">
        <v>475</v>
      </c>
      <c r="D313" s="415"/>
      <c r="E313" s="473"/>
      <c r="F313" s="429" t="s">
        <v>19</v>
      </c>
      <c r="G313" s="429" t="s">
        <v>19</v>
      </c>
      <c r="H313" s="415"/>
      <c r="I313" s="415"/>
      <c r="J313" s="415"/>
      <c r="K313" s="431" t="s">
        <v>19</v>
      </c>
      <c r="L313" s="415"/>
      <c r="M313" s="431" t="s">
        <v>19</v>
      </c>
      <c r="N313" s="415"/>
      <c r="O313" s="467" t="s">
        <v>1919</v>
      </c>
      <c r="P313" s="861"/>
      <c r="Q313" s="862"/>
      <c r="R313" s="862"/>
      <c r="S313" s="862"/>
      <c r="T313" s="862"/>
      <c r="U313" s="862"/>
      <c r="V313" s="862"/>
      <c r="W313" s="862"/>
      <c r="X313" s="862"/>
      <c r="Y313" s="862"/>
      <c r="Z313" s="862"/>
      <c r="AA313" s="862"/>
      <c r="AB313" s="862"/>
      <c r="AC313" s="862"/>
      <c r="AD313" s="862"/>
      <c r="AE313" s="862"/>
      <c r="AF313" s="862"/>
      <c r="AG313" s="862"/>
      <c r="AH313" s="862"/>
      <c r="AI313" s="862"/>
      <c r="AJ313" s="862"/>
      <c r="AK313" s="862"/>
      <c r="AL313" s="862"/>
      <c r="AM313" s="862"/>
      <c r="AN313" s="862"/>
      <c r="AO313" s="862"/>
      <c r="AP313" s="862"/>
      <c r="AQ313" s="862"/>
      <c r="AR313" s="862"/>
      <c r="AS313" s="862"/>
      <c r="AT313" s="862"/>
      <c r="AU313" s="862"/>
      <c r="AV313" s="862"/>
      <c r="AW313" s="862"/>
      <c r="AX313" s="862"/>
      <c r="AY313" s="862"/>
      <c r="AZ313" s="862"/>
      <c r="BA313" s="862"/>
      <c r="BB313" s="862"/>
      <c r="BC313" s="862"/>
      <c r="BD313" s="862"/>
      <c r="BE313" s="863"/>
      <c r="BF313" s="448" t="s">
        <v>19</v>
      </c>
      <c r="BG313" s="441"/>
      <c r="BH313" s="442"/>
      <c r="BI313" s="442"/>
      <c r="BJ313" s="436">
        <v>0</v>
      </c>
      <c r="BK313" s="436" t="s">
        <v>19</v>
      </c>
      <c r="BL313" s="436" t="s">
        <v>19</v>
      </c>
      <c r="BM313" s="436" t="s">
        <v>19</v>
      </c>
      <c r="BN313" s="436" t="s">
        <v>19</v>
      </c>
    </row>
    <row r="314" spans="1:66" ht="30" x14ac:dyDescent="0.25">
      <c r="A314" s="425">
        <v>150103</v>
      </c>
      <c r="B314" s="468" t="s">
        <v>1797</v>
      </c>
      <c r="C314" s="550" t="s">
        <v>1797</v>
      </c>
      <c r="D314" s="427">
        <v>38</v>
      </c>
      <c r="E314" s="428">
        <v>14.509438846656305</v>
      </c>
      <c r="F314" s="429">
        <v>0</v>
      </c>
      <c r="G314" s="429" t="s">
        <v>19</v>
      </c>
      <c r="H314" s="430">
        <v>0</v>
      </c>
      <c r="I314" s="430">
        <v>0</v>
      </c>
      <c r="J314" s="430">
        <v>0</v>
      </c>
      <c r="K314" s="431">
        <v>0</v>
      </c>
      <c r="L314" s="430">
        <v>0</v>
      </c>
      <c r="M314" s="431">
        <v>0</v>
      </c>
      <c r="N314" s="430">
        <v>0</v>
      </c>
      <c r="O314" s="432">
        <v>0</v>
      </c>
      <c r="P314" s="356"/>
      <c r="Q314" s="356"/>
      <c r="R314" s="356"/>
      <c r="S314" s="356"/>
      <c r="T314" s="356"/>
      <c r="U314" s="356"/>
      <c r="V314" s="356"/>
      <c r="W314" s="356"/>
      <c r="X314" s="356"/>
      <c r="Y314" s="356"/>
      <c r="Z314" s="356"/>
      <c r="AA314" s="515"/>
      <c r="AB314" s="515"/>
      <c r="AC314" s="356"/>
      <c r="AD314" s="356"/>
      <c r="AE314" s="356"/>
      <c r="AF314" s="356"/>
      <c r="AG314" s="356"/>
      <c r="AH314" s="356"/>
      <c r="AI314" s="453"/>
      <c r="AJ314" s="516"/>
      <c r="AK314" s="356"/>
      <c r="AL314" s="356"/>
      <c r="AM314" s="356"/>
      <c r="AN314" s="356"/>
      <c r="AO314" s="356"/>
      <c r="AP314" s="356"/>
      <c r="AQ314" s="453"/>
      <c r="AR314" s="455"/>
      <c r="AS314" s="356"/>
      <c r="AT314" s="356"/>
      <c r="AU314" s="356"/>
      <c r="AV314" s="356"/>
      <c r="AW314" s="356"/>
      <c r="AX314" s="356"/>
      <c r="AY314" s="356"/>
      <c r="AZ314" s="356"/>
      <c r="BA314" s="356"/>
      <c r="BB314" s="356"/>
      <c r="BC314" s="356"/>
      <c r="BD314" s="356"/>
      <c r="BE314" s="515"/>
      <c r="BF314" s="586">
        <v>26435.079999999998</v>
      </c>
      <c r="BG314" s="441" t="s">
        <v>263</v>
      </c>
      <c r="BH314" s="448">
        <f>+BF314+BF605</f>
        <v>30402.48</v>
      </c>
      <c r="BI314" s="442">
        <v>26435.079999999998</v>
      </c>
      <c r="BJ314" s="436">
        <v>0</v>
      </c>
      <c r="BK314" s="436">
        <v>0</v>
      </c>
      <c r="BL314" s="436">
        <v>42</v>
      </c>
      <c r="BM314" s="436">
        <v>0</v>
      </c>
      <c r="BN314" s="436">
        <v>38</v>
      </c>
    </row>
    <row r="315" spans="1:66" x14ac:dyDescent="0.25">
      <c r="A315" s="425" t="s">
        <v>1798</v>
      </c>
      <c r="B315" s="445" t="s">
        <v>1799</v>
      </c>
      <c r="C315" s="493" t="s">
        <v>1799</v>
      </c>
      <c r="D315" s="415"/>
      <c r="E315" s="473"/>
      <c r="F315" s="429" t="s">
        <v>19</v>
      </c>
      <c r="G315" s="429" t="s">
        <v>19</v>
      </c>
      <c r="H315" s="415"/>
      <c r="I315" s="415"/>
      <c r="J315" s="415"/>
      <c r="K315" s="431" t="s">
        <v>19</v>
      </c>
      <c r="L315" s="415"/>
      <c r="M315" s="431" t="s">
        <v>19</v>
      </c>
      <c r="N315" s="415"/>
      <c r="O315" s="467" t="s">
        <v>1919</v>
      </c>
      <c r="P315" s="419"/>
      <c r="Q315" s="419"/>
      <c r="R315" s="419"/>
      <c r="S315" s="419"/>
      <c r="T315" s="419"/>
      <c r="U315" s="419"/>
      <c r="V315" s="419"/>
      <c r="W315" s="419"/>
      <c r="X315" s="419"/>
      <c r="Y315" s="419"/>
      <c r="Z315" s="419"/>
      <c r="AA315" s="419"/>
      <c r="AB315" s="419"/>
      <c r="AC315" s="419"/>
      <c r="AD315" s="419"/>
      <c r="AE315" s="419"/>
      <c r="AF315" s="419"/>
      <c r="AG315" s="419"/>
      <c r="AH315" s="419"/>
      <c r="AI315" s="420"/>
      <c r="AJ315" s="421"/>
      <c r="AK315" s="419"/>
      <c r="AL315" s="419"/>
      <c r="AM315" s="419"/>
      <c r="AN315" s="419"/>
      <c r="AO315" s="419"/>
      <c r="AP315" s="419"/>
      <c r="AQ315" s="420"/>
      <c r="AR315" s="422"/>
      <c r="AS315" s="419"/>
      <c r="AT315" s="419"/>
      <c r="AU315" s="419"/>
      <c r="AV315" s="419"/>
      <c r="AW315" s="419"/>
      <c r="AX315" s="419"/>
      <c r="AY315" s="419"/>
      <c r="AZ315" s="419"/>
      <c r="BA315" s="419"/>
      <c r="BB315" s="419"/>
      <c r="BC315" s="419"/>
      <c r="BD315" s="419"/>
      <c r="BE315" s="419"/>
      <c r="BF315" s="448" t="s">
        <v>19</v>
      </c>
      <c r="BG315" s="441"/>
      <c r="BH315" s="448"/>
      <c r="BI315" s="442"/>
      <c r="BJ315" s="436">
        <v>0</v>
      </c>
      <c r="BK315" s="436" t="s">
        <v>19</v>
      </c>
      <c r="BL315" s="436" t="s">
        <v>19</v>
      </c>
      <c r="BM315" s="436" t="s">
        <v>19</v>
      </c>
      <c r="BN315" s="436" t="s">
        <v>19</v>
      </c>
    </row>
    <row r="316" spans="1:66" ht="36" customHeight="1" x14ac:dyDescent="0.25">
      <c r="A316" s="425">
        <v>160100</v>
      </c>
      <c r="B316" s="468" t="s">
        <v>1800</v>
      </c>
      <c r="C316" s="550" t="s">
        <v>1800</v>
      </c>
      <c r="D316" s="427">
        <v>38</v>
      </c>
      <c r="E316" s="428">
        <v>1.3676806561866632</v>
      </c>
      <c r="F316" s="429">
        <v>0</v>
      </c>
      <c r="G316" s="429" t="s">
        <v>19</v>
      </c>
      <c r="H316" s="430">
        <v>0</v>
      </c>
      <c r="I316" s="430">
        <v>0</v>
      </c>
      <c r="J316" s="430">
        <v>0</v>
      </c>
      <c r="K316" s="431">
        <v>0</v>
      </c>
      <c r="L316" s="430">
        <v>0</v>
      </c>
      <c r="M316" s="431">
        <v>0</v>
      </c>
      <c r="N316" s="430">
        <v>0</v>
      </c>
      <c r="O316" s="432">
        <v>0</v>
      </c>
      <c r="P316" s="356"/>
      <c r="Q316" s="356"/>
      <c r="R316" s="356"/>
      <c r="S316" s="356"/>
      <c r="T316" s="356"/>
      <c r="U316" s="356"/>
      <c r="V316" s="356"/>
      <c r="W316" s="356"/>
      <c r="X316" s="356"/>
      <c r="Y316" s="356"/>
      <c r="Z316" s="356"/>
      <c r="AA316" s="515"/>
      <c r="AB316" s="515"/>
      <c r="AC316" s="356"/>
      <c r="AD316" s="356"/>
      <c r="AE316" s="356"/>
      <c r="AF316" s="356"/>
      <c r="AG316" s="356"/>
      <c r="AH316" s="356"/>
      <c r="AI316" s="453"/>
      <c r="AJ316" s="516"/>
      <c r="AK316" s="356"/>
      <c r="AL316" s="356"/>
      <c r="AM316" s="356"/>
      <c r="AN316" s="356"/>
      <c r="AO316" s="356"/>
      <c r="AP316" s="356"/>
      <c r="AQ316" s="453"/>
      <c r="AR316" s="455"/>
      <c r="AS316" s="356"/>
      <c r="AT316" s="356"/>
      <c r="AU316" s="356"/>
      <c r="AV316" s="356"/>
      <c r="AW316" s="356"/>
      <c r="AX316" s="356"/>
      <c r="AY316" s="356"/>
      <c r="AZ316" s="356"/>
      <c r="BA316" s="356"/>
      <c r="BB316" s="356"/>
      <c r="BC316" s="356"/>
      <c r="BD316" s="356"/>
      <c r="BE316" s="515"/>
      <c r="BF316" s="586">
        <v>2123.44</v>
      </c>
      <c r="BG316" s="441" t="s">
        <v>37</v>
      </c>
      <c r="BH316" s="586">
        <f t="shared" ref="BH316:BH320" si="0">+BF316+BF607</f>
        <v>2366</v>
      </c>
      <c r="BI316" s="442">
        <v>2123.44</v>
      </c>
      <c r="BJ316" s="436">
        <v>0</v>
      </c>
      <c r="BK316" s="436">
        <v>0</v>
      </c>
      <c r="BL316" s="436">
        <v>42</v>
      </c>
      <c r="BM316" s="436">
        <v>0</v>
      </c>
      <c r="BN316" s="436">
        <v>38</v>
      </c>
    </row>
    <row r="317" spans="1:66" ht="15.75" x14ac:dyDescent="0.25">
      <c r="A317" s="465">
        <v>160402</v>
      </c>
      <c r="B317" s="468" t="s">
        <v>1801</v>
      </c>
      <c r="C317" s="550" t="s">
        <v>1801</v>
      </c>
      <c r="D317" s="427">
        <v>38</v>
      </c>
      <c r="E317" s="428">
        <v>6.0521809041149094E-2</v>
      </c>
      <c r="F317" s="429">
        <v>0</v>
      </c>
      <c r="G317" s="429" t="s">
        <v>19</v>
      </c>
      <c r="H317" s="430">
        <v>0</v>
      </c>
      <c r="I317" s="430">
        <v>0</v>
      </c>
      <c r="J317" s="430">
        <v>0</v>
      </c>
      <c r="K317" s="431">
        <v>0</v>
      </c>
      <c r="L317" s="430">
        <v>0</v>
      </c>
      <c r="M317" s="431">
        <v>0</v>
      </c>
      <c r="N317" s="430">
        <v>0</v>
      </c>
      <c r="O317" s="549">
        <v>0</v>
      </c>
      <c r="P317" s="356"/>
      <c r="Q317" s="356"/>
      <c r="R317" s="356"/>
      <c r="S317" s="356"/>
      <c r="T317" s="356"/>
      <c r="U317" s="356"/>
      <c r="V317" s="356"/>
      <c r="W317" s="356"/>
      <c r="X317" s="356"/>
      <c r="Y317" s="356"/>
      <c r="Z317" s="356"/>
      <c r="AA317" s="515"/>
      <c r="AB317" s="515"/>
      <c r="AC317" s="356"/>
      <c r="AD317" s="356"/>
      <c r="AE317" s="356"/>
      <c r="AF317" s="356"/>
      <c r="AG317" s="356"/>
      <c r="AH317" s="356"/>
      <c r="AI317" s="453"/>
      <c r="AJ317" s="516"/>
      <c r="AK317" s="356"/>
      <c r="AL317" s="356"/>
      <c r="AM317" s="356"/>
      <c r="AN317" s="356"/>
      <c r="AO317" s="356"/>
      <c r="AP317" s="356"/>
      <c r="AQ317" s="453"/>
      <c r="AR317" s="455"/>
      <c r="AS317" s="356"/>
      <c r="AT317" s="356"/>
      <c r="AU317" s="356"/>
      <c r="AV317" s="356"/>
      <c r="AW317" s="356"/>
      <c r="AX317" s="356"/>
      <c r="AY317" s="356"/>
      <c r="AZ317" s="356"/>
      <c r="BA317" s="356"/>
      <c r="BB317" s="356"/>
      <c r="BC317" s="356"/>
      <c r="BD317" s="356"/>
      <c r="BE317" s="515"/>
      <c r="BF317" s="448">
        <v>94.24</v>
      </c>
      <c r="BG317" s="441" t="s">
        <v>92</v>
      </c>
      <c r="BH317" s="586">
        <f t="shared" si="0"/>
        <v>104.16</v>
      </c>
      <c r="BI317" s="442">
        <v>94.24</v>
      </c>
      <c r="BJ317" s="436">
        <v>0</v>
      </c>
      <c r="BK317" s="436">
        <v>0</v>
      </c>
      <c r="BL317" s="436">
        <v>42</v>
      </c>
      <c r="BM317" s="436">
        <v>0</v>
      </c>
      <c r="BN317" s="436">
        <v>38</v>
      </c>
    </row>
    <row r="318" spans="1:66" ht="15.75" x14ac:dyDescent="0.25">
      <c r="A318" s="425">
        <v>160602</v>
      </c>
      <c r="B318" s="468" t="s">
        <v>486</v>
      </c>
      <c r="C318" s="550" t="s">
        <v>486</v>
      </c>
      <c r="D318" s="427">
        <v>38</v>
      </c>
      <c r="E318" s="428">
        <v>0.88736913799029316</v>
      </c>
      <c r="F318" s="429">
        <v>0</v>
      </c>
      <c r="G318" s="429" t="s">
        <v>19</v>
      </c>
      <c r="H318" s="430">
        <v>0</v>
      </c>
      <c r="I318" s="430">
        <v>0</v>
      </c>
      <c r="J318" s="430">
        <v>0</v>
      </c>
      <c r="K318" s="431">
        <v>0</v>
      </c>
      <c r="L318" s="430">
        <v>0</v>
      </c>
      <c r="M318" s="431">
        <v>0</v>
      </c>
      <c r="N318" s="430">
        <v>0</v>
      </c>
      <c r="O318" s="549">
        <v>0</v>
      </c>
      <c r="P318" s="356"/>
      <c r="Q318" s="356"/>
      <c r="R318" s="356"/>
      <c r="S318" s="356"/>
      <c r="T318" s="356"/>
      <c r="U318" s="356"/>
      <c r="V318" s="356"/>
      <c r="W318" s="356"/>
      <c r="X318" s="356"/>
      <c r="Y318" s="356"/>
      <c r="Z318" s="356"/>
      <c r="AA318" s="515"/>
      <c r="AB318" s="515"/>
      <c r="AC318" s="356"/>
      <c r="AD318" s="356"/>
      <c r="AE318" s="356"/>
      <c r="AF318" s="356"/>
      <c r="AG318" s="356"/>
      <c r="AH318" s="356"/>
      <c r="AI318" s="453"/>
      <c r="AJ318" s="516"/>
      <c r="AK318" s="356"/>
      <c r="AL318" s="356"/>
      <c r="AM318" s="356"/>
      <c r="AN318" s="356"/>
      <c r="AO318" s="356"/>
      <c r="AP318" s="356"/>
      <c r="AQ318" s="453"/>
      <c r="AR318" s="455"/>
      <c r="AS318" s="356"/>
      <c r="AT318" s="356"/>
      <c r="AU318" s="356"/>
      <c r="AV318" s="356"/>
      <c r="AW318" s="356"/>
      <c r="AX318" s="356"/>
      <c r="AY318" s="356"/>
      <c r="AZ318" s="356"/>
      <c r="BA318" s="356"/>
      <c r="BB318" s="356"/>
      <c r="BC318" s="356"/>
      <c r="BD318" s="356"/>
      <c r="BE318" s="515"/>
      <c r="BF318" s="448">
        <v>1006.6199999999999</v>
      </c>
      <c r="BG318" s="441" t="s">
        <v>92</v>
      </c>
      <c r="BH318" s="586">
        <f t="shared" si="0"/>
        <v>1113.6199999999999</v>
      </c>
      <c r="BI318" s="442">
        <v>1006.6199999999999</v>
      </c>
      <c r="BJ318" s="436">
        <v>0</v>
      </c>
      <c r="BK318" s="436">
        <v>0</v>
      </c>
      <c r="BL318" s="436">
        <v>42</v>
      </c>
      <c r="BM318" s="436">
        <v>0</v>
      </c>
      <c r="BN318" s="436">
        <v>38</v>
      </c>
    </row>
    <row r="319" spans="1:66" ht="15.75" x14ac:dyDescent="0.25">
      <c r="A319" s="492">
        <v>94232</v>
      </c>
      <c r="B319" s="468" t="s">
        <v>1802</v>
      </c>
      <c r="C319" s="550" t="s">
        <v>1802</v>
      </c>
      <c r="D319" s="427">
        <v>38</v>
      </c>
      <c r="E319" s="428">
        <v>0.26981812017050066</v>
      </c>
      <c r="F319" s="429">
        <v>0</v>
      </c>
      <c r="G319" s="429" t="s">
        <v>19</v>
      </c>
      <c r="H319" s="430">
        <v>0</v>
      </c>
      <c r="I319" s="430">
        <v>0</v>
      </c>
      <c r="J319" s="430">
        <v>0</v>
      </c>
      <c r="K319" s="431">
        <v>0</v>
      </c>
      <c r="L319" s="430">
        <v>0</v>
      </c>
      <c r="M319" s="431">
        <v>0</v>
      </c>
      <c r="N319" s="430">
        <v>0</v>
      </c>
      <c r="O319" s="549">
        <v>0</v>
      </c>
      <c r="P319" s="356"/>
      <c r="Q319" s="356"/>
      <c r="R319" s="356"/>
      <c r="S319" s="356"/>
      <c r="T319" s="356"/>
      <c r="U319" s="356"/>
      <c r="V319" s="356"/>
      <c r="W319" s="356"/>
      <c r="X319" s="356"/>
      <c r="Y319" s="356"/>
      <c r="Z319" s="356"/>
      <c r="AA319" s="515"/>
      <c r="AB319" s="515"/>
      <c r="AC319" s="356"/>
      <c r="AD319" s="356"/>
      <c r="AE319" s="356"/>
      <c r="AF319" s="356"/>
      <c r="AG319" s="356"/>
      <c r="AH319" s="356"/>
      <c r="AI319" s="453"/>
      <c r="AJ319" s="516"/>
      <c r="AK319" s="356"/>
      <c r="AL319" s="356"/>
      <c r="AM319" s="356"/>
      <c r="AN319" s="356"/>
      <c r="AO319" s="356"/>
      <c r="AP319" s="356"/>
      <c r="AQ319" s="453"/>
      <c r="AR319" s="455"/>
      <c r="AS319" s="356"/>
      <c r="AT319" s="356"/>
      <c r="AU319" s="356"/>
      <c r="AV319" s="356"/>
      <c r="AW319" s="356"/>
      <c r="AX319" s="356"/>
      <c r="AY319" s="356"/>
      <c r="AZ319" s="356"/>
      <c r="BA319" s="356"/>
      <c r="BB319" s="356"/>
      <c r="BC319" s="356"/>
      <c r="BD319" s="356"/>
      <c r="BE319" s="515"/>
      <c r="BF319" s="448">
        <v>4332</v>
      </c>
      <c r="BG319" s="441" t="s">
        <v>99</v>
      </c>
      <c r="BH319" s="586">
        <f t="shared" si="0"/>
        <v>4788</v>
      </c>
      <c r="BI319" s="442">
        <v>4332</v>
      </c>
      <c r="BJ319" s="436">
        <v>0</v>
      </c>
      <c r="BK319" s="436">
        <v>0</v>
      </c>
      <c r="BL319" s="436">
        <v>42</v>
      </c>
      <c r="BM319" s="436">
        <v>0</v>
      </c>
      <c r="BN319" s="436">
        <v>38</v>
      </c>
    </row>
    <row r="320" spans="1:66" ht="45" x14ac:dyDescent="0.25">
      <c r="A320" s="425">
        <v>201410</v>
      </c>
      <c r="B320" s="468" t="s">
        <v>489</v>
      </c>
      <c r="C320" s="349" t="s">
        <v>489</v>
      </c>
      <c r="D320" s="427">
        <v>38</v>
      </c>
      <c r="E320" s="428">
        <v>0.18969967347893957</v>
      </c>
      <c r="F320" s="429">
        <v>0</v>
      </c>
      <c r="G320" s="429" t="s">
        <v>19</v>
      </c>
      <c r="H320" s="430">
        <v>0</v>
      </c>
      <c r="I320" s="430">
        <v>0</v>
      </c>
      <c r="J320" s="430">
        <v>0</v>
      </c>
      <c r="K320" s="431">
        <v>0</v>
      </c>
      <c r="L320" s="430">
        <v>0</v>
      </c>
      <c r="M320" s="431">
        <v>0</v>
      </c>
      <c r="N320" s="430">
        <v>0</v>
      </c>
      <c r="O320" s="549">
        <v>0</v>
      </c>
      <c r="P320" s="356"/>
      <c r="Q320" s="356"/>
      <c r="R320" s="356"/>
      <c r="S320" s="356"/>
      <c r="T320" s="356"/>
      <c r="U320" s="356"/>
      <c r="V320" s="356"/>
      <c r="W320" s="356"/>
      <c r="X320" s="356"/>
      <c r="Y320" s="356"/>
      <c r="Z320" s="356"/>
      <c r="AA320" s="515"/>
      <c r="AB320" s="515"/>
      <c r="AC320" s="356"/>
      <c r="AD320" s="356"/>
      <c r="AE320" s="356"/>
      <c r="AF320" s="356"/>
      <c r="AG320" s="356"/>
      <c r="AH320" s="356"/>
      <c r="AI320" s="453"/>
      <c r="AJ320" s="516"/>
      <c r="AK320" s="356"/>
      <c r="AL320" s="356"/>
      <c r="AM320" s="356"/>
      <c r="AN320" s="356"/>
      <c r="AO320" s="356"/>
      <c r="AP320" s="356"/>
      <c r="AQ320" s="453"/>
      <c r="AR320" s="455"/>
      <c r="AS320" s="356"/>
      <c r="AT320" s="356"/>
      <c r="AU320" s="356"/>
      <c r="AV320" s="356"/>
      <c r="AW320" s="356"/>
      <c r="AX320" s="356"/>
      <c r="AY320" s="356"/>
      <c r="AZ320" s="356"/>
      <c r="BA320" s="356"/>
      <c r="BB320" s="356"/>
      <c r="BC320" s="356"/>
      <c r="BD320" s="356"/>
      <c r="BE320" s="515"/>
      <c r="BF320" s="448">
        <v>144.02000000000001</v>
      </c>
      <c r="BG320" s="441" t="s">
        <v>37</v>
      </c>
      <c r="BH320" s="586">
        <f t="shared" si="0"/>
        <v>159.18</v>
      </c>
      <c r="BI320" s="442">
        <v>144.02000000000001</v>
      </c>
      <c r="BJ320" s="436">
        <v>0</v>
      </c>
      <c r="BK320" s="436">
        <v>0</v>
      </c>
      <c r="BL320" s="436">
        <v>42</v>
      </c>
      <c r="BM320" s="436">
        <v>0</v>
      </c>
      <c r="BN320" s="436">
        <v>38</v>
      </c>
    </row>
    <row r="321" spans="1:66" x14ac:dyDescent="0.25">
      <c r="A321" s="425" t="s">
        <v>1803</v>
      </c>
      <c r="B321" s="445" t="s">
        <v>1804</v>
      </c>
      <c r="C321" s="493" t="s">
        <v>1804</v>
      </c>
      <c r="D321" s="498"/>
      <c r="E321" s="499"/>
      <c r="F321" s="429" t="s">
        <v>19</v>
      </c>
      <c r="G321" s="429" t="s">
        <v>19</v>
      </c>
      <c r="H321" s="498"/>
      <c r="I321" s="498"/>
      <c r="J321" s="498"/>
      <c r="K321" s="431" t="s">
        <v>19</v>
      </c>
      <c r="L321" s="498"/>
      <c r="M321" s="431" t="s">
        <v>19</v>
      </c>
      <c r="N321" s="498"/>
      <c r="O321" s="500" t="s">
        <v>1919</v>
      </c>
      <c r="P321" s="419"/>
      <c r="Q321" s="419"/>
      <c r="R321" s="419"/>
      <c r="S321" s="419"/>
      <c r="T321" s="419"/>
      <c r="U321" s="419"/>
      <c r="V321" s="419"/>
      <c r="W321" s="419"/>
      <c r="X321" s="419"/>
      <c r="Y321" s="419"/>
      <c r="Z321" s="419"/>
      <c r="AA321" s="419"/>
      <c r="AB321" s="419"/>
      <c r="AC321" s="419"/>
      <c r="AD321" s="419"/>
      <c r="AE321" s="419"/>
      <c r="AF321" s="419"/>
      <c r="AG321" s="419"/>
      <c r="AH321" s="419"/>
      <c r="AI321" s="420"/>
      <c r="AJ321" s="421"/>
      <c r="AK321" s="419"/>
      <c r="AL321" s="419"/>
      <c r="AM321" s="419"/>
      <c r="AN321" s="419"/>
      <c r="AO321" s="419"/>
      <c r="AP321" s="419"/>
      <c r="AQ321" s="420"/>
      <c r="AR321" s="422"/>
      <c r="AS321" s="419"/>
      <c r="AT321" s="419"/>
      <c r="AU321" s="419"/>
      <c r="AV321" s="419"/>
      <c r="AW321" s="419"/>
      <c r="AX321" s="419"/>
      <c r="AY321" s="419"/>
      <c r="AZ321" s="419"/>
      <c r="BA321" s="419"/>
      <c r="BB321" s="419"/>
      <c r="BC321" s="419"/>
      <c r="BD321" s="419"/>
      <c r="BE321" s="419"/>
      <c r="BF321" s="448" t="s">
        <v>19</v>
      </c>
      <c r="BG321" s="441"/>
      <c r="BH321" s="442"/>
      <c r="BI321" s="442"/>
      <c r="BJ321" s="436">
        <v>0</v>
      </c>
      <c r="BK321" s="436" t="s">
        <v>19</v>
      </c>
      <c r="BL321" s="436" t="s">
        <v>19</v>
      </c>
      <c r="BM321" s="436" t="s">
        <v>19</v>
      </c>
      <c r="BN321" s="436" t="s">
        <v>19</v>
      </c>
    </row>
    <row r="322" spans="1:66" ht="15.75" x14ac:dyDescent="0.25">
      <c r="A322" s="425">
        <v>180491</v>
      </c>
      <c r="B322" s="458" t="s">
        <v>1805</v>
      </c>
      <c r="C322" s="458" t="s">
        <v>1805</v>
      </c>
      <c r="D322" s="427">
        <v>38</v>
      </c>
      <c r="E322" s="428">
        <v>0</v>
      </c>
      <c r="F322" s="429">
        <v>0</v>
      </c>
      <c r="G322" s="429" t="s">
        <v>1920</v>
      </c>
      <c r="H322" s="430">
        <v>0</v>
      </c>
      <c r="I322" s="430">
        <v>0</v>
      </c>
      <c r="J322" s="430">
        <v>0</v>
      </c>
      <c r="K322" s="431">
        <v>0</v>
      </c>
      <c r="L322" s="430">
        <v>0</v>
      </c>
      <c r="M322" s="431">
        <v>0</v>
      </c>
      <c r="N322" s="430">
        <v>0</v>
      </c>
      <c r="O322" s="432">
        <v>0</v>
      </c>
      <c r="P322" s="356" t="s">
        <v>1549</v>
      </c>
      <c r="Q322" s="356" t="s">
        <v>1549</v>
      </c>
      <c r="R322" s="356" t="s">
        <v>1549</v>
      </c>
      <c r="S322" s="356" t="s">
        <v>1549</v>
      </c>
      <c r="T322" s="356" t="s">
        <v>1549</v>
      </c>
      <c r="U322" s="356" t="s">
        <v>1549</v>
      </c>
      <c r="V322" s="356" t="s">
        <v>1549</v>
      </c>
      <c r="W322" s="356" t="s">
        <v>1549</v>
      </c>
      <c r="X322" s="356" t="s">
        <v>1549</v>
      </c>
      <c r="Y322" s="356" t="s">
        <v>1549</v>
      </c>
      <c r="Z322" s="356" t="s">
        <v>1549</v>
      </c>
      <c r="AA322" s="515"/>
      <c r="AB322" s="515"/>
      <c r="AC322" s="356" t="s">
        <v>1549</v>
      </c>
      <c r="AD322" s="356" t="s">
        <v>1549</v>
      </c>
      <c r="AE322" s="356" t="s">
        <v>1549</v>
      </c>
      <c r="AF322" s="356" t="s">
        <v>1549</v>
      </c>
      <c r="AG322" s="356" t="s">
        <v>1549</v>
      </c>
      <c r="AH322" s="356" t="s">
        <v>1549</v>
      </c>
      <c r="AI322" s="356" t="s">
        <v>1549</v>
      </c>
      <c r="AJ322" s="516"/>
      <c r="AK322" s="356" t="s">
        <v>1549</v>
      </c>
      <c r="AL322" s="356" t="s">
        <v>1549</v>
      </c>
      <c r="AM322" s="356" t="s">
        <v>1549</v>
      </c>
      <c r="AN322" s="356" t="s">
        <v>1549</v>
      </c>
      <c r="AO322" s="356" t="s">
        <v>1549</v>
      </c>
      <c r="AP322" s="356" t="s">
        <v>1549</v>
      </c>
      <c r="AQ322" s="356" t="s">
        <v>1549</v>
      </c>
      <c r="AR322" s="356" t="s">
        <v>1549</v>
      </c>
      <c r="AS322" s="356" t="s">
        <v>1549</v>
      </c>
      <c r="AT322" s="356" t="s">
        <v>1549</v>
      </c>
      <c r="AU322" s="356" t="s">
        <v>1549</v>
      </c>
      <c r="AV322" s="356" t="s">
        <v>1549</v>
      </c>
      <c r="AW322" s="356" t="s">
        <v>1549</v>
      </c>
      <c r="AX322" s="356" t="s">
        <v>1549</v>
      </c>
      <c r="AY322" s="356" t="s">
        <v>1549</v>
      </c>
      <c r="AZ322" s="356" t="s">
        <v>1549</v>
      </c>
      <c r="BA322" s="356" t="s">
        <v>1549</v>
      </c>
      <c r="BB322" s="356" t="s">
        <v>1549</v>
      </c>
      <c r="BC322" s="356" t="s">
        <v>1549</v>
      </c>
      <c r="BD322" s="356" t="s">
        <v>1549</v>
      </c>
      <c r="BE322" s="515"/>
      <c r="BF322" s="448">
        <v>0</v>
      </c>
      <c r="BG322" s="441" t="s">
        <v>37</v>
      </c>
      <c r="BH322" s="442">
        <v>0</v>
      </c>
      <c r="BI322" s="442">
        <v>0</v>
      </c>
      <c r="BJ322" s="436">
        <v>38</v>
      </c>
      <c r="BK322" s="436">
        <v>0</v>
      </c>
      <c r="BL322" s="436">
        <v>4</v>
      </c>
      <c r="BM322" s="436">
        <v>0</v>
      </c>
      <c r="BN322" s="436">
        <v>38</v>
      </c>
    </row>
    <row r="323" spans="1:66" ht="15.75" x14ac:dyDescent="0.25">
      <c r="A323" s="425">
        <v>180280</v>
      </c>
      <c r="B323" s="458" t="s">
        <v>1806</v>
      </c>
      <c r="C323" s="458" t="s">
        <v>1806</v>
      </c>
      <c r="D323" s="427">
        <v>38</v>
      </c>
      <c r="E323" s="428">
        <v>0</v>
      </c>
      <c r="F323" s="429">
        <v>0</v>
      </c>
      <c r="G323" s="429" t="s">
        <v>1920</v>
      </c>
      <c r="H323" s="430">
        <v>0</v>
      </c>
      <c r="I323" s="430">
        <v>0</v>
      </c>
      <c r="J323" s="430">
        <v>0</v>
      </c>
      <c r="K323" s="431">
        <v>0</v>
      </c>
      <c r="L323" s="430">
        <v>0</v>
      </c>
      <c r="M323" s="431">
        <v>0</v>
      </c>
      <c r="N323" s="430">
        <v>0</v>
      </c>
      <c r="O323" s="432">
        <v>0</v>
      </c>
      <c r="P323" s="356" t="s">
        <v>1549</v>
      </c>
      <c r="Q323" s="356" t="s">
        <v>1549</v>
      </c>
      <c r="R323" s="356" t="s">
        <v>1549</v>
      </c>
      <c r="S323" s="356" t="s">
        <v>1549</v>
      </c>
      <c r="T323" s="356" t="s">
        <v>1549</v>
      </c>
      <c r="U323" s="356" t="s">
        <v>1549</v>
      </c>
      <c r="V323" s="356" t="s">
        <v>1549</v>
      </c>
      <c r="W323" s="356" t="s">
        <v>1549</v>
      </c>
      <c r="X323" s="356" t="s">
        <v>1549</v>
      </c>
      <c r="Y323" s="356" t="s">
        <v>1549</v>
      </c>
      <c r="Z323" s="356" t="s">
        <v>1549</v>
      </c>
      <c r="AA323" s="515"/>
      <c r="AB323" s="515"/>
      <c r="AC323" s="356" t="s">
        <v>1549</v>
      </c>
      <c r="AD323" s="356" t="s">
        <v>1549</v>
      </c>
      <c r="AE323" s="356" t="s">
        <v>1549</v>
      </c>
      <c r="AF323" s="356" t="s">
        <v>1549</v>
      </c>
      <c r="AG323" s="356" t="s">
        <v>1549</v>
      </c>
      <c r="AH323" s="356" t="s">
        <v>1549</v>
      </c>
      <c r="AI323" s="356" t="s">
        <v>1549</v>
      </c>
      <c r="AJ323" s="516"/>
      <c r="AK323" s="356" t="s">
        <v>1549</v>
      </c>
      <c r="AL323" s="356" t="s">
        <v>1549</v>
      </c>
      <c r="AM323" s="356" t="s">
        <v>1549</v>
      </c>
      <c r="AN323" s="356" t="s">
        <v>1549</v>
      </c>
      <c r="AO323" s="356" t="s">
        <v>1549</v>
      </c>
      <c r="AP323" s="356" t="s">
        <v>1549</v>
      </c>
      <c r="AQ323" s="356" t="s">
        <v>1549</v>
      </c>
      <c r="AR323" s="356" t="s">
        <v>1549</v>
      </c>
      <c r="AS323" s="356" t="s">
        <v>1549</v>
      </c>
      <c r="AT323" s="356" t="s">
        <v>1549</v>
      </c>
      <c r="AU323" s="356" t="s">
        <v>1549</v>
      </c>
      <c r="AV323" s="356" t="s">
        <v>1549</v>
      </c>
      <c r="AW323" s="356" t="s">
        <v>1549</v>
      </c>
      <c r="AX323" s="356" t="s">
        <v>1549</v>
      </c>
      <c r="AY323" s="356" t="s">
        <v>1549</v>
      </c>
      <c r="AZ323" s="356" t="s">
        <v>1549</v>
      </c>
      <c r="BA323" s="356" t="s">
        <v>1549</v>
      </c>
      <c r="BB323" s="356" t="s">
        <v>1549</v>
      </c>
      <c r="BC323" s="356" t="s">
        <v>1549</v>
      </c>
      <c r="BD323" s="356" t="s">
        <v>1549</v>
      </c>
      <c r="BE323" s="515"/>
      <c r="BF323" s="448">
        <v>0</v>
      </c>
      <c r="BG323" s="441" t="s">
        <v>37</v>
      </c>
      <c r="BH323" s="442">
        <v>0</v>
      </c>
      <c r="BI323" s="442">
        <v>0</v>
      </c>
      <c r="BJ323" s="436">
        <v>38</v>
      </c>
      <c r="BK323" s="436">
        <v>0</v>
      </c>
      <c r="BL323" s="436">
        <v>4</v>
      </c>
      <c r="BM323" s="436">
        <v>0</v>
      </c>
      <c r="BN323" s="436">
        <v>38</v>
      </c>
    </row>
    <row r="324" spans="1:66" ht="15.75" x14ac:dyDescent="0.25">
      <c r="A324" s="425">
        <v>180401</v>
      </c>
      <c r="B324" s="458" t="s">
        <v>1807</v>
      </c>
      <c r="C324" s="458" t="s">
        <v>1807</v>
      </c>
      <c r="D324" s="427">
        <v>38</v>
      </c>
      <c r="E324" s="428">
        <v>0</v>
      </c>
      <c r="F324" s="429">
        <v>0</v>
      </c>
      <c r="G324" s="429" t="s">
        <v>1920</v>
      </c>
      <c r="H324" s="430">
        <v>0</v>
      </c>
      <c r="I324" s="430">
        <v>0</v>
      </c>
      <c r="J324" s="430">
        <v>0</v>
      </c>
      <c r="K324" s="431">
        <v>0</v>
      </c>
      <c r="L324" s="430">
        <v>0</v>
      </c>
      <c r="M324" s="431">
        <v>0</v>
      </c>
      <c r="N324" s="430">
        <v>0</v>
      </c>
      <c r="O324" s="432">
        <v>0</v>
      </c>
      <c r="P324" s="356" t="s">
        <v>1549</v>
      </c>
      <c r="Q324" s="356" t="s">
        <v>1549</v>
      </c>
      <c r="R324" s="356" t="s">
        <v>1549</v>
      </c>
      <c r="S324" s="356" t="s">
        <v>1549</v>
      </c>
      <c r="T324" s="356" t="s">
        <v>1549</v>
      </c>
      <c r="U324" s="356" t="s">
        <v>1549</v>
      </c>
      <c r="V324" s="356" t="s">
        <v>1549</v>
      </c>
      <c r="W324" s="356" t="s">
        <v>1549</v>
      </c>
      <c r="X324" s="356" t="s">
        <v>1549</v>
      </c>
      <c r="Y324" s="356" t="s">
        <v>1549</v>
      </c>
      <c r="Z324" s="356" t="s">
        <v>1549</v>
      </c>
      <c r="AA324" s="515"/>
      <c r="AB324" s="515"/>
      <c r="AC324" s="356" t="s">
        <v>1549</v>
      </c>
      <c r="AD324" s="356" t="s">
        <v>1549</v>
      </c>
      <c r="AE324" s="356" t="s">
        <v>1549</v>
      </c>
      <c r="AF324" s="356" t="s">
        <v>1549</v>
      </c>
      <c r="AG324" s="356" t="s">
        <v>1549</v>
      </c>
      <c r="AH324" s="356" t="s">
        <v>1549</v>
      </c>
      <c r="AI324" s="356" t="s">
        <v>1549</v>
      </c>
      <c r="AJ324" s="516"/>
      <c r="AK324" s="356" t="s">
        <v>1549</v>
      </c>
      <c r="AL324" s="356" t="s">
        <v>1549</v>
      </c>
      <c r="AM324" s="356" t="s">
        <v>1549</v>
      </c>
      <c r="AN324" s="356" t="s">
        <v>1549</v>
      </c>
      <c r="AO324" s="356" t="s">
        <v>1549</v>
      </c>
      <c r="AP324" s="356" t="s">
        <v>1549</v>
      </c>
      <c r="AQ324" s="356" t="s">
        <v>1549</v>
      </c>
      <c r="AR324" s="356" t="s">
        <v>1549</v>
      </c>
      <c r="AS324" s="356" t="s">
        <v>1549</v>
      </c>
      <c r="AT324" s="356" t="s">
        <v>1549</v>
      </c>
      <c r="AU324" s="356" t="s">
        <v>1549</v>
      </c>
      <c r="AV324" s="356" t="s">
        <v>1549</v>
      </c>
      <c r="AW324" s="356" t="s">
        <v>1549</v>
      </c>
      <c r="AX324" s="356" t="s">
        <v>1549</v>
      </c>
      <c r="AY324" s="356" t="s">
        <v>1549</v>
      </c>
      <c r="AZ324" s="356" t="s">
        <v>1549</v>
      </c>
      <c r="BA324" s="356" t="s">
        <v>1549</v>
      </c>
      <c r="BB324" s="356" t="s">
        <v>1549</v>
      </c>
      <c r="BC324" s="356" t="s">
        <v>1549</v>
      </c>
      <c r="BD324" s="356" t="s">
        <v>1549</v>
      </c>
      <c r="BE324" s="515"/>
      <c r="BF324" s="448">
        <v>0</v>
      </c>
      <c r="BG324" s="441" t="s">
        <v>37</v>
      </c>
      <c r="BH324" s="442">
        <v>0</v>
      </c>
      <c r="BI324" s="442">
        <v>0</v>
      </c>
      <c r="BJ324" s="436">
        <v>38</v>
      </c>
      <c r="BK324" s="436">
        <v>0</v>
      </c>
      <c r="BL324" s="436">
        <v>4</v>
      </c>
      <c r="BM324" s="436">
        <v>0</v>
      </c>
      <c r="BN324" s="436">
        <v>38</v>
      </c>
    </row>
    <row r="325" spans="1:66" ht="15.75" x14ac:dyDescent="0.25">
      <c r="A325" s="425">
        <v>180383</v>
      </c>
      <c r="B325" s="458" t="s">
        <v>1808</v>
      </c>
      <c r="C325" s="458" t="s">
        <v>1808</v>
      </c>
      <c r="D325" s="427">
        <v>38</v>
      </c>
      <c r="E325" s="428">
        <v>0</v>
      </c>
      <c r="F325" s="429">
        <v>0</v>
      </c>
      <c r="G325" s="429" t="s">
        <v>1920</v>
      </c>
      <c r="H325" s="430">
        <v>0</v>
      </c>
      <c r="I325" s="430">
        <v>0</v>
      </c>
      <c r="J325" s="430">
        <v>0</v>
      </c>
      <c r="K325" s="431">
        <v>0</v>
      </c>
      <c r="L325" s="430">
        <v>0</v>
      </c>
      <c r="M325" s="431">
        <v>0</v>
      </c>
      <c r="N325" s="430">
        <v>0</v>
      </c>
      <c r="O325" s="432">
        <v>0</v>
      </c>
      <c r="P325" s="356" t="s">
        <v>1549</v>
      </c>
      <c r="Q325" s="356" t="s">
        <v>1549</v>
      </c>
      <c r="R325" s="356" t="s">
        <v>1549</v>
      </c>
      <c r="S325" s="356" t="s">
        <v>1549</v>
      </c>
      <c r="T325" s="356" t="s">
        <v>1549</v>
      </c>
      <c r="U325" s="356" t="s">
        <v>1549</v>
      </c>
      <c r="V325" s="356" t="s">
        <v>1549</v>
      </c>
      <c r="W325" s="356" t="s">
        <v>1549</v>
      </c>
      <c r="X325" s="356" t="s">
        <v>1549</v>
      </c>
      <c r="Y325" s="356" t="s">
        <v>1549</v>
      </c>
      <c r="Z325" s="356" t="s">
        <v>1549</v>
      </c>
      <c r="AA325" s="515"/>
      <c r="AB325" s="515"/>
      <c r="AC325" s="356" t="s">
        <v>1549</v>
      </c>
      <c r="AD325" s="356" t="s">
        <v>1549</v>
      </c>
      <c r="AE325" s="356" t="s">
        <v>1549</v>
      </c>
      <c r="AF325" s="356" t="s">
        <v>1549</v>
      </c>
      <c r="AG325" s="356" t="s">
        <v>1549</v>
      </c>
      <c r="AH325" s="356" t="s">
        <v>1549</v>
      </c>
      <c r="AI325" s="356" t="s">
        <v>1549</v>
      </c>
      <c r="AJ325" s="516"/>
      <c r="AK325" s="356" t="s">
        <v>1549</v>
      </c>
      <c r="AL325" s="356" t="s">
        <v>1549</v>
      </c>
      <c r="AM325" s="356" t="s">
        <v>1549</v>
      </c>
      <c r="AN325" s="356" t="s">
        <v>1549</v>
      </c>
      <c r="AO325" s="356" t="s">
        <v>1549</v>
      </c>
      <c r="AP325" s="356" t="s">
        <v>1549</v>
      </c>
      <c r="AQ325" s="356" t="s">
        <v>1549</v>
      </c>
      <c r="AR325" s="356" t="s">
        <v>1549</v>
      </c>
      <c r="AS325" s="356" t="s">
        <v>1549</v>
      </c>
      <c r="AT325" s="356" t="s">
        <v>1549</v>
      </c>
      <c r="AU325" s="356" t="s">
        <v>1549</v>
      </c>
      <c r="AV325" s="356" t="s">
        <v>1549</v>
      </c>
      <c r="AW325" s="356" t="s">
        <v>1549</v>
      </c>
      <c r="AX325" s="356" t="s">
        <v>1549</v>
      </c>
      <c r="AY325" s="356" t="s">
        <v>1549</v>
      </c>
      <c r="AZ325" s="356" t="s">
        <v>1549</v>
      </c>
      <c r="BA325" s="356" t="s">
        <v>1549</v>
      </c>
      <c r="BB325" s="356" t="s">
        <v>1549</v>
      </c>
      <c r="BC325" s="356" t="s">
        <v>1549</v>
      </c>
      <c r="BD325" s="356" t="s">
        <v>1549</v>
      </c>
      <c r="BE325" s="515"/>
      <c r="BF325" s="448">
        <v>0</v>
      </c>
      <c r="BG325" s="441" t="s">
        <v>37</v>
      </c>
      <c r="BH325" s="442">
        <v>0</v>
      </c>
      <c r="BI325" s="442">
        <v>0</v>
      </c>
      <c r="BJ325" s="436">
        <v>38</v>
      </c>
      <c r="BK325" s="436">
        <v>0</v>
      </c>
      <c r="BL325" s="436">
        <v>4</v>
      </c>
      <c r="BM325" s="436">
        <v>0</v>
      </c>
      <c r="BN325" s="436">
        <v>38</v>
      </c>
    </row>
    <row r="326" spans="1:66" ht="15.75" x14ac:dyDescent="0.25">
      <c r="A326" s="425">
        <v>180404</v>
      </c>
      <c r="B326" s="458" t="s">
        <v>1809</v>
      </c>
      <c r="C326" s="458" t="s">
        <v>1809</v>
      </c>
      <c r="D326" s="427">
        <v>38</v>
      </c>
      <c r="E326" s="428">
        <v>0</v>
      </c>
      <c r="F326" s="429">
        <v>0</v>
      </c>
      <c r="G326" s="429" t="s">
        <v>1920</v>
      </c>
      <c r="H326" s="430">
        <v>0</v>
      </c>
      <c r="I326" s="430">
        <v>0</v>
      </c>
      <c r="J326" s="430">
        <v>0</v>
      </c>
      <c r="K326" s="431">
        <v>0</v>
      </c>
      <c r="L326" s="430">
        <v>0</v>
      </c>
      <c r="M326" s="431">
        <v>0</v>
      </c>
      <c r="N326" s="430">
        <v>0</v>
      </c>
      <c r="O326" s="432">
        <v>0</v>
      </c>
      <c r="P326" s="356" t="s">
        <v>1549</v>
      </c>
      <c r="Q326" s="356" t="s">
        <v>1549</v>
      </c>
      <c r="R326" s="356" t="s">
        <v>1549</v>
      </c>
      <c r="S326" s="356" t="s">
        <v>1549</v>
      </c>
      <c r="T326" s="356" t="s">
        <v>1549</v>
      </c>
      <c r="U326" s="356" t="s">
        <v>1549</v>
      </c>
      <c r="V326" s="356" t="s">
        <v>1549</v>
      </c>
      <c r="W326" s="356" t="s">
        <v>1549</v>
      </c>
      <c r="X326" s="356" t="s">
        <v>1549</v>
      </c>
      <c r="Y326" s="356" t="s">
        <v>1549</v>
      </c>
      <c r="Z326" s="356" t="s">
        <v>1549</v>
      </c>
      <c r="AA326" s="515"/>
      <c r="AB326" s="515"/>
      <c r="AC326" s="356" t="s">
        <v>1549</v>
      </c>
      <c r="AD326" s="356" t="s">
        <v>1549</v>
      </c>
      <c r="AE326" s="356" t="s">
        <v>1549</v>
      </c>
      <c r="AF326" s="356" t="s">
        <v>1549</v>
      </c>
      <c r="AG326" s="356" t="s">
        <v>1549</v>
      </c>
      <c r="AH326" s="356" t="s">
        <v>1549</v>
      </c>
      <c r="AI326" s="356" t="s">
        <v>1549</v>
      </c>
      <c r="AJ326" s="516"/>
      <c r="AK326" s="356" t="s">
        <v>1549</v>
      </c>
      <c r="AL326" s="356" t="s">
        <v>1549</v>
      </c>
      <c r="AM326" s="356" t="s">
        <v>1549</v>
      </c>
      <c r="AN326" s="356" t="s">
        <v>1549</v>
      </c>
      <c r="AO326" s="356" t="s">
        <v>1549</v>
      </c>
      <c r="AP326" s="356" t="s">
        <v>1549</v>
      </c>
      <c r="AQ326" s="356" t="s">
        <v>1549</v>
      </c>
      <c r="AR326" s="356" t="s">
        <v>1549</v>
      </c>
      <c r="AS326" s="356" t="s">
        <v>1549</v>
      </c>
      <c r="AT326" s="356" t="s">
        <v>1549</v>
      </c>
      <c r="AU326" s="356" t="s">
        <v>1549</v>
      </c>
      <c r="AV326" s="356" t="s">
        <v>1549</v>
      </c>
      <c r="AW326" s="356" t="s">
        <v>1549</v>
      </c>
      <c r="AX326" s="356" t="s">
        <v>1549</v>
      </c>
      <c r="AY326" s="356" t="s">
        <v>1549</v>
      </c>
      <c r="AZ326" s="356" t="s">
        <v>1549</v>
      </c>
      <c r="BA326" s="356" t="s">
        <v>1549</v>
      </c>
      <c r="BB326" s="356" t="s">
        <v>1549</v>
      </c>
      <c r="BC326" s="356" t="s">
        <v>1549</v>
      </c>
      <c r="BD326" s="356" t="s">
        <v>1549</v>
      </c>
      <c r="BE326" s="515"/>
      <c r="BF326" s="448">
        <v>0</v>
      </c>
      <c r="BG326" s="441" t="s">
        <v>37</v>
      </c>
      <c r="BH326" s="442">
        <v>0</v>
      </c>
      <c r="BI326" s="442">
        <v>0</v>
      </c>
      <c r="BJ326" s="436">
        <v>38</v>
      </c>
      <c r="BK326" s="436">
        <v>0</v>
      </c>
      <c r="BL326" s="436">
        <v>4</v>
      </c>
      <c r="BM326" s="436">
        <v>0</v>
      </c>
      <c r="BN326" s="436">
        <v>38</v>
      </c>
    </row>
    <row r="327" spans="1:66" ht="105" x14ac:dyDescent="0.25">
      <c r="A327" s="425" t="s">
        <v>567</v>
      </c>
      <c r="B327" s="458" t="s">
        <v>1408</v>
      </c>
      <c r="C327" s="458" t="s">
        <v>1408</v>
      </c>
      <c r="D327" s="427">
        <v>38</v>
      </c>
      <c r="E327" s="428">
        <v>2.5374003229916391</v>
      </c>
      <c r="F327" s="429">
        <v>0</v>
      </c>
      <c r="G327" s="429" t="s">
        <v>19</v>
      </c>
      <c r="H327" s="430">
        <v>0</v>
      </c>
      <c r="I327" s="430">
        <v>0</v>
      </c>
      <c r="J327" s="430">
        <v>0</v>
      </c>
      <c r="K327" s="431">
        <v>0</v>
      </c>
      <c r="L327" s="430">
        <v>0</v>
      </c>
      <c r="M327" s="431">
        <v>0</v>
      </c>
      <c r="N327" s="430">
        <v>0</v>
      </c>
      <c r="O327" s="432">
        <v>0</v>
      </c>
      <c r="P327" s="356"/>
      <c r="Q327" s="356"/>
      <c r="R327" s="356"/>
      <c r="S327" s="356"/>
      <c r="T327" s="356"/>
      <c r="U327" s="356"/>
      <c r="V327" s="356"/>
      <c r="W327" s="356"/>
      <c r="X327" s="356"/>
      <c r="Y327" s="356"/>
      <c r="Z327" s="356"/>
      <c r="AA327" s="515"/>
      <c r="AB327" s="515"/>
      <c r="AC327" s="356"/>
      <c r="AD327" s="356"/>
      <c r="AE327" s="356"/>
      <c r="AF327" s="356"/>
      <c r="AG327" s="356"/>
      <c r="AH327" s="356"/>
      <c r="AI327" s="453"/>
      <c r="AJ327" s="516"/>
      <c r="AK327" s="356"/>
      <c r="AL327" s="356"/>
      <c r="AM327" s="356"/>
      <c r="AN327" s="356"/>
      <c r="AO327" s="356"/>
      <c r="AP327" s="356"/>
      <c r="AQ327" s="453"/>
      <c r="AR327" s="455"/>
      <c r="AS327" s="356"/>
      <c r="AT327" s="356"/>
      <c r="AU327" s="356"/>
      <c r="AV327" s="356"/>
      <c r="AW327" s="356"/>
      <c r="AX327" s="356"/>
      <c r="AY327" s="356"/>
      <c r="AZ327" s="356"/>
      <c r="BA327" s="356"/>
      <c r="BB327" s="356"/>
      <c r="BC327" s="356"/>
      <c r="BD327" s="356"/>
      <c r="BE327" s="515"/>
      <c r="BF327" s="589">
        <v>190</v>
      </c>
      <c r="BG327" s="441" t="s">
        <v>1810</v>
      </c>
      <c r="BH327" s="442">
        <v>5</v>
      </c>
      <c r="BI327" s="442">
        <v>190</v>
      </c>
      <c r="BJ327" s="436">
        <v>0</v>
      </c>
      <c r="BK327" s="436">
        <v>0</v>
      </c>
      <c r="BL327" s="436">
        <v>42</v>
      </c>
      <c r="BM327" s="436">
        <v>0</v>
      </c>
      <c r="BN327" s="436">
        <v>38</v>
      </c>
    </row>
    <row r="328" spans="1:66" ht="120" x14ac:dyDescent="0.25">
      <c r="A328" s="425" t="s">
        <v>570</v>
      </c>
      <c r="B328" s="458" t="s">
        <v>1811</v>
      </c>
      <c r="C328" s="458" t="s">
        <v>1811</v>
      </c>
      <c r="D328" s="427">
        <v>38</v>
      </c>
      <c r="E328" s="428">
        <v>0.18197356573205845</v>
      </c>
      <c r="F328" s="429">
        <v>0</v>
      </c>
      <c r="G328" s="429" t="s">
        <v>19</v>
      </c>
      <c r="H328" s="430">
        <v>0</v>
      </c>
      <c r="I328" s="430">
        <v>0</v>
      </c>
      <c r="J328" s="430">
        <v>0</v>
      </c>
      <c r="K328" s="431">
        <v>0</v>
      </c>
      <c r="L328" s="430">
        <v>0</v>
      </c>
      <c r="M328" s="431">
        <v>0</v>
      </c>
      <c r="N328" s="430">
        <v>0</v>
      </c>
      <c r="O328" s="432">
        <v>0</v>
      </c>
      <c r="P328" s="356"/>
      <c r="Q328" s="356"/>
      <c r="R328" s="356"/>
      <c r="S328" s="356"/>
      <c r="T328" s="356"/>
      <c r="U328" s="356"/>
      <c r="V328" s="356"/>
      <c r="W328" s="356"/>
      <c r="X328" s="356"/>
      <c r="Y328" s="356"/>
      <c r="Z328" s="356"/>
      <c r="AA328" s="515"/>
      <c r="AB328" s="515"/>
      <c r="AC328" s="356"/>
      <c r="AD328" s="356"/>
      <c r="AE328" s="356"/>
      <c r="AF328" s="356"/>
      <c r="AG328" s="356"/>
      <c r="AH328" s="356"/>
      <c r="AI328" s="453"/>
      <c r="AJ328" s="516"/>
      <c r="AK328" s="356"/>
      <c r="AL328" s="356"/>
      <c r="AM328" s="356"/>
      <c r="AN328" s="356"/>
      <c r="AO328" s="356"/>
      <c r="AP328" s="356"/>
      <c r="AQ328" s="453"/>
      <c r="AR328" s="455"/>
      <c r="AS328" s="356"/>
      <c r="AT328" s="356"/>
      <c r="AU328" s="356"/>
      <c r="AV328" s="356"/>
      <c r="AW328" s="356"/>
      <c r="AX328" s="356"/>
      <c r="AY328" s="356"/>
      <c r="AZ328" s="356"/>
      <c r="BA328" s="356"/>
      <c r="BB328" s="356"/>
      <c r="BC328" s="356"/>
      <c r="BD328" s="356"/>
      <c r="BE328" s="515"/>
      <c r="BF328" s="589">
        <v>38</v>
      </c>
      <c r="BG328" s="441" t="s">
        <v>1810</v>
      </c>
      <c r="BH328" s="442">
        <v>1</v>
      </c>
      <c r="BI328" s="442">
        <v>38</v>
      </c>
      <c r="BJ328" s="436">
        <v>0</v>
      </c>
      <c r="BK328" s="436">
        <v>0</v>
      </c>
      <c r="BL328" s="436">
        <v>42</v>
      </c>
      <c r="BM328" s="436">
        <v>0</v>
      </c>
      <c r="BN328" s="436">
        <v>38</v>
      </c>
    </row>
    <row r="329" spans="1:66" ht="135" x14ac:dyDescent="0.25">
      <c r="A329" s="425" t="s">
        <v>576</v>
      </c>
      <c r="B329" s="458" t="s">
        <v>1812</v>
      </c>
      <c r="C329" s="458" t="s">
        <v>1812</v>
      </c>
      <c r="D329" s="427">
        <v>38</v>
      </c>
      <c r="E329" s="428">
        <v>1.1484998503382053</v>
      </c>
      <c r="F329" s="429">
        <v>0</v>
      </c>
      <c r="G329" s="429" t="s">
        <v>19</v>
      </c>
      <c r="H329" s="430">
        <v>0</v>
      </c>
      <c r="I329" s="430">
        <v>0</v>
      </c>
      <c r="J329" s="430">
        <v>0</v>
      </c>
      <c r="K329" s="431">
        <v>0</v>
      </c>
      <c r="L329" s="430">
        <v>0</v>
      </c>
      <c r="M329" s="431">
        <v>0</v>
      </c>
      <c r="N329" s="430">
        <v>0</v>
      </c>
      <c r="O329" s="432">
        <v>0</v>
      </c>
      <c r="P329" s="356"/>
      <c r="Q329" s="356"/>
      <c r="R329" s="356"/>
      <c r="S329" s="356"/>
      <c r="T329" s="356"/>
      <c r="U329" s="356"/>
      <c r="V329" s="356"/>
      <c r="W329" s="356"/>
      <c r="X329" s="356"/>
      <c r="Y329" s="356"/>
      <c r="Z329" s="356"/>
      <c r="AA329" s="515"/>
      <c r="AB329" s="515"/>
      <c r="AC329" s="356"/>
      <c r="AD329" s="356"/>
      <c r="AE329" s="356"/>
      <c r="AF329" s="356"/>
      <c r="AG329" s="356"/>
      <c r="AH329" s="356"/>
      <c r="AI329" s="453"/>
      <c r="AJ329" s="516"/>
      <c r="AK329" s="356"/>
      <c r="AL329" s="356"/>
      <c r="AM329" s="356"/>
      <c r="AN329" s="356"/>
      <c r="AO329" s="356"/>
      <c r="AP329" s="356"/>
      <c r="AQ329" s="453"/>
      <c r="AR329" s="455"/>
      <c r="AS329" s="356"/>
      <c r="AT329" s="356"/>
      <c r="AU329" s="356"/>
      <c r="AV329" s="356"/>
      <c r="AW329" s="356"/>
      <c r="AX329" s="356"/>
      <c r="AY329" s="356"/>
      <c r="AZ329" s="356"/>
      <c r="BA329" s="356"/>
      <c r="BB329" s="356"/>
      <c r="BC329" s="356"/>
      <c r="BD329" s="356"/>
      <c r="BE329" s="515"/>
      <c r="BF329" s="589">
        <v>76</v>
      </c>
      <c r="BG329" s="441" t="s">
        <v>1810</v>
      </c>
      <c r="BH329" s="442">
        <v>2</v>
      </c>
      <c r="BI329" s="442">
        <v>76</v>
      </c>
      <c r="BJ329" s="436">
        <v>0</v>
      </c>
      <c r="BK329" s="436">
        <v>0</v>
      </c>
      <c r="BL329" s="436">
        <v>42</v>
      </c>
      <c r="BM329" s="436">
        <v>0</v>
      </c>
      <c r="BN329" s="436">
        <v>38</v>
      </c>
    </row>
    <row r="330" spans="1:66" ht="105" x14ac:dyDescent="0.25">
      <c r="A330" s="425" t="s">
        <v>1813</v>
      </c>
      <c r="B330" s="458" t="s">
        <v>1814</v>
      </c>
      <c r="C330" s="458" t="s">
        <v>1814</v>
      </c>
      <c r="D330" s="427">
        <v>38</v>
      </c>
      <c r="E330" s="428">
        <v>0.16293906620435719</v>
      </c>
      <c r="F330" s="429">
        <v>0</v>
      </c>
      <c r="G330" s="429" t="s">
        <v>19</v>
      </c>
      <c r="H330" s="430">
        <v>0</v>
      </c>
      <c r="I330" s="430">
        <v>0</v>
      </c>
      <c r="J330" s="430">
        <v>0</v>
      </c>
      <c r="K330" s="431">
        <v>0</v>
      </c>
      <c r="L330" s="430">
        <v>0</v>
      </c>
      <c r="M330" s="431">
        <v>0</v>
      </c>
      <c r="N330" s="430">
        <v>0</v>
      </c>
      <c r="O330" s="432">
        <v>0</v>
      </c>
      <c r="P330" s="356"/>
      <c r="Q330" s="356"/>
      <c r="R330" s="356"/>
      <c r="S330" s="356"/>
      <c r="T330" s="356"/>
      <c r="U330" s="356"/>
      <c r="V330" s="356"/>
      <c r="W330" s="356"/>
      <c r="X330" s="356"/>
      <c r="Y330" s="356"/>
      <c r="Z330" s="356"/>
      <c r="AA330" s="515"/>
      <c r="AB330" s="515"/>
      <c r="AC330" s="356"/>
      <c r="AD330" s="356"/>
      <c r="AE330" s="356"/>
      <c r="AF330" s="356"/>
      <c r="AG330" s="356"/>
      <c r="AH330" s="356"/>
      <c r="AI330" s="453"/>
      <c r="AJ330" s="516"/>
      <c r="AK330" s="356"/>
      <c r="AL330" s="356"/>
      <c r="AM330" s="356"/>
      <c r="AN330" s="356"/>
      <c r="AO330" s="356"/>
      <c r="AP330" s="356"/>
      <c r="AQ330" s="453"/>
      <c r="AR330" s="455"/>
      <c r="AS330" s="356"/>
      <c r="AT330" s="356"/>
      <c r="AU330" s="356"/>
      <c r="AV330" s="356"/>
      <c r="AW330" s="356"/>
      <c r="AX330" s="356"/>
      <c r="AY330" s="356"/>
      <c r="AZ330" s="356"/>
      <c r="BA330" s="356"/>
      <c r="BB330" s="356"/>
      <c r="BC330" s="356"/>
      <c r="BD330" s="356"/>
      <c r="BE330" s="515"/>
      <c r="BF330" s="589">
        <v>38</v>
      </c>
      <c r="BG330" s="441" t="s">
        <v>1810</v>
      </c>
      <c r="BH330" s="442">
        <v>1</v>
      </c>
      <c r="BI330" s="442">
        <v>38</v>
      </c>
      <c r="BJ330" s="436">
        <v>0</v>
      </c>
      <c r="BK330" s="436">
        <v>0</v>
      </c>
      <c r="BL330" s="436">
        <v>42</v>
      </c>
      <c r="BM330" s="436">
        <v>0</v>
      </c>
      <c r="BN330" s="436">
        <v>38</v>
      </c>
    </row>
    <row r="331" spans="1:66" ht="120" x14ac:dyDescent="0.25">
      <c r="A331" s="492" t="s">
        <v>1815</v>
      </c>
      <c r="B331" s="458" t="s">
        <v>1816</v>
      </c>
      <c r="C331" s="458" t="s">
        <v>1816</v>
      </c>
      <c r="D331" s="427">
        <v>38</v>
      </c>
      <c r="E331" s="428">
        <v>0.14819421117302661</v>
      </c>
      <c r="F331" s="429">
        <v>0</v>
      </c>
      <c r="G331" s="429" t="s">
        <v>19</v>
      </c>
      <c r="H331" s="430">
        <v>0</v>
      </c>
      <c r="I331" s="430">
        <v>0</v>
      </c>
      <c r="J331" s="430">
        <v>0</v>
      </c>
      <c r="K331" s="431">
        <v>0</v>
      </c>
      <c r="L331" s="430">
        <v>0</v>
      </c>
      <c r="M331" s="431">
        <v>0</v>
      </c>
      <c r="N331" s="430">
        <v>0</v>
      </c>
      <c r="O331" s="432">
        <v>0</v>
      </c>
      <c r="P331" s="356"/>
      <c r="Q331" s="356"/>
      <c r="R331" s="356"/>
      <c r="S331" s="356"/>
      <c r="T331" s="356"/>
      <c r="U331" s="356"/>
      <c r="V331" s="356"/>
      <c r="W331" s="356"/>
      <c r="X331" s="356"/>
      <c r="Y331" s="356"/>
      <c r="Z331" s="356"/>
      <c r="AA331" s="515"/>
      <c r="AB331" s="515"/>
      <c r="AC331" s="356"/>
      <c r="AD331" s="356"/>
      <c r="AE331" s="356"/>
      <c r="AF331" s="356"/>
      <c r="AG331" s="356"/>
      <c r="AH331" s="356"/>
      <c r="AI331" s="453"/>
      <c r="AJ331" s="516"/>
      <c r="AK331" s="356"/>
      <c r="AL331" s="356"/>
      <c r="AM331" s="356"/>
      <c r="AN331" s="356"/>
      <c r="AO331" s="356"/>
      <c r="AP331" s="356"/>
      <c r="AQ331" s="453"/>
      <c r="AR331" s="455"/>
      <c r="AS331" s="356"/>
      <c r="AT331" s="356"/>
      <c r="AU331" s="356"/>
      <c r="AV331" s="356"/>
      <c r="AW331" s="356"/>
      <c r="AX331" s="356"/>
      <c r="AY331" s="356"/>
      <c r="AZ331" s="356"/>
      <c r="BA331" s="356"/>
      <c r="BB331" s="356"/>
      <c r="BC331" s="356"/>
      <c r="BD331" s="356"/>
      <c r="BE331" s="515"/>
      <c r="BF331" s="589">
        <v>38</v>
      </c>
      <c r="BG331" s="441" t="s">
        <v>1810</v>
      </c>
      <c r="BH331" s="442">
        <v>1</v>
      </c>
      <c r="BI331" s="442">
        <v>38</v>
      </c>
      <c r="BJ331" s="436">
        <v>0</v>
      </c>
      <c r="BK331" s="436">
        <v>0</v>
      </c>
      <c r="BL331" s="436">
        <v>42</v>
      </c>
      <c r="BM331" s="436">
        <v>0</v>
      </c>
      <c r="BN331" s="436">
        <v>38</v>
      </c>
    </row>
    <row r="332" spans="1:66" ht="120" x14ac:dyDescent="0.25">
      <c r="A332" s="425" t="s">
        <v>1817</v>
      </c>
      <c r="B332" s="458" t="s">
        <v>1818</v>
      </c>
      <c r="C332" s="458" t="s">
        <v>1818</v>
      </c>
      <c r="D332" s="427">
        <v>38</v>
      </c>
      <c r="E332" s="428">
        <v>0.91071103584435842</v>
      </c>
      <c r="F332" s="429">
        <v>0</v>
      </c>
      <c r="G332" s="429" t="s">
        <v>19</v>
      </c>
      <c r="H332" s="430">
        <v>0</v>
      </c>
      <c r="I332" s="430">
        <v>0</v>
      </c>
      <c r="J332" s="430">
        <v>0</v>
      </c>
      <c r="K332" s="431">
        <v>0</v>
      </c>
      <c r="L332" s="430">
        <v>0</v>
      </c>
      <c r="M332" s="431">
        <v>0</v>
      </c>
      <c r="N332" s="430">
        <v>0</v>
      </c>
      <c r="O332" s="432">
        <v>0</v>
      </c>
      <c r="P332" s="356"/>
      <c r="Q332" s="356"/>
      <c r="R332" s="356"/>
      <c r="S332" s="356"/>
      <c r="T332" s="356"/>
      <c r="U332" s="356"/>
      <c r="V332" s="356"/>
      <c r="W332" s="356"/>
      <c r="X332" s="356"/>
      <c r="Y332" s="356"/>
      <c r="Z332" s="356"/>
      <c r="AA332" s="515"/>
      <c r="AB332" s="515"/>
      <c r="AC332" s="356"/>
      <c r="AD332" s="356"/>
      <c r="AE332" s="356"/>
      <c r="AF332" s="356"/>
      <c r="AG332" s="356"/>
      <c r="AH332" s="356"/>
      <c r="AI332" s="453"/>
      <c r="AJ332" s="516"/>
      <c r="AK332" s="356"/>
      <c r="AL332" s="356"/>
      <c r="AM332" s="356"/>
      <c r="AN332" s="356"/>
      <c r="AO332" s="356"/>
      <c r="AP332" s="356"/>
      <c r="AQ332" s="453"/>
      <c r="AR332" s="455"/>
      <c r="AS332" s="356"/>
      <c r="AT332" s="356"/>
      <c r="AU332" s="356"/>
      <c r="AV332" s="356"/>
      <c r="AW332" s="356"/>
      <c r="AX332" s="356"/>
      <c r="AY332" s="356"/>
      <c r="AZ332" s="356"/>
      <c r="BA332" s="356"/>
      <c r="BB332" s="356"/>
      <c r="BC332" s="356"/>
      <c r="BD332" s="356"/>
      <c r="BE332" s="515"/>
      <c r="BF332" s="589">
        <v>76</v>
      </c>
      <c r="BG332" s="441" t="s">
        <v>1810</v>
      </c>
      <c r="BH332" s="442">
        <v>2</v>
      </c>
      <c r="BI332" s="442">
        <v>76</v>
      </c>
      <c r="BJ332" s="436">
        <v>0</v>
      </c>
      <c r="BK332" s="436">
        <v>0</v>
      </c>
      <c r="BL332" s="436">
        <v>42</v>
      </c>
      <c r="BM332" s="436">
        <v>0</v>
      </c>
      <c r="BN332" s="436">
        <v>38</v>
      </c>
    </row>
    <row r="333" spans="1:66" x14ac:dyDescent="0.25">
      <c r="A333" s="425" t="s">
        <v>1819</v>
      </c>
      <c r="B333" s="445" t="s">
        <v>1820</v>
      </c>
      <c r="C333" s="493" t="s">
        <v>1820</v>
      </c>
      <c r="D333" s="498"/>
      <c r="E333" s="499"/>
      <c r="F333" s="429" t="s">
        <v>19</v>
      </c>
      <c r="G333" s="429" t="s">
        <v>19</v>
      </c>
      <c r="H333" s="498"/>
      <c r="I333" s="498"/>
      <c r="J333" s="498"/>
      <c r="K333" s="431" t="s">
        <v>19</v>
      </c>
      <c r="L333" s="498"/>
      <c r="M333" s="431" t="s">
        <v>19</v>
      </c>
      <c r="N333" s="498"/>
      <c r="O333" s="500" t="s">
        <v>1919</v>
      </c>
      <c r="P333" s="419"/>
      <c r="Q333" s="419"/>
      <c r="R333" s="419"/>
      <c r="S333" s="419"/>
      <c r="T333" s="419"/>
      <c r="U333" s="419"/>
      <c r="V333" s="419"/>
      <c r="W333" s="419"/>
      <c r="X333" s="419"/>
      <c r="Y333" s="419"/>
      <c r="Z333" s="419"/>
      <c r="AA333" s="419"/>
      <c r="AB333" s="419"/>
      <c r="AC333" s="419"/>
      <c r="AD333" s="419"/>
      <c r="AE333" s="419"/>
      <c r="AF333" s="419"/>
      <c r="AG333" s="419"/>
      <c r="AH333" s="419"/>
      <c r="AI333" s="420"/>
      <c r="AJ333" s="421"/>
      <c r="AK333" s="419"/>
      <c r="AL333" s="419"/>
      <c r="AM333" s="419"/>
      <c r="AN333" s="419"/>
      <c r="AO333" s="419"/>
      <c r="AP333" s="419"/>
      <c r="AQ333" s="420"/>
      <c r="AR333" s="422"/>
      <c r="AS333" s="419"/>
      <c r="AT333" s="419"/>
      <c r="AU333" s="419"/>
      <c r="AV333" s="419"/>
      <c r="AW333" s="419"/>
      <c r="AX333" s="419"/>
      <c r="AY333" s="419"/>
      <c r="AZ333" s="419"/>
      <c r="BA333" s="419"/>
      <c r="BB333" s="419"/>
      <c r="BC333" s="419"/>
      <c r="BD333" s="419"/>
      <c r="BE333" s="419"/>
      <c r="BF333" s="448" t="s">
        <v>19</v>
      </c>
      <c r="BG333" s="441"/>
      <c r="BH333" s="442"/>
      <c r="BI333" s="442"/>
      <c r="BJ333" s="436">
        <v>0</v>
      </c>
      <c r="BK333" s="436" t="s">
        <v>19</v>
      </c>
      <c r="BL333" s="436" t="s">
        <v>19</v>
      </c>
      <c r="BM333" s="436" t="s">
        <v>19</v>
      </c>
      <c r="BN333" s="436" t="s">
        <v>19</v>
      </c>
    </row>
    <row r="334" spans="1:66" ht="15.75" x14ac:dyDescent="0.25">
      <c r="A334" s="492">
        <v>190105</v>
      </c>
      <c r="B334" s="458" t="s">
        <v>1821</v>
      </c>
      <c r="C334" s="551" t="s">
        <v>1821</v>
      </c>
      <c r="D334" s="427">
        <v>38</v>
      </c>
      <c r="E334" s="428">
        <v>0</v>
      </c>
      <c r="F334" s="429">
        <v>0</v>
      </c>
      <c r="G334" s="429" t="s">
        <v>1920</v>
      </c>
      <c r="H334" s="430">
        <v>0</v>
      </c>
      <c r="I334" s="430">
        <v>0</v>
      </c>
      <c r="J334" s="430">
        <v>0</v>
      </c>
      <c r="K334" s="431">
        <v>0</v>
      </c>
      <c r="L334" s="430">
        <v>0</v>
      </c>
      <c r="M334" s="431">
        <v>0</v>
      </c>
      <c r="N334" s="430">
        <v>0</v>
      </c>
      <c r="O334" s="432">
        <v>0</v>
      </c>
      <c r="P334" s="356" t="s">
        <v>1549</v>
      </c>
      <c r="Q334" s="356" t="s">
        <v>1549</v>
      </c>
      <c r="R334" s="356" t="s">
        <v>1549</v>
      </c>
      <c r="S334" s="356" t="s">
        <v>1549</v>
      </c>
      <c r="T334" s="356" t="s">
        <v>1549</v>
      </c>
      <c r="U334" s="356" t="s">
        <v>1549</v>
      </c>
      <c r="V334" s="356" t="s">
        <v>1549</v>
      </c>
      <c r="W334" s="356" t="s">
        <v>1549</v>
      </c>
      <c r="X334" s="356" t="s">
        <v>1549</v>
      </c>
      <c r="Y334" s="356" t="s">
        <v>1549</v>
      </c>
      <c r="Z334" s="356" t="s">
        <v>1549</v>
      </c>
      <c r="AA334" s="515"/>
      <c r="AB334" s="515"/>
      <c r="AC334" s="356" t="s">
        <v>1549</v>
      </c>
      <c r="AD334" s="356" t="s">
        <v>1549</v>
      </c>
      <c r="AE334" s="356" t="s">
        <v>1549</v>
      </c>
      <c r="AF334" s="356" t="s">
        <v>1549</v>
      </c>
      <c r="AG334" s="356" t="s">
        <v>1549</v>
      </c>
      <c r="AH334" s="356" t="s">
        <v>1549</v>
      </c>
      <c r="AI334" s="356" t="s">
        <v>1549</v>
      </c>
      <c r="AJ334" s="516"/>
      <c r="AK334" s="356" t="s">
        <v>1549</v>
      </c>
      <c r="AL334" s="356" t="s">
        <v>1549</v>
      </c>
      <c r="AM334" s="356" t="s">
        <v>1549</v>
      </c>
      <c r="AN334" s="356" t="s">
        <v>1549</v>
      </c>
      <c r="AO334" s="356" t="s">
        <v>1549</v>
      </c>
      <c r="AP334" s="356" t="s">
        <v>1549</v>
      </c>
      <c r="AQ334" s="356" t="s">
        <v>1549</v>
      </c>
      <c r="AR334" s="356" t="s">
        <v>1549</v>
      </c>
      <c r="AS334" s="356" t="s">
        <v>1549</v>
      </c>
      <c r="AT334" s="356" t="s">
        <v>1549</v>
      </c>
      <c r="AU334" s="356" t="s">
        <v>1549</v>
      </c>
      <c r="AV334" s="356" t="s">
        <v>1549</v>
      </c>
      <c r="AW334" s="356" t="s">
        <v>1549</v>
      </c>
      <c r="AX334" s="356" t="s">
        <v>1549</v>
      </c>
      <c r="AY334" s="356" t="s">
        <v>1549</v>
      </c>
      <c r="AZ334" s="356" t="s">
        <v>1549</v>
      </c>
      <c r="BA334" s="356" t="s">
        <v>1549</v>
      </c>
      <c r="BB334" s="356" t="s">
        <v>1549</v>
      </c>
      <c r="BC334" s="356" t="s">
        <v>1549</v>
      </c>
      <c r="BD334" s="356" t="s">
        <v>1549</v>
      </c>
      <c r="BE334" s="515"/>
      <c r="BF334" s="448">
        <v>0</v>
      </c>
      <c r="BG334" s="441" t="s">
        <v>37</v>
      </c>
      <c r="BH334" s="442">
        <v>0</v>
      </c>
      <c r="BI334" s="442">
        <v>0</v>
      </c>
      <c r="BJ334" s="436">
        <v>38</v>
      </c>
      <c r="BK334" s="436">
        <v>0</v>
      </c>
      <c r="BL334" s="436">
        <v>4</v>
      </c>
      <c r="BM334" s="436">
        <v>0</v>
      </c>
      <c r="BN334" s="436">
        <v>38</v>
      </c>
    </row>
    <row r="335" spans="1:66" ht="15.75" x14ac:dyDescent="0.25">
      <c r="A335" s="492">
        <v>190102</v>
      </c>
      <c r="B335" s="458" t="s">
        <v>1822</v>
      </c>
      <c r="C335" s="551" t="s">
        <v>1822</v>
      </c>
      <c r="D335" s="427">
        <v>38</v>
      </c>
      <c r="E335" s="428">
        <v>0</v>
      </c>
      <c r="F335" s="429">
        <v>0</v>
      </c>
      <c r="G335" s="429" t="s">
        <v>1920</v>
      </c>
      <c r="H335" s="430">
        <v>0</v>
      </c>
      <c r="I335" s="430">
        <v>0</v>
      </c>
      <c r="J335" s="430">
        <v>0</v>
      </c>
      <c r="K335" s="431">
        <v>0</v>
      </c>
      <c r="L335" s="430">
        <v>0</v>
      </c>
      <c r="M335" s="431">
        <v>0</v>
      </c>
      <c r="N335" s="430">
        <v>0</v>
      </c>
      <c r="O335" s="549">
        <v>0</v>
      </c>
      <c r="P335" s="356" t="s">
        <v>1549</v>
      </c>
      <c r="Q335" s="356" t="s">
        <v>1549</v>
      </c>
      <c r="R335" s="356" t="s">
        <v>1549</v>
      </c>
      <c r="S335" s="356" t="s">
        <v>1549</v>
      </c>
      <c r="T335" s="356" t="s">
        <v>1549</v>
      </c>
      <c r="U335" s="356" t="s">
        <v>1549</v>
      </c>
      <c r="V335" s="356" t="s">
        <v>1549</v>
      </c>
      <c r="W335" s="356" t="s">
        <v>1549</v>
      </c>
      <c r="X335" s="356" t="s">
        <v>1549</v>
      </c>
      <c r="Y335" s="356" t="s">
        <v>1549</v>
      </c>
      <c r="Z335" s="356" t="s">
        <v>1549</v>
      </c>
      <c r="AA335" s="515"/>
      <c r="AB335" s="515"/>
      <c r="AC335" s="356" t="s">
        <v>1549</v>
      </c>
      <c r="AD335" s="356" t="s">
        <v>1549</v>
      </c>
      <c r="AE335" s="356" t="s">
        <v>1549</v>
      </c>
      <c r="AF335" s="356" t="s">
        <v>1549</v>
      </c>
      <c r="AG335" s="356" t="s">
        <v>1549</v>
      </c>
      <c r="AH335" s="356" t="s">
        <v>1549</v>
      </c>
      <c r="AI335" s="356" t="s">
        <v>1549</v>
      </c>
      <c r="AJ335" s="516"/>
      <c r="AK335" s="356" t="s">
        <v>1549</v>
      </c>
      <c r="AL335" s="356" t="s">
        <v>1549</v>
      </c>
      <c r="AM335" s="356" t="s">
        <v>1549</v>
      </c>
      <c r="AN335" s="356" t="s">
        <v>1549</v>
      </c>
      <c r="AO335" s="356" t="s">
        <v>1549</v>
      </c>
      <c r="AP335" s="356" t="s">
        <v>1549</v>
      </c>
      <c r="AQ335" s="356" t="s">
        <v>1549</v>
      </c>
      <c r="AR335" s="356" t="s">
        <v>1549</v>
      </c>
      <c r="AS335" s="356" t="s">
        <v>1549</v>
      </c>
      <c r="AT335" s="356" t="s">
        <v>1549</v>
      </c>
      <c r="AU335" s="356" t="s">
        <v>1549</v>
      </c>
      <c r="AV335" s="356" t="s">
        <v>1549</v>
      </c>
      <c r="AW335" s="356" t="s">
        <v>1549</v>
      </c>
      <c r="AX335" s="356" t="s">
        <v>1549</v>
      </c>
      <c r="AY335" s="356" t="s">
        <v>1549</v>
      </c>
      <c r="AZ335" s="356" t="s">
        <v>1549</v>
      </c>
      <c r="BA335" s="356" t="s">
        <v>1549</v>
      </c>
      <c r="BB335" s="356" t="s">
        <v>1549</v>
      </c>
      <c r="BC335" s="356" t="s">
        <v>1549</v>
      </c>
      <c r="BD335" s="356" t="s">
        <v>1549</v>
      </c>
      <c r="BE335" s="515"/>
      <c r="BF335" s="448">
        <v>0</v>
      </c>
      <c r="BG335" s="441" t="s">
        <v>37</v>
      </c>
      <c r="BH335" s="442">
        <v>0</v>
      </c>
      <c r="BI335" s="442">
        <v>0</v>
      </c>
      <c r="BJ335" s="436">
        <v>38</v>
      </c>
      <c r="BK335" s="436">
        <v>0</v>
      </c>
      <c r="BL335" s="436">
        <v>4</v>
      </c>
      <c r="BM335" s="436">
        <v>0</v>
      </c>
      <c r="BN335" s="436">
        <v>38</v>
      </c>
    </row>
    <row r="336" spans="1:66" x14ac:dyDescent="0.25">
      <c r="A336" s="425" t="s">
        <v>1823</v>
      </c>
      <c r="B336" s="445" t="s">
        <v>513</v>
      </c>
      <c r="C336" s="493" t="s">
        <v>513</v>
      </c>
      <c r="D336" s="498"/>
      <c r="E336" s="499"/>
      <c r="F336" s="429" t="s">
        <v>19</v>
      </c>
      <c r="G336" s="429" t="s">
        <v>19</v>
      </c>
      <c r="H336" s="498"/>
      <c r="I336" s="498"/>
      <c r="J336" s="498"/>
      <c r="K336" s="431" t="s">
        <v>19</v>
      </c>
      <c r="L336" s="498"/>
      <c r="M336" s="431" t="s">
        <v>19</v>
      </c>
      <c r="N336" s="498"/>
      <c r="O336" s="500" t="s">
        <v>1919</v>
      </c>
      <c r="P336" s="566"/>
      <c r="Q336" s="566"/>
      <c r="R336" s="566"/>
      <c r="S336" s="566"/>
      <c r="T336" s="566"/>
      <c r="U336" s="566"/>
      <c r="V336" s="566"/>
      <c r="W336" s="566"/>
      <c r="X336" s="566"/>
      <c r="Y336" s="566"/>
      <c r="Z336" s="566"/>
      <c r="AA336" s="566"/>
      <c r="AB336" s="566"/>
      <c r="AC336" s="566"/>
      <c r="AD336" s="566"/>
      <c r="AE336" s="566"/>
      <c r="AF336" s="566"/>
      <c r="AG336" s="566"/>
      <c r="AH336" s="566"/>
      <c r="AI336" s="567"/>
      <c r="AJ336" s="568"/>
      <c r="AK336" s="566"/>
      <c r="AL336" s="566"/>
      <c r="AM336" s="566"/>
      <c r="AN336" s="566"/>
      <c r="AO336" s="566"/>
      <c r="AP336" s="566"/>
      <c r="AQ336" s="567"/>
      <c r="AR336" s="569"/>
      <c r="AS336" s="566"/>
      <c r="AT336" s="566"/>
      <c r="AU336" s="566"/>
      <c r="AV336" s="566"/>
      <c r="AW336" s="566"/>
      <c r="AX336" s="566"/>
      <c r="AY336" s="566"/>
      <c r="AZ336" s="566"/>
      <c r="BA336" s="566"/>
      <c r="BB336" s="566"/>
      <c r="BC336" s="566"/>
      <c r="BD336" s="566"/>
      <c r="BE336" s="566"/>
      <c r="BF336" s="448" t="s">
        <v>19</v>
      </c>
      <c r="BG336" s="441"/>
      <c r="BH336" s="442"/>
      <c r="BI336" s="442"/>
      <c r="BJ336" s="436">
        <v>0</v>
      </c>
      <c r="BK336" s="436" t="s">
        <v>19</v>
      </c>
      <c r="BL336" s="436" t="s">
        <v>19</v>
      </c>
      <c r="BM336" s="436" t="s">
        <v>19</v>
      </c>
      <c r="BN336" s="436" t="s">
        <v>19</v>
      </c>
    </row>
    <row r="337" spans="1:66" ht="61.5" customHeight="1" x14ac:dyDescent="0.25">
      <c r="A337" s="425" t="s">
        <v>1824</v>
      </c>
      <c r="B337" s="495" t="s">
        <v>1825</v>
      </c>
      <c r="C337" s="493" t="s">
        <v>1825</v>
      </c>
      <c r="D337" s="507"/>
      <c r="E337" s="499"/>
      <c r="F337" s="429" t="s">
        <v>19</v>
      </c>
      <c r="G337" s="429" t="s">
        <v>19</v>
      </c>
      <c r="H337" s="508"/>
      <c r="I337" s="508"/>
      <c r="J337" s="508"/>
      <c r="K337" s="431" t="s">
        <v>19</v>
      </c>
      <c r="L337" s="508"/>
      <c r="M337" s="431" t="s">
        <v>19</v>
      </c>
      <c r="N337" s="508"/>
      <c r="O337" s="509" t="s">
        <v>1919</v>
      </c>
      <c r="P337" s="843" t="s">
        <v>1826</v>
      </c>
      <c r="Q337" s="844"/>
      <c r="R337" s="844"/>
      <c r="S337" s="844"/>
      <c r="T337" s="844"/>
      <c r="U337" s="844"/>
      <c r="V337" s="844"/>
      <c r="W337" s="844"/>
      <c r="X337" s="844"/>
      <c r="Y337" s="844"/>
      <c r="Z337" s="844"/>
      <c r="AA337" s="844"/>
      <c r="AB337" s="844"/>
      <c r="AC337" s="844"/>
      <c r="AD337" s="844"/>
      <c r="AE337" s="844"/>
      <c r="AF337" s="844"/>
      <c r="AG337" s="844"/>
      <c r="AH337" s="844"/>
      <c r="AI337" s="844"/>
      <c r="AJ337" s="844"/>
      <c r="AK337" s="844"/>
      <c r="AL337" s="844"/>
      <c r="AM337" s="844"/>
      <c r="AN337" s="844"/>
      <c r="AO337" s="844"/>
      <c r="AP337" s="844"/>
      <c r="AQ337" s="844"/>
      <c r="AR337" s="844"/>
      <c r="AS337" s="844"/>
      <c r="AT337" s="844"/>
      <c r="AU337" s="844"/>
      <c r="AV337" s="844"/>
      <c r="AW337" s="844"/>
      <c r="AX337" s="844"/>
      <c r="AY337" s="844"/>
      <c r="AZ337" s="844"/>
      <c r="BA337" s="844"/>
      <c r="BB337" s="844"/>
      <c r="BC337" s="844"/>
      <c r="BD337" s="844"/>
      <c r="BE337" s="845"/>
      <c r="BF337" s="448" t="s">
        <v>19</v>
      </c>
      <c r="BG337" s="441"/>
      <c r="BH337" s="442"/>
      <c r="BI337" s="442"/>
      <c r="BJ337" s="436">
        <v>1</v>
      </c>
      <c r="BK337" s="436" t="s">
        <v>19</v>
      </c>
      <c r="BL337" s="436" t="s">
        <v>19</v>
      </c>
      <c r="BM337" s="436" t="s">
        <v>19</v>
      </c>
      <c r="BN337" s="436" t="s">
        <v>19</v>
      </c>
    </row>
    <row r="338" spans="1:66" ht="15.75" x14ac:dyDescent="0.25">
      <c r="A338" s="425">
        <v>200101</v>
      </c>
      <c r="B338" s="468" t="s">
        <v>1404</v>
      </c>
      <c r="C338" s="565" t="s">
        <v>1404</v>
      </c>
      <c r="D338" s="427">
        <v>38</v>
      </c>
      <c r="E338" s="428">
        <v>0.50303662006909344</v>
      </c>
      <c r="F338" s="429">
        <v>0</v>
      </c>
      <c r="G338" s="429" t="s">
        <v>19</v>
      </c>
      <c r="H338" s="430">
        <v>0</v>
      </c>
      <c r="I338" s="430">
        <v>0</v>
      </c>
      <c r="J338" s="430">
        <v>0</v>
      </c>
      <c r="K338" s="431">
        <v>0</v>
      </c>
      <c r="L338" s="430">
        <v>0</v>
      </c>
      <c r="M338" s="431">
        <v>0</v>
      </c>
      <c r="N338" s="430">
        <v>0</v>
      </c>
      <c r="O338" s="549">
        <v>0</v>
      </c>
      <c r="P338" s="356">
        <v>4</v>
      </c>
      <c r="Q338" s="356">
        <v>4</v>
      </c>
      <c r="R338" s="356">
        <v>4</v>
      </c>
      <c r="S338" s="356">
        <v>4</v>
      </c>
      <c r="T338" s="356">
        <v>4</v>
      </c>
      <c r="U338" s="356">
        <v>4</v>
      </c>
      <c r="V338" s="356">
        <v>4</v>
      </c>
      <c r="W338" s="356">
        <v>4</v>
      </c>
      <c r="X338" s="356">
        <v>4</v>
      </c>
      <c r="Y338" s="356">
        <v>4</v>
      </c>
      <c r="Z338" s="356">
        <v>4</v>
      </c>
      <c r="AA338" s="515"/>
      <c r="AB338" s="515"/>
      <c r="AC338" s="356">
        <v>4</v>
      </c>
      <c r="AD338" s="356">
        <v>4</v>
      </c>
      <c r="AE338" s="356">
        <v>4</v>
      </c>
      <c r="AF338" s="356">
        <v>4</v>
      </c>
      <c r="AG338" s="356">
        <v>4</v>
      </c>
      <c r="AH338" s="356">
        <v>4</v>
      </c>
      <c r="AI338" s="356">
        <v>4</v>
      </c>
      <c r="AJ338" s="516"/>
      <c r="AK338" s="356"/>
      <c r="AL338" s="356"/>
      <c r="AM338" s="356"/>
      <c r="AN338" s="356"/>
      <c r="AO338" s="356"/>
      <c r="AP338" s="356"/>
      <c r="AQ338" s="453"/>
      <c r="AR338" s="455"/>
      <c r="AS338" s="356"/>
      <c r="AT338" s="356"/>
      <c r="AU338" s="356"/>
      <c r="AV338" s="356"/>
      <c r="AW338" s="356"/>
      <c r="AX338" s="356"/>
      <c r="AY338" s="356"/>
      <c r="AZ338" s="356"/>
      <c r="BA338" s="356"/>
      <c r="BB338" s="356"/>
      <c r="BC338" s="356"/>
      <c r="BD338" s="356"/>
      <c r="BE338" s="515"/>
      <c r="BF338" s="586">
        <v>2396.7999999999997</v>
      </c>
      <c r="BG338" s="441" t="s">
        <v>37</v>
      </c>
      <c r="BH338" s="442">
        <v>114.14</v>
      </c>
      <c r="BI338" s="442">
        <v>4337.32</v>
      </c>
      <c r="BJ338" s="436">
        <v>18</v>
      </c>
      <c r="BK338" s="436">
        <v>0</v>
      </c>
      <c r="BL338" s="436">
        <v>24</v>
      </c>
      <c r="BM338" s="436">
        <v>18</v>
      </c>
      <c r="BN338" s="436">
        <v>38</v>
      </c>
    </row>
    <row r="339" spans="1:66" ht="15.75" x14ac:dyDescent="0.25">
      <c r="A339" s="425">
        <v>200201</v>
      </c>
      <c r="B339" s="468" t="s">
        <v>524</v>
      </c>
      <c r="C339" s="565" t="s">
        <v>524</v>
      </c>
      <c r="D339" s="427">
        <v>38</v>
      </c>
      <c r="E339" s="428">
        <v>0.29463797450120333</v>
      </c>
      <c r="F339" s="429">
        <v>0</v>
      </c>
      <c r="G339" s="429" t="s">
        <v>19</v>
      </c>
      <c r="H339" s="430">
        <v>0</v>
      </c>
      <c r="I339" s="430">
        <v>0</v>
      </c>
      <c r="J339" s="430">
        <v>0</v>
      </c>
      <c r="K339" s="431">
        <v>0</v>
      </c>
      <c r="L339" s="430">
        <v>0</v>
      </c>
      <c r="M339" s="431">
        <v>0</v>
      </c>
      <c r="N339" s="430">
        <v>0</v>
      </c>
      <c r="O339" s="549">
        <v>0</v>
      </c>
      <c r="P339" s="356">
        <v>4</v>
      </c>
      <c r="Q339" s="356">
        <v>4</v>
      </c>
      <c r="R339" s="356">
        <v>4</v>
      </c>
      <c r="S339" s="356">
        <v>4</v>
      </c>
      <c r="T339" s="356">
        <v>4</v>
      </c>
      <c r="U339" s="356">
        <v>4</v>
      </c>
      <c r="V339" s="356">
        <v>4</v>
      </c>
      <c r="W339" s="356">
        <v>4</v>
      </c>
      <c r="X339" s="356">
        <v>4</v>
      </c>
      <c r="Y339" s="356">
        <v>4</v>
      </c>
      <c r="Z339" s="356">
        <v>4</v>
      </c>
      <c r="AA339" s="515"/>
      <c r="AB339" s="515"/>
      <c r="AC339" s="356">
        <v>4</v>
      </c>
      <c r="AD339" s="356">
        <v>4</v>
      </c>
      <c r="AE339" s="356">
        <v>4</v>
      </c>
      <c r="AF339" s="356">
        <v>4</v>
      </c>
      <c r="AG339" s="356">
        <v>4</v>
      </c>
      <c r="AH339" s="356">
        <v>4</v>
      </c>
      <c r="AI339" s="356">
        <v>4</v>
      </c>
      <c r="AJ339" s="516"/>
      <c r="AK339" s="356"/>
      <c r="AL339" s="356"/>
      <c r="AM339" s="356"/>
      <c r="AN339" s="356"/>
      <c r="AO339" s="356"/>
      <c r="AP339" s="356"/>
      <c r="AQ339" s="453"/>
      <c r="AR339" s="455"/>
      <c r="AS339" s="356"/>
      <c r="AT339" s="356"/>
      <c r="AU339" s="356"/>
      <c r="AV339" s="356"/>
      <c r="AW339" s="356"/>
      <c r="AX339" s="356"/>
      <c r="AY339" s="356"/>
      <c r="AZ339" s="356"/>
      <c r="BA339" s="356"/>
      <c r="BB339" s="356"/>
      <c r="BC339" s="356"/>
      <c r="BD339" s="356"/>
      <c r="BE339" s="515"/>
      <c r="BF339" s="586">
        <v>336</v>
      </c>
      <c r="BG339" s="441" t="s">
        <v>37</v>
      </c>
      <c r="BH339" s="442">
        <v>16.8</v>
      </c>
      <c r="BI339" s="442">
        <v>638.4</v>
      </c>
      <c r="BJ339" s="436">
        <v>18</v>
      </c>
      <c r="BK339" s="436">
        <v>0</v>
      </c>
      <c r="BL339" s="436">
        <v>24</v>
      </c>
      <c r="BM339" s="436">
        <v>18</v>
      </c>
      <c r="BN339" s="436">
        <v>38</v>
      </c>
    </row>
    <row r="340" spans="1:66" ht="15.75" x14ac:dyDescent="0.25">
      <c r="A340" s="545">
        <v>200403</v>
      </c>
      <c r="B340" s="468" t="s">
        <v>204</v>
      </c>
      <c r="C340" s="565" t="s">
        <v>204</v>
      </c>
      <c r="D340" s="427">
        <v>38</v>
      </c>
      <c r="E340" s="428">
        <v>1.294181994307791</v>
      </c>
      <c r="F340" s="429">
        <v>0</v>
      </c>
      <c r="G340" s="429" t="s">
        <v>19</v>
      </c>
      <c r="H340" s="430">
        <v>0</v>
      </c>
      <c r="I340" s="430">
        <v>0</v>
      </c>
      <c r="J340" s="430">
        <v>0</v>
      </c>
      <c r="K340" s="431">
        <v>0</v>
      </c>
      <c r="L340" s="430">
        <v>0</v>
      </c>
      <c r="M340" s="431">
        <v>0</v>
      </c>
      <c r="N340" s="430">
        <v>0</v>
      </c>
      <c r="O340" s="549">
        <v>0</v>
      </c>
      <c r="P340" s="356">
        <v>4</v>
      </c>
      <c r="Q340" s="356">
        <v>4</v>
      </c>
      <c r="R340" s="356">
        <v>4</v>
      </c>
      <c r="S340" s="356">
        <v>4</v>
      </c>
      <c r="T340" s="356">
        <v>4</v>
      </c>
      <c r="U340" s="356">
        <v>4</v>
      </c>
      <c r="V340" s="356">
        <v>4</v>
      </c>
      <c r="W340" s="356">
        <v>4</v>
      </c>
      <c r="X340" s="356">
        <v>4</v>
      </c>
      <c r="Y340" s="356">
        <v>4</v>
      </c>
      <c r="Z340" s="356">
        <v>4</v>
      </c>
      <c r="AA340" s="515"/>
      <c r="AB340" s="515"/>
      <c r="AC340" s="356">
        <v>4</v>
      </c>
      <c r="AD340" s="356">
        <v>4</v>
      </c>
      <c r="AE340" s="356">
        <v>4</v>
      </c>
      <c r="AF340" s="356">
        <v>4</v>
      </c>
      <c r="AG340" s="356">
        <v>4</v>
      </c>
      <c r="AH340" s="356">
        <v>4</v>
      </c>
      <c r="AI340" s="356">
        <v>4</v>
      </c>
      <c r="AJ340" s="516"/>
      <c r="AK340" s="356"/>
      <c r="AL340" s="356"/>
      <c r="AM340" s="356"/>
      <c r="AN340" s="356"/>
      <c r="AO340" s="356"/>
      <c r="AP340" s="356"/>
      <c r="AQ340" s="453"/>
      <c r="AR340" s="455"/>
      <c r="AS340" s="356"/>
      <c r="AT340" s="356"/>
      <c r="AU340" s="356"/>
      <c r="AV340" s="356"/>
      <c r="AW340" s="356"/>
      <c r="AX340" s="356"/>
      <c r="AY340" s="356"/>
      <c r="AZ340" s="356"/>
      <c r="BA340" s="356"/>
      <c r="BB340" s="356"/>
      <c r="BC340" s="356"/>
      <c r="BD340" s="356"/>
      <c r="BE340" s="515"/>
      <c r="BF340" s="586">
        <v>2061</v>
      </c>
      <c r="BG340" s="441" t="s">
        <v>37</v>
      </c>
      <c r="BH340" s="442">
        <v>97.35</v>
      </c>
      <c r="BI340" s="442">
        <v>3699.2999999999997</v>
      </c>
      <c r="BJ340" s="436">
        <v>18</v>
      </c>
      <c r="BK340" s="436">
        <v>0</v>
      </c>
      <c r="BL340" s="436">
        <v>24</v>
      </c>
      <c r="BM340" s="436">
        <v>18</v>
      </c>
      <c r="BN340" s="436">
        <v>38</v>
      </c>
    </row>
    <row r="341" spans="1:66" ht="15.75" x14ac:dyDescent="0.25">
      <c r="A341" s="425">
        <v>201302</v>
      </c>
      <c r="B341" s="458" t="s">
        <v>599</v>
      </c>
      <c r="C341" s="551" t="s">
        <v>599</v>
      </c>
      <c r="D341" s="427">
        <v>38</v>
      </c>
      <c r="E341" s="428">
        <v>0.75183440500870424</v>
      </c>
      <c r="F341" s="429">
        <v>0</v>
      </c>
      <c r="G341" s="429" t="s">
        <v>19</v>
      </c>
      <c r="H341" s="430">
        <v>0</v>
      </c>
      <c r="I341" s="430">
        <v>0</v>
      </c>
      <c r="J341" s="430">
        <v>0</v>
      </c>
      <c r="K341" s="431">
        <v>0</v>
      </c>
      <c r="L341" s="430">
        <v>0</v>
      </c>
      <c r="M341" s="431">
        <v>0</v>
      </c>
      <c r="N341" s="430">
        <v>0</v>
      </c>
      <c r="O341" s="549">
        <v>0</v>
      </c>
      <c r="P341" s="356"/>
      <c r="Q341" s="356"/>
      <c r="R341" s="356"/>
      <c r="S341" s="356"/>
      <c r="T341" s="356"/>
      <c r="U341" s="356"/>
      <c r="V341" s="356"/>
      <c r="W341" s="356"/>
      <c r="X341" s="356"/>
      <c r="Y341" s="356"/>
      <c r="Z341" s="356"/>
      <c r="AA341" s="515"/>
      <c r="AB341" s="515"/>
      <c r="AC341" s="356"/>
      <c r="AD341" s="356"/>
      <c r="AE341" s="356"/>
      <c r="AF341" s="356"/>
      <c r="AG341" s="356"/>
      <c r="AH341" s="356"/>
      <c r="AI341" s="453"/>
      <c r="AJ341" s="516"/>
      <c r="AK341" s="356"/>
      <c r="AL341" s="356"/>
      <c r="AM341" s="356"/>
      <c r="AN341" s="356"/>
      <c r="AO341" s="356"/>
      <c r="AP341" s="356"/>
      <c r="AQ341" s="453"/>
      <c r="AR341" s="455"/>
      <c r="AS341" s="356"/>
      <c r="AT341" s="356"/>
      <c r="AU341" s="356"/>
      <c r="AV341" s="356"/>
      <c r="AW341" s="356"/>
      <c r="AX341" s="356"/>
      <c r="AY341" s="356"/>
      <c r="AZ341" s="356"/>
      <c r="BA341" s="356"/>
      <c r="BB341" s="356"/>
      <c r="BC341" s="356"/>
      <c r="BD341" s="356"/>
      <c r="BE341" s="515"/>
      <c r="BF341" s="589">
        <v>638.4</v>
      </c>
      <c r="BG341" s="441" t="s">
        <v>37</v>
      </c>
      <c r="BH341" s="442">
        <v>16.8</v>
      </c>
      <c r="BI341" s="442">
        <v>638.4</v>
      </c>
      <c r="BJ341" s="436">
        <v>0</v>
      </c>
      <c r="BK341" s="436">
        <v>0</v>
      </c>
      <c r="BL341" s="436">
        <v>42</v>
      </c>
      <c r="BM341" s="436">
        <v>0</v>
      </c>
      <c r="BN341" s="436">
        <v>38</v>
      </c>
    </row>
    <row r="342" spans="1:66" ht="54.75" customHeight="1" x14ac:dyDescent="0.25">
      <c r="A342" s="425" t="s">
        <v>1827</v>
      </c>
      <c r="B342" s="495" t="s">
        <v>1828</v>
      </c>
      <c r="C342" s="493" t="s">
        <v>1828</v>
      </c>
      <c r="D342" s="498"/>
      <c r="E342" s="499"/>
      <c r="F342" s="429" t="s">
        <v>19</v>
      </c>
      <c r="G342" s="429" t="s">
        <v>19</v>
      </c>
      <c r="H342" s="498"/>
      <c r="I342" s="498"/>
      <c r="J342" s="498"/>
      <c r="K342" s="431" t="s">
        <v>19</v>
      </c>
      <c r="L342" s="498"/>
      <c r="M342" s="431" t="s">
        <v>19</v>
      </c>
      <c r="N342" s="498"/>
      <c r="O342" s="500" t="s">
        <v>1919</v>
      </c>
      <c r="P342" s="843" t="s">
        <v>1829</v>
      </c>
      <c r="Q342" s="844"/>
      <c r="R342" s="844"/>
      <c r="S342" s="844"/>
      <c r="T342" s="844"/>
      <c r="U342" s="844"/>
      <c r="V342" s="844"/>
      <c r="W342" s="844"/>
      <c r="X342" s="844"/>
      <c r="Y342" s="844"/>
      <c r="Z342" s="844"/>
      <c r="AA342" s="844"/>
      <c r="AB342" s="844"/>
      <c r="AC342" s="844"/>
      <c r="AD342" s="844"/>
      <c r="AE342" s="844"/>
      <c r="AF342" s="844"/>
      <c r="AG342" s="844"/>
      <c r="AH342" s="844"/>
      <c r="AI342" s="844"/>
      <c r="AJ342" s="844"/>
      <c r="AK342" s="844"/>
      <c r="AL342" s="844"/>
      <c r="AM342" s="844"/>
      <c r="AN342" s="844"/>
      <c r="AO342" s="844"/>
      <c r="AP342" s="844"/>
      <c r="AQ342" s="844"/>
      <c r="AR342" s="844"/>
      <c r="AS342" s="844"/>
      <c r="AT342" s="844"/>
      <c r="AU342" s="844"/>
      <c r="AV342" s="844"/>
      <c r="AW342" s="844"/>
      <c r="AX342" s="844"/>
      <c r="AY342" s="844"/>
      <c r="AZ342" s="844"/>
      <c r="BA342" s="844"/>
      <c r="BB342" s="844"/>
      <c r="BC342" s="844"/>
      <c r="BD342" s="844"/>
      <c r="BE342" s="845"/>
      <c r="BF342" s="448" t="s">
        <v>19</v>
      </c>
      <c r="BG342" s="441"/>
      <c r="BH342" s="442"/>
      <c r="BI342" s="442"/>
      <c r="BJ342" s="436">
        <v>1</v>
      </c>
      <c r="BK342" s="436" t="s">
        <v>19</v>
      </c>
      <c r="BL342" s="436" t="s">
        <v>19</v>
      </c>
      <c r="BM342" s="436" t="s">
        <v>19</v>
      </c>
      <c r="BN342" s="436" t="s">
        <v>19</v>
      </c>
    </row>
    <row r="343" spans="1:66" ht="15.75" x14ac:dyDescent="0.25">
      <c r="A343" s="425">
        <v>200140</v>
      </c>
      <c r="B343" s="468" t="s">
        <v>1830</v>
      </c>
      <c r="C343" s="565" t="s">
        <v>1830</v>
      </c>
      <c r="D343" s="427">
        <v>38</v>
      </c>
      <c r="E343" s="428">
        <v>0.56461029366703952</v>
      </c>
      <c r="F343" s="429">
        <v>0</v>
      </c>
      <c r="G343" s="429" t="s">
        <v>19</v>
      </c>
      <c r="H343" s="430">
        <v>0</v>
      </c>
      <c r="I343" s="430">
        <v>0</v>
      </c>
      <c r="J343" s="430">
        <v>0</v>
      </c>
      <c r="K343" s="431">
        <v>0</v>
      </c>
      <c r="L343" s="430">
        <v>0</v>
      </c>
      <c r="M343" s="431">
        <v>0</v>
      </c>
      <c r="N343" s="430">
        <v>0</v>
      </c>
      <c r="O343" s="432">
        <v>0</v>
      </c>
      <c r="P343" s="356">
        <v>4</v>
      </c>
      <c r="Q343" s="356">
        <v>4</v>
      </c>
      <c r="R343" s="356">
        <v>4</v>
      </c>
      <c r="S343" s="356">
        <v>4</v>
      </c>
      <c r="T343" s="356">
        <v>4</v>
      </c>
      <c r="U343" s="356">
        <v>4</v>
      </c>
      <c r="V343" s="356">
        <v>4</v>
      </c>
      <c r="W343" s="356">
        <v>4</v>
      </c>
      <c r="X343" s="356">
        <v>4</v>
      </c>
      <c r="Y343" s="356">
        <v>4</v>
      </c>
      <c r="Z343" s="356">
        <v>4</v>
      </c>
      <c r="AA343" s="515"/>
      <c r="AB343" s="515"/>
      <c r="AC343" s="356">
        <v>4</v>
      </c>
      <c r="AD343" s="356">
        <v>4</v>
      </c>
      <c r="AE343" s="356">
        <v>4</v>
      </c>
      <c r="AF343" s="356">
        <v>4</v>
      </c>
      <c r="AG343" s="356">
        <v>4</v>
      </c>
      <c r="AH343" s="356">
        <v>4</v>
      </c>
      <c r="AI343" s="356">
        <v>4</v>
      </c>
      <c r="AJ343" s="516"/>
      <c r="AK343" s="356"/>
      <c r="AL343" s="356"/>
      <c r="AM343" s="356"/>
      <c r="AN343" s="356"/>
      <c r="AO343" s="356"/>
      <c r="AP343" s="356"/>
      <c r="AQ343" s="453"/>
      <c r="AR343" s="455"/>
      <c r="AS343" s="356"/>
      <c r="AT343" s="356"/>
      <c r="AU343" s="356"/>
      <c r="AV343" s="356"/>
      <c r="AW343" s="356"/>
      <c r="AX343" s="356"/>
      <c r="AY343" s="356"/>
      <c r="AZ343" s="356"/>
      <c r="BA343" s="356"/>
      <c r="BB343" s="356"/>
      <c r="BC343" s="356"/>
      <c r="BD343" s="356"/>
      <c r="BE343" s="515"/>
      <c r="BF343" s="586">
        <v>2490.3999999999996</v>
      </c>
      <c r="BG343" s="441" t="s">
        <v>37</v>
      </c>
      <c r="BH343" s="442">
        <v>118.82</v>
      </c>
      <c r="BI343" s="442">
        <v>4515.16</v>
      </c>
      <c r="BJ343" s="436">
        <v>18</v>
      </c>
      <c r="BK343" s="436">
        <v>0</v>
      </c>
      <c r="BL343" s="436">
        <v>24</v>
      </c>
      <c r="BM343" s="436">
        <v>18</v>
      </c>
      <c r="BN343" s="436">
        <v>38</v>
      </c>
    </row>
    <row r="344" spans="1:66" ht="15.75" x14ac:dyDescent="0.25">
      <c r="A344" s="425">
        <v>200403</v>
      </c>
      <c r="B344" s="468" t="s">
        <v>204</v>
      </c>
      <c r="C344" s="565" t="s">
        <v>204</v>
      </c>
      <c r="D344" s="427">
        <v>38</v>
      </c>
      <c r="E344" s="428">
        <v>1.5301573248862499</v>
      </c>
      <c r="F344" s="429">
        <v>0</v>
      </c>
      <c r="G344" s="429" t="s">
        <v>19</v>
      </c>
      <c r="H344" s="430">
        <v>0</v>
      </c>
      <c r="I344" s="430">
        <v>0</v>
      </c>
      <c r="J344" s="430">
        <v>0</v>
      </c>
      <c r="K344" s="431">
        <v>0</v>
      </c>
      <c r="L344" s="430">
        <v>0</v>
      </c>
      <c r="M344" s="431">
        <v>0</v>
      </c>
      <c r="N344" s="430">
        <v>0</v>
      </c>
      <c r="O344" s="549">
        <v>0</v>
      </c>
      <c r="P344" s="356">
        <v>4</v>
      </c>
      <c r="Q344" s="356">
        <v>4</v>
      </c>
      <c r="R344" s="356">
        <v>4</v>
      </c>
      <c r="S344" s="356">
        <v>4</v>
      </c>
      <c r="T344" s="356">
        <v>4</v>
      </c>
      <c r="U344" s="356">
        <v>4</v>
      </c>
      <c r="V344" s="356">
        <v>4</v>
      </c>
      <c r="W344" s="356">
        <v>4</v>
      </c>
      <c r="X344" s="356">
        <v>4</v>
      </c>
      <c r="Y344" s="356">
        <v>4</v>
      </c>
      <c r="Z344" s="356">
        <v>4</v>
      </c>
      <c r="AA344" s="515"/>
      <c r="AB344" s="515"/>
      <c r="AC344" s="356">
        <v>4</v>
      </c>
      <c r="AD344" s="356">
        <v>4</v>
      </c>
      <c r="AE344" s="356">
        <v>4</v>
      </c>
      <c r="AF344" s="356">
        <v>4</v>
      </c>
      <c r="AG344" s="356">
        <v>4</v>
      </c>
      <c r="AH344" s="356">
        <v>4</v>
      </c>
      <c r="AI344" s="356">
        <v>4</v>
      </c>
      <c r="AJ344" s="516"/>
      <c r="AK344" s="356"/>
      <c r="AL344" s="356"/>
      <c r="AM344" s="356"/>
      <c r="AN344" s="356"/>
      <c r="AO344" s="356"/>
      <c r="AP344" s="356"/>
      <c r="AQ344" s="453"/>
      <c r="AR344" s="455"/>
      <c r="AS344" s="356"/>
      <c r="AT344" s="356"/>
      <c r="AU344" s="356"/>
      <c r="AV344" s="356"/>
      <c r="AW344" s="356"/>
      <c r="AX344" s="356"/>
      <c r="AY344" s="356"/>
      <c r="AZ344" s="356"/>
      <c r="BA344" s="356"/>
      <c r="BB344" s="356"/>
      <c r="BC344" s="356"/>
      <c r="BD344" s="356"/>
      <c r="BE344" s="515"/>
      <c r="BF344" s="586">
        <v>2416</v>
      </c>
      <c r="BG344" s="441" t="s">
        <v>37</v>
      </c>
      <c r="BH344" s="442">
        <v>115.1</v>
      </c>
      <c r="BI344" s="442">
        <v>4373.8</v>
      </c>
      <c r="BJ344" s="436">
        <v>18</v>
      </c>
      <c r="BK344" s="436">
        <v>0</v>
      </c>
      <c r="BL344" s="436">
        <v>24</v>
      </c>
      <c r="BM344" s="436">
        <v>18</v>
      </c>
      <c r="BN344" s="436">
        <v>38</v>
      </c>
    </row>
    <row r="345" spans="1:66" ht="15.75" x14ac:dyDescent="0.25">
      <c r="A345" s="492">
        <v>200201</v>
      </c>
      <c r="B345" s="468" t="s">
        <v>524</v>
      </c>
      <c r="C345" s="565" t="s">
        <v>524</v>
      </c>
      <c r="D345" s="427">
        <v>38</v>
      </c>
      <c r="E345" s="428">
        <v>6.5237345976124253E-2</v>
      </c>
      <c r="F345" s="429">
        <v>0</v>
      </c>
      <c r="G345" s="429" t="s">
        <v>19</v>
      </c>
      <c r="H345" s="430">
        <v>0</v>
      </c>
      <c r="I345" s="430">
        <v>0</v>
      </c>
      <c r="J345" s="430">
        <v>0</v>
      </c>
      <c r="K345" s="431">
        <v>0</v>
      </c>
      <c r="L345" s="430">
        <v>0</v>
      </c>
      <c r="M345" s="431">
        <v>0</v>
      </c>
      <c r="N345" s="430">
        <v>0</v>
      </c>
      <c r="O345" s="549">
        <v>0</v>
      </c>
      <c r="P345" s="356">
        <v>4</v>
      </c>
      <c r="Q345" s="356">
        <v>4</v>
      </c>
      <c r="R345" s="356">
        <v>4</v>
      </c>
      <c r="S345" s="356">
        <v>4</v>
      </c>
      <c r="T345" s="356">
        <v>4</v>
      </c>
      <c r="U345" s="356">
        <v>4</v>
      </c>
      <c r="V345" s="356">
        <v>4</v>
      </c>
      <c r="W345" s="356">
        <v>4</v>
      </c>
      <c r="X345" s="356">
        <v>4</v>
      </c>
      <c r="Y345" s="356">
        <v>4</v>
      </c>
      <c r="Z345" s="356">
        <v>4</v>
      </c>
      <c r="AA345" s="515"/>
      <c r="AB345" s="515"/>
      <c r="AC345" s="356">
        <v>4</v>
      </c>
      <c r="AD345" s="356">
        <v>4</v>
      </c>
      <c r="AE345" s="356">
        <v>4</v>
      </c>
      <c r="AF345" s="356">
        <v>4</v>
      </c>
      <c r="AG345" s="356">
        <v>4</v>
      </c>
      <c r="AH345" s="356">
        <v>4</v>
      </c>
      <c r="AI345" s="356">
        <v>4</v>
      </c>
      <c r="AJ345" s="516"/>
      <c r="AK345" s="356"/>
      <c r="AL345" s="356"/>
      <c r="AM345" s="356"/>
      <c r="AN345" s="356"/>
      <c r="AO345" s="356"/>
      <c r="AP345" s="356"/>
      <c r="AQ345" s="453"/>
      <c r="AR345" s="455"/>
      <c r="AS345" s="356"/>
      <c r="AT345" s="356"/>
      <c r="AU345" s="356"/>
      <c r="AV345" s="356"/>
      <c r="AW345" s="356"/>
      <c r="AX345" s="356"/>
      <c r="AY345" s="356"/>
      <c r="AZ345" s="356"/>
      <c r="BA345" s="356"/>
      <c r="BB345" s="356"/>
      <c r="BC345" s="356"/>
      <c r="BD345" s="356"/>
      <c r="BE345" s="515"/>
      <c r="BF345" s="586">
        <v>74.400000000000006</v>
      </c>
      <c r="BG345" s="441" t="s">
        <v>37</v>
      </c>
      <c r="BH345" s="442">
        <v>3.72</v>
      </c>
      <c r="BI345" s="442">
        <v>141.36000000000001</v>
      </c>
      <c r="BJ345" s="436">
        <v>18</v>
      </c>
      <c r="BK345" s="436">
        <v>0</v>
      </c>
      <c r="BL345" s="436">
        <v>24</v>
      </c>
      <c r="BM345" s="436">
        <v>18</v>
      </c>
      <c r="BN345" s="436">
        <v>38</v>
      </c>
    </row>
    <row r="346" spans="1:66" ht="15.75" hidden="1" x14ac:dyDescent="0.25">
      <c r="A346" s="570"/>
      <c r="B346" s="468"/>
      <c r="C346" s="501" t="s">
        <v>1831</v>
      </c>
      <c r="D346" s="427"/>
      <c r="E346" s="428"/>
      <c r="F346" s="429"/>
      <c r="G346" s="429"/>
      <c r="H346" s="430"/>
      <c r="I346" s="430"/>
      <c r="J346" s="430"/>
      <c r="K346" s="431"/>
      <c r="L346" s="430"/>
      <c r="M346" s="431"/>
      <c r="N346" s="430"/>
      <c r="O346" s="549"/>
      <c r="P346" s="864"/>
      <c r="Q346" s="865"/>
      <c r="R346" s="865"/>
      <c r="S346" s="865"/>
      <c r="T346" s="865"/>
      <c r="U346" s="865"/>
      <c r="V346" s="865"/>
      <c r="W346" s="865"/>
      <c r="X346" s="865"/>
      <c r="Y346" s="865"/>
      <c r="Z346" s="865"/>
      <c r="AA346" s="865"/>
      <c r="AB346" s="865"/>
      <c r="AC346" s="865"/>
      <c r="AD346" s="865"/>
      <c r="AE346" s="865"/>
      <c r="AF346" s="865"/>
      <c r="AG346" s="865"/>
      <c r="AH346" s="865"/>
      <c r="AI346" s="865"/>
      <c r="AJ346" s="865"/>
      <c r="AK346" s="865"/>
      <c r="AL346" s="865"/>
      <c r="AM346" s="865"/>
      <c r="AN346" s="865"/>
      <c r="AO346" s="865"/>
      <c r="AP346" s="865"/>
      <c r="AQ346" s="865"/>
      <c r="AR346" s="865"/>
      <c r="AS346" s="865"/>
      <c r="AT346" s="865"/>
      <c r="AU346" s="865"/>
      <c r="AV346" s="865"/>
      <c r="AW346" s="865"/>
      <c r="AX346" s="865"/>
      <c r="AY346" s="865"/>
      <c r="AZ346" s="865"/>
      <c r="BA346" s="865"/>
      <c r="BB346" s="865"/>
      <c r="BC346" s="865"/>
      <c r="BD346" s="865"/>
      <c r="BE346" s="866"/>
      <c r="BF346" s="448">
        <v>483.20000000000005</v>
      </c>
      <c r="BG346" s="441" t="s">
        <v>37</v>
      </c>
      <c r="BH346" s="442"/>
      <c r="BI346" s="442"/>
      <c r="BJ346" s="436"/>
      <c r="BK346" s="436"/>
      <c r="BL346" s="436"/>
      <c r="BM346" s="436"/>
      <c r="BN346" s="436"/>
    </row>
    <row r="347" spans="1:66" ht="15.75" x14ac:dyDescent="0.25">
      <c r="A347" s="425">
        <v>201302</v>
      </c>
      <c r="B347" s="458" t="s">
        <v>599</v>
      </c>
      <c r="C347" s="551" t="s">
        <v>599</v>
      </c>
      <c r="D347" s="427">
        <v>38</v>
      </c>
      <c r="E347" s="428">
        <v>0.16647586851651547</v>
      </c>
      <c r="F347" s="429">
        <v>0</v>
      </c>
      <c r="G347" s="429" t="s">
        <v>19</v>
      </c>
      <c r="H347" s="430">
        <v>0</v>
      </c>
      <c r="I347" s="430">
        <v>0</v>
      </c>
      <c r="J347" s="430">
        <v>0</v>
      </c>
      <c r="K347" s="431">
        <v>0</v>
      </c>
      <c r="L347" s="430">
        <v>0</v>
      </c>
      <c r="M347" s="431">
        <v>0</v>
      </c>
      <c r="N347" s="430">
        <v>0</v>
      </c>
      <c r="O347" s="549">
        <v>0</v>
      </c>
      <c r="P347" s="356"/>
      <c r="Q347" s="356"/>
      <c r="R347" s="356"/>
      <c r="S347" s="356"/>
      <c r="T347" s="356"/>
      <c r="U347" s="356"/>
      <c r="V347" s="356"/>
      <c r="W347" s="356"/>
      <c r="X347" s="356"/>
      <c r="Y347" s="356"/>
      <c r="Z347" s="356"/>
      <c r="AA347" s="515"/>
      <c r="AB347" s="515"/>
      <c r="AC347" s="356"/>
      <c r="AD347" s="356"/>
      <c r="AE347" s="356"/>
      <c r="AF347" s="356"/>
      <c r="AG347" s="356"/>
      <c r="AH347" s="356"/>
      <c r="AI347" s="453"/>
      <c r="AJ347" s="516"/>
      <c r="AK347" s="356"/>
      <c r="AL347" s="356"/>
      <c r="AM347" s="356"/>
      <c r="AN347" s="356"/>
      <c r="AO347" s="356"/>
      <c r="AP347" s="356"/>
      <c r="AQ347" s="453"/>
      <c r="AR347" s="455"/>
      <c r="AS347" s="356"/>
      <c r="AT347" s="356"/>
      <c r="AU347" s="356"/>
      <c r="AV347" s="356"/>
      <c r="AW347" s="356"/>
      <c r="AX347" s="356"/>
      <c r="AY347" s="356"/>
      <c r="AZ347" s="356"/>
      <c r="BA347" s="356"/>
      <c r="BB347" s="356"/>
      <c r="BC347" s="356"/>
      <c r="BD347" s="356"/>
      <c r="BE347" s="515"/>
      <c r="BF347" s="589">
        <v>141.36000000000001</v>
      </c>
      <c r="BG347" s="441" t="s">
        <v>37</v>
      </c>
      <c r="BH347" s="442">
        <f>+BF347+BF341</f>
        <v>779.76</v>
      </c>
      <c r="BI347" s="442">
        <v>141.36000000000001</v>
      </c>
      <c r="BJ347" s="436">
        <v>0</v>
      </c>
      <c r="BK347" s="436">
        <v>0</v>
      </c>
      <c r="BL347" s="436">
        <v>42</v>
      </c>
      <c r="BM347" s="436">
        <v>0</v>
      </c>
      <c r="BN347" s="436">
        <v>38</v>
      </c>
    </row>
    <row r="348" spans="1:66" x14ac:dyDescent="0.25">
      <c r="A348" s="492" t="s">
        <v>1832</v>
      </c>
      <c r="B348" s="445" t="s">
        <v>601</v>
      </c>
      <c r="C348" s="493" t="s">
        <v>601</v>
      </c>
      <c r="D348" s="498"/>
      <c r="E348" s="499"/>
      <c r="F348" s="429" t="s">
        <v>19</v>
      </c>
      <c r="G348" s="429" t="s">
        <v>19</v>
      </c>
      <c r="H348" s="498"/>
      <c r="I348" s="498"/>
      <c r="J348" s="498"/>
      <c r="K348" s="431" t="s">
        <v>19</v>
      </c>
      <c r="L348" s="498"/>
      <c r="M348" s="431" t="s">
        <v>19</v>
      </c>
      <c r="N348" s="498"/>
      <c r="O348" s="500" t="s">
        <v>1919</v>
      </c>
      <c r="P348" s="419"/>
      <c r="Q348" s="419"/>
      <c r="R348" s="419"/>
      <c r="S348" s="419"/>
      <c r="T348" s="419"/>
      <c r="U348" s="419"/>
      <c r="V348" s="419"/>
      <c r="W348" s="419"/>
      <c r="X348" s="419"/>
      <c r="Y348" s="419"/>
      <c r="Z348" s="419"/>
      <c r="AA348" s="419"/>
      <c r="AB348" s="419"/>
      <c r="AC348" s="419"/>
      <c r="AD348" s="419"/>
      <c r="AE348" s="419"/>
      <c r="AF348" s="419"/>
      <c r="AG348" s="419"/>
      <c r="AH348" s="419"/>
      <c r="AI348" s="420"/>
      <c r="AJ348" s="421"/>
      <c r="AK348" s="419"/>
      <c r="AL348" s="419"/>
      <c r="AM348" s="419"/>
      <c r="AN348" s="419"/>
      <c r="AO348" s="419"/>
      <c r="AP348" s="419"/>
      <c r="AQ348" s="420"/>
      <c r="AR348" s="422"/>
      <c r="AS348" s="419"/>
      <c r="AT348" s="419"/>
      <c r="AU348" s="419"/>
      <c r="AV348" s="419"/>
      <c r="AW348" s="419"/>
      <c r="AX348" s="419"/>
      <c r="AY348" s="419"/>
      <c r="AZ348" s="419"/>
      <c r="BA348" s="419"/>
      <c r="BB348" s="419"/>
      <c r="BC348" s="419"/>
      <c r="BD348" s="419"/>
      <c r="BE348" s="419"/>
      <c r="BF348" s="448" t="s">
        <v>19</v>
      </c>
      <c r="BG348" s="441"/>
      <c r="BH348" s="442"/>
      <c r="BI348" s="442"/>
      <c r="BJ348" s="436">
        <v>0</v>
      </c>
      <c r="BK348" s="436" t="s">
        <v>19</v>
      </c>
      <c r="BL348" s="436" t="s">
        <v>19</v>
      </c>
      <c r="BM348" s="436" t="s">
        <v>19</v>
      </c>
      <c r="BN348" s="436" t="s">
        <v>19</v>
      </c>
    </row>
    <row r="349" spans="1:66" ht="30" x14ac:dyDescent="0.25">
      <c r="A349" s="425">
        <v>210460</v>
      </c>
      <c r="B349" s="458" t="s">
        <v>1833</v>
      </c>
      <c r="C349" s="551" t="s">
        <v>1833</v>
      </c>
      <c r="D349" s="427">
        <v>38</v>
      </c>
      <c r="E349" s="428">
        <v>2.4819748605647605</v>
      </c>
      <c r="F349" s="429">
        <v>0</v>
      </c>
      <c r="G349" s="429" t="s">
        <v>19</v>
      </c>
      <c r="H349" s="430">
        <v>0</v>
      </c>
      <c r="I349" s="430">
        <v>0</v>
      </c>
      <c r="J349" s="430">
        <v>0</v>
      </c>
      <c r="K349" s="431">
        <v>0</v>
      </c>
      <c r="L349" s="430">
        <v>0</v>
      </c>
      <c r="M349" s="431">
        <v>0</v>
      </c>
      <c r="N349" s="430">
        <v>0</v>
      </c>
      <c r="O349" s="432">
        <v>0</v>
      </c>
      <c r="P349" s="356"/>
      <c r="Q349" s="356"/>
      <c r="R349" s="356"/>
      <c r="S349" s="356"/>
      <c r="T349" s="356"/>
      <c r="U349" s="356"/>
      <c r="V349" s="356"/>
      <c r="W349" s="356"/>
      <c r="X349" s="356"/>
      <c r="Y349" s="356"/>
      <c r="Z349" s="356"/>
      <c r="AA349" s="515"/>
      <c r="AB349" s="515"/>
      <c r="AC349" s="356"/>
      <c r="AD349" s="356"/>
      <c r="AE349" s="356"/>
      <c r="AF349" s="356"/>
      <c r="AG349" s="356"/>
      <c r="AH349" s="356"/>
      <c r="AI349" s="453"/>
      <c r="AJ349" s="516"/>
      <c r="AK349" s="356"/>
      <c r="AL349" s="356"/>
      <c r="AM349" s="356"/>
      <c r="AN349" s="356"/>
      <c r="AO349" s="356"/>
      <c r="AP349" s="356"/>
      <c r="AQ349" s="453"/>
      <c r="AR349" s="455"/>
      <c r="AS349" s="356"/>
      <c r="AT349" s="356"/>
      <c r="AU349" s="356"/>
      <c r="AV349" s="356"/>
      <c r="AW349" s="356"/>
      <c r="AX349" s="356"/>
      <c r="AY349" s="356"/>
      <c r="AZ349" s="356"/>
      <c r="BA349" s="356"/>
      <c r="BB349" s="356"/>
      <c r="BC349" s="356"/>
      <c r="BD349" s="356"/>
      <c r="BE349" s="515"/>
      <c r="BF349" s="589">
        <v>1420.06</v>
      </c>
      <c r="BG349" s="441" t="s">
        <v>37</v>
      </c>
      <c r="BH349" s="442">
        <v>37.369999999999997</v>
      </c>
      <c r="BI349" s="442">
        <v>1420.06</v>
      </c>
      <c r="BJ349" s="436">
        <v>0</v>
      </c>
      <c r="BK349" s="436">
        <v>0</v>
      </c>
      <c r="BL349" s="436">
        <v>42</v>
      </c>
      <c r="BM349" s="436">
        <v>0</v>
      </c>
      <c r="BN349" s="436">
        <v>38</v>
      </c>
    </row>
    <row r="350" spans="1:66" x14ac:dyDescent="0.25">
      <c r="A350" s="571" t="s">
        <v>1834</v>
      </c>
      <c r="B350" s="445" t="s">
        <v>1242</v>
      </c>
      <c r="C350" s="493" t="s">
        <v>1242</v>
      </c>
      <c r="D350" s="415"/>
      <c r="E350" s="473"/>
      <c r="F350" s="429" t="s">
        <v>19</v>
      </c>
      <c r="G350" s="429" t="s">
        <v>19</v>
      </c>
      <c r="H350" s="415"/>
      <c r="I350" s="415"/>
      <c r="J350" s="415"/>
      <c r="K350" s="431" t="s">
        <v>19</v>
      </c>
      <c r="L350" s="415"/>
      <c r="M350" s="431" t="s">
        <v>19</v>
      </c>
      <c r="N350" s="415"/>
      <c r="O350" s="467" t="s">
        <v>1919</v>
      </c>
      <c r="P350" s="419"/>
      <c r="Q350" s="419"/>
      <c r="R350" s="419"/>
      <c r="S350" s="419"/>
      <c r="T350" s="419"/>
      <c r="U350" s="419"/>
      <c r="V350" s="419"/>
      <c r="W350" s="419"/>
      <c r="X350" s="419"/>
      <c r="Y350" s="419"/>
      <c r="Z350" s="419"/>
      <c r="AA350" s="419"/>
      <c r="AB350" s="419"/>
      <c r="AC350" s="419"/>
      <c r="AD350" s="419"/>
      <c r="AE350" s="419"/>
      <c r="AF350" s="419"/>
      <c r="AG350" s="419"/>
      <c r="AH350" s="419"/>
      <c r="AI350" s="420"/>
      <c r="AJ350" s="421"/>
      <c r="AK350" s="419"/>
      <c r="AL350" s="419"/>
      <c r="AM350" s="419"/>
      <c r="AN350" s="419"/>
      <c r="AO350" s="419"/>
      <c r="AP350" s="419"/>
      <c r="AQ350" s="420"/>
      <c r="AR350" s="422"/>
      <c r="AS350" s="419"/>
      <c r="AT350" s="419"/>
      <c r="AU350" s="419"/>
      <c r="AV350" s="419"/>
      <c r="AW350" s="419"/>
      <c r="AX350" s="419"/>
      <c r="AY350" s="419"/>
      <c r="AZ350" s="419"/>
      <c r="BA350" s="419"/>
      <c r="BB350" s="419"/>
      <c r="BC350" s="419"/>
      <c r="BD350" s="419"/>
      <c r="BE350" s="419"/>
      <c r="BF350" s="448" t="s">
        <v>19</v>
      </c>
      <c r="BG350" s="441"/>
      <c r="BH350" s="442"/>
      <c r="BI350" s="442"/>
      <c r="BJ350" s="436">
        <v>0</v>
      </c>
      <c r="BK350" s="436" t="s">
        <v>19</v>
      </c>
      <c r="BL350" s="436" t="s">
        <v>19</v>
      </c>
      <c r="BM350" s="436" t="s">
        <v>19</v>
      </c>
      <c r="BN350" s="436" t="s">
        <v>19</v>
      </c>
    </row>
    <row r="351" spans="1:66" ht="30" x14ac:dyDescent="0.25">
      <c r="A351" s="425">
        <v>220050</v>
      </c>
      <c r="B351" s="468" t="s">
        <v>1243</v>
      </c>
      <c r="C351" s="565" t="s">
        <v>1243</v>
      </c>
      <c r="D351" s="427">
        <v>38</v>
      </c>
      <c r="E351" s="428">
        <v>0.76621680263444014</v>
      </c>
      <c r="F351" s="429">
        <v>0</v>
      </c>
      <c r="G351" s="429" t="s">
        <v>19</v>
      </c>
      <c r="H351" s="430">
        <v>0</v>
      </c>
      <c r="I351" s="430">
        <v>0</v>
      </c>
      <c r="J351" s="430">
        <v>0</v>
      </c>
      <c r="K351" s="431">
        <v>0</v>
      </c>
      <c r="L351" s="430">
        <v>0</v>
      </c>
      <c r="M351" s="431">
        <v>0</v>
      </c>
      <c r="N351" s="430">
        <v>0</v>
      </c>
      <c r="O351" s="432">
        <v>0</v>
      </c>
      <c r="P351" s="356"/>
      <c r="Q351" s="356"/>
      <c r="R351" s="356"/>
      <c r="S351" s="356"/>
      <c r="T351" s="356"/>
      <c r="U351" s="356"/>
      <c r="V351" s="356"/>
      <c r="W351" s="356"/>
      <c r="X351" s="356"/>
      <c r="Y351" s="356"/>
      <c r="Z351" s="356"/>
      <c r="AA351" s="515"/>
      <c r="AB351" s="515"/>
      <c r="AC351" s="356"/>
      <c r="AD351" s="356"/>
      <c r="AE351" s="356"/>
      <c r="AF351" s="356"/>
      <c r="AG351" s="356"/>
      <c r="AH351" s="356"/>
      <c r="AI351" s="453"/>
      <c r="AJ351" s="516"/>
      <c r="AK351" s="356"/>
      <c r="AL351" s="356"/>
      <c r="AM351" s="356"/>
      <c r="AN351" s="356"/>
      <c r="AO351" s="356"/>
      <c r="AP351" s="356"/>
      <c r="AQ351" s="453"/>
      <c r="AR351" s="455"/>
      <c r="AS351" s="356"/>
      <c r="AT351" s="356"/>
      <c r="AU351" s="356"/>
      <c r="AV351" s="356"/>
      <c r="AW351" s="356"/>
      <c r="AX351" s="356"/>
      <c r="AY351" s="356"/>
      <c r="AZ351" s="356"/>
      <c r="BA351" s="356"/>
      <c r="BB351" s="356"/>
      <c r="BC351" s="356"/>
      <c r="BD351" s="356"/>
      <c r="BE351" s="515"/>
      <c r="BF351" s="586">
        <v>1420.06</v>
      </c>
      <c r="BG351" s="441" t="s">
        <v>37</v>
      </c>
      <c r="BH351" s="442">
        <v>37.369999999999997</v>
      </c>
      <c r="BI351" s="442">
        <v>1420.06</v>
      </c>
      <c r="BJ351" s="436">
        <v>0</v>
      </c>
      <c r="BK351" s="436">
        <v>0</v>
      </c>
      <c r="BL351" s="436">
        <v>42</v>
      </c>
      <c r="BM351" s="436">
        <v>0</v>
      </c>
      <c r="BN351" s="436">
        <v>38</v>
      </c>
    </row>
    <row r="352" spans="1:66" ht="45" x14ac:dyDescent="0.25">
      <c r="A352" s="425">
        <v>87250</v>
      </c>
      <c r="B352" s="458" t="s">
        <v>1835</v>
      </c>
      <c r="C352" s="551" t="s">
        <v>1835</v>
      </c>
      <c r="D352" s="427">
        <v>38</v>
      </c>
      <c r="E352" s="428">
        <v>1.4517709737658377</v>
      </c>
      <c r="F352" s="429">
        <v>0</v>
      </c>
      <c r="G352" s="429" t="s">
        <v>19</v>
      </c>
      <c r="H352" s="430">
        <v>0</v>
      </c>
      <c r="I352" s="430">
        <v>0</v>
      </c>
      <c r="J352" s="430">
        <v>0</v>
      </c>
      <c r="K352" s="431">
        <v>0</v>
      </c>
      <c r="L352" s="430">
        <v>0</v>
      </c>
      <c r="M352" s="431">
        <v>0</v>
      </c>
      <c r="N352" s="430">
        <v>0</v>
      </c>
      <c r="O352" s="549">
        <v>0</v>
      </c>
      <c r="P352" s="356"/>
      <c r="Q352" s="356"/>
      <c r="R352" s="356"/>
      <c r="S352" s="356"/>
      <c r="T352" s="356"/>
      <c r="U352" s="356"/>
      <c r="V352" s="356"/>
      <c r="W352" s="356"/>
      <c r="X352" s="356"/>
      <c r="Y352" s="356"/>
      <c r="Z352" s="356"/>
      <c r="AA352" s="515"/>
      <c r="AB352" s="515"/>
      <c r="AC352" s="356"/>
      <c r="AD352" s="356"/>
      <c r="AE352" s="356"/>
      <c r="AF352" s="356"/>
      <c r="AG352" s="356"/>
      <c r="AH352" s="356"/>
      <c r="AI352" s="453"/>
      <c r="AJ352" s="516"/>
      <c r="AK352" s="356"/>
      <c r="AL352" s="356"/>
      <c r="AM352" s="356"/>
      <c r="AN352" s="356"/>
      <c r="AO352" s="356"/>
      <c r="AP352" s="356"/>
      <c r="AQ352" s="453"/>
      <c r="AR352" s="455"/>
      <c r="AS352" s="356"/>
      <c r="AT352" s="356"/>
      <c r="AU352" s="356"/>
      <c r="AV352" s="356"/>
      <c r="AW352" s="356"/>
      <c r="AX352" s="356"/>
      <c r="AY352" s="356"/>
      <c r="AZ352" s="356"/>
      <c r="BA352" s="356"/>
      <c r="BB352" s="356"/>
      <c r="BC352" s="356"/>
      <c r="BD352" s="356"/>
      <c r="BE352" s="515"/>
      <c r="BF352" s="589">
        <v>1420.06</v>
      </c>
      <c r="BG352" s="441" t="s">
        <v>37</v>
      </c>
      <c r="BH352" s="442">
        <v>37.369999999999997</v>
      </c>
      <c r="BI352" s="442">
        <v>1420.06</v>
      </c>
      <c r="BJ352" s="436">
        <v>0</v>
      </c>
      <c r="BK352" s="436">
        <v>0</v>
      </c>
      <c r="BL352" s="436">
        <v>42</v>
      </c>
      <c r="BM352" s="436">
        <v>0</v>
      </c>
      <c r="BN352" s="436">
        <v>38</v>
      </c>
    </row>
    <row r="353" spans="1:66" ht="45" x14ac:dyDescent="0.25">
      <c r="A353" s="553">
        <v>220100</v>
      </c>
      <c r="B353" s="458" t="s">
        <v>1836</v>
      </c>
      <c r="C353" s="551" t="s">
        <v>1836</v>
      </c>
      <c r="D353" s="427">
        <v>38</v>
      </c>
      <c r="E353" s="428">
        <v>0.65863956434271564</v>
      </c>
      <c r="F353" s="429">
        <v>0</v>
      </c>
      <c r="G353" s="429" t="s">
        <v>19</v>
      </c>
      <c r="H353" s="430">
        <v>0</v>
      </c>
      <c r="I353" s="430">
        <v>0</v>
      </c>
      <c r="J353" s="430">
        <v>0</v>
      </c>
      <c r="K353" s="431">
        <v>0</v>
      </c>
      <c r="L353" s="430">
        <v>0</v>
      </c>
      <c r="M353" s="431">
        <v>0</v>
      </c>
      <c r="N353" s="430">
        <v>0</v>
      </c>
      <c r="O353" s="549">
        <v>0</v>
      </c>
      <c r="P353" s="356">
        <v>4</v>
      </c>
      <c r="Q353" s="356">
        <v>4</v>
      </c>
      <c r="R353" s="356">
        <v>4</v>
      </c>
      <c r="S353" s="356">
        <v>4</v>
      </c>
      <c r="T353" s="356">
        <v>4</v>
      </c>
      <c r="U353" s="356">
        <v>4</v>
      </c>
      <c r="V353" s="356">
        <v>4</v>
      </c>
      <c r="W353" s="356">
        <v>4</v>
      </c>
      <c r="X353" s="356">
        <v>4</v>
      </c>
      <c r="Y353" s="356">
        <v>4</v>
      </c>
      <c r="Z353" s="356">
        <v>4</v>
      </c>
      <c r="AA353" s="515"/>
      <c r="AB353" s="515"/>
      <c r="AC353" s="356">
        <v>4</v>
      </c>
      <c r="AD353" s="356">
        <v>4</v>
      </c>
      <c r="AE353" s="356">
        <v>4</v>
      </c>
      <c r="AF353" s="356">
        <v>4</v>
      </c>
      <c r="AG353" s="356">
        <v>4</v>
      </c>
      <c r="AH353" s="356">
        <v>4</v>
      </c>
      <c r="AI353" s="356">
        <v>4</v>
      </c>
      <c r="AJ353" s="516"/>
      <c r="AK353" s="356">
        <v>4</v>
      </c>
      <c r="AL353" s="356">
        <v>4</v>
      </c>
      <c r="AM353" s="356">
        <v>4</v>
      </c>
      <c r="AN353" s="356">
        <v>4</v>
      </c>
      <c r="AO353" s="356">
        <v>4</v>
      </c>
      <c r="AP353" s="356">
        <v>4</v>
      </c>
      <c r="AQ353" s="356">
        <v>4</v>
      </c>
      <c r="AR353" s="356">
        <v>4</v>
      </c>
      <c r="AS353" s="356">
        <v>4</v>
      </c>
      <c r="AT353" s="356">
        <v>4</v>
      </c>
      <c r="AU353" s="356">
        <v>4</v>
      </c>
      <c r="AV353" s="356">
        <v>4</v>
      </c>
      <c r="AW353" s="356">
        <v>4</v>
      </c>
      <c r="AX353" s="356">
        <v>4</v>
      </c>
      <c r="AY353" s="356">
        <v>4</v>
      </c>
      <c r="AZ353" s="356">
        <v>4</v>
      </c>
      <c r="BA353" s="356">
        <v>4</v>
      </c>
      <c r="BB353" s="356">
        <v>4</v>
      </c>
      <c r="BC353" s="356">
        <v>4</v>
      </c>
      <c r="BD353" s="356">
        <v>4</v>
      </c>
      <c r="BE353" s="515"/>
      <c r="BF353" s="448">
        <v>0</v>
      </c>
      <c r="BG353" s="441" t="s">
        <v>37</v>
      </c>
      <c r="BH353" s="442">
        <v>10.26</v>
      </c>
      <c r="BI353" s="442">
        <v>389.88</v>
      </c>
      <c r="BJ353" s="436">
        <v>38</v>
      </c>
      <c r="BK353" s="436">
        <v>0</v>
      </c>
      <c r="BL353" s="436">
        <v>4</v>
      </c>
      <c r="BM353" s="436">
        <v>38</v>
      </c>
      <c r="BN353" s="436">
        <v>38</v>
      </c>
    </row>
    <row r="354" spans="1:66" ht="30" x14ac:dyDescent="0.25">
      <c r="A354" s="572"/>
      <c r="B354" s="458"/>
      <c r="C354" s="501" t="s">
        <v>1837</v>
      </c>
      <c r="D354" s="427"/>
      <c r="E354" s="428"/>
      <c r="F354" s="429"/>
      <c r="G354" s="429"/>
      <c r="H354" s="430"/>
      <c r="I354" s="430"/>
      <c r="J354" s="430"/>
      <c r="K354" s="431"/>
      <c r="L354" s="430"/>
      <c r="M354" s="431"/>
      <c r="N354" s="430"/>
      <c r="O354" s="549"/>
      <c r="P354" s="356"/>
      <c r="Q354" s="356"/>
      <c r="R354" s="356"/>
      <c r="S354" s="356"/>
      <c r="T354" s="356"/>
      <c r="U354" s="356"/>
      <c r="V354" s="356"/>
      <c r="W354" s="356"/>
      <c r="X354" s="356"/>
      <c r="Y354" s="356"/>
      <c r="Z354" s="356"/>
      <c r="AA354" s="515"/>
      <c r="AB354" s="515"/>
      <c r="AC354" s="356"/>
      <c r="AD354" s="356"/>
      <c r="AE354" s="356"/>
      <c r="AF354" s="356"/>
      <c r="AG354" s="356"/>
      <c r="AH354" s="356"/>
      <c r="AI354" s="453"/>
      <c r="AJ354" s="516"/>
      <c r="AK354" s="356"/>
      <c r="AL354" s="356"/>
      <c r="AM354" s="356"/>
      <c r="AN354" s="356"/>
      <c r="AO354" s="356"/>
      <c r="AP354" s="356"/>
      <c r="AQ354" s="453"/>
      <c r="AR354" s="455"/>
      <c r="AS354" s="356"/>
      <c r="AT354" s="356"/>
      <c r="AU354" s="356"/>
      <c r="AV354" s="356"/>
      <c r="AW354" s="356"/>
      <c r="AX354" s="356"/>
      <c r="AY354" s="356"/>
      <c r="AZ354" s="356"/>
      <c r="BA354" s="356"/>
      <c r="BB354" s="356"/>
      <c r="BC354" s="356"/>
      <c r="BD354" s="356"/>
      <c r="BE354" s="515"/>
      <c r="BF354" s="586">
        <v>389.88</v>
      </c>
      <c r="BG354" s="441" t="s">
        <v>29</v>
      </c>
      <c r="BH354" s="442">
        <f>+BF354/0.02</f>
        <v>19494</v>
      </c>
      <c r="BI354" s="442"/>
      <c r="BJ354" s="436"/>
      <c r="BK354" s="436"/>
      <c r="BL354" s="436"/>
      <c r="BM354" s="436"/>
      <c r="BN354" s="436"/>
    </row>
    <row r="355" spans="1:66" ht="15.75" x14ac:dyDescent="0.25">
      <c r="A355" s="425">
        <v>220310</v>
      </c>
      <c r="B355" s="458" t="s">
        <v>1838</v>
      </c>
      <c r="C355" s="551" t="s">
        <v>1838</v>
      </c>
      <c r="D355" s="427">
        <v>38</v>
      </c>
      <c r="E355" s="428">
        <v>0.23193084852098517</v>
      </c>
      <c r="F355" s="429">
        <v>0</v>
      </c>
      <c r="G355" s="429" t="s">
        <v>19</v>
      </c>
      <c r="H355" s="430">
        <v>0</v>
      </c>
      <c r="I355" s="430">
        <v>0</v>
      </c>
      <c r="J355" s="430">
        <v>0</v>
      </c>
      <c r="K355" s="431">
        <v>0</v>
      </c>
      <c r="L355" s="430">
        <v>0</v>
      </c>
      <c r="M355" s="431">
        <v>0</v>
      </c>
      <c r="N355" s="430">
        <v>0</v>
      </c>
      <c r="O355" s="549">
        <v>0</v>
      </c>
      <c r="P355" s="356"/>
      <c r="Q355" s="356"/>
      <c r="R355" s="356"/>
      <c r="S355" s="356"/>
      <c r="T355" s="356"/>
      <c r="U355" s="356"/>
      <c r="V355" s="356"/>
      <c r="W355" s="356"/>
      <c r="X355" s="356"/>
      <c r="Y355" s="356"/>
      <c r="Z355" s="356"/>
      <c r="AA355" s="515"/>
      <c r="AB355" s="515"/>
      <c r="AC355" s="356"/>
      <c r="AD355" s="356"/>
      <c r="AE355" s="356"/>
      <c r="AF355" s="356"/>
      <c r="AG355" s="356"/>
      <c r="AH355" s="356"/>
      <c r="AI355" s="453"/>
      <c r="AJ355" s="516"/>
      <c r="AK355" s="356"/>
      <c r="AL355" s="356"/>
      <c r="AM355" s="356"/>
      <c r="AN355" s="356"/>
      <c r="AO355" s="356"/>
      <c r="AP355" s="356"/>
      <c r="AQ355" s="453"/>
      <c r="AR355" s="455"/>
      <c r="AS355" s="356"/>
      <c r="AT355" s="356"/>
      <c r="AU355" s="356"/>
      <c r="AV355" s="356"/>
      <c r="AW355" s="356"/>
      <c r="AX355" s="356"/>
      <c r="AY355" s="356"/>
      <c r="AZ355" s="356"/>
      <c r="BA355" s="356"/>
      <c r="BB355" s="356"/>
      <c r="BC355" s="356"/>
      <c r="BD355" s="356"/>
      <c r="BE355" s="515"/>
      <c r="BF355" s="589">
        <v>1304.54</v>
      </c>
      <c r="BG355" s="441" t="s">
        <v>92</v>
      </c>
      <c r="BH355" s="442">
        <v>34.33</v>
      </c>
      <c r="BI355" s="442">
        <v>1304.54</v>
      </c>
      <c r="BJ355" s="436">
        <v>0</v>
      </c>
      <c r="BK355" s="436">
        <v>0</v>
      </c>
      <c r="BL355" s="436">
        <v>42</v>
      </c>
      <c r="BM355" s="436">
        <v>0</v>
      </c>
      <c r="BN355" s="436">
        <v>38</v>
      </c>
    </row>
    <row r="356" spans="1:66" ht="30" x14ac:dyDescent="0.25">
      <c r="A356" s="492">
        <v>98689</v>
      </c>
      <c r="B356" s="458" t="s">
        <v>1839</v>
      </c>
      <c r="C356" s="551" t="s">
        <v>1839</v>
      </c>
      <c r="D356" s="427">
        <v>38</v>
      </c>
      <c r="E356" s="428">
        <v>0.22123925272150705</v>
      </c>
      <c r="F356" s="429">
        <v>0</v>
      </c>
      <c r="G356" s="429" t="s">
        <v>19</v>
      </c>
      <c r="H356" s="430">
        <v>0</v>
      </c>
      <c r="I356" s="430">
        <v>0</v>
      </c>
      <c r="J356" s="430">
        <v>0</v>
      </c>
      <c r="K356" s="431">
        <v>0</v>
      </c>
      <c r="L356" s="430">
        <v>0</v>
      </c>
      <c r="M356" s="431">
        <v>0</v>
      </c>
      <c r="N356" s="430">
        <v>0</v>
      </c>
      <c r="O356" s="549">
        <v>0</v>
      </c>
      <c r="P356" s="356"/>
      <c r="Q356" s="356"/>
      <c r="R356" s="356"/>
      <c r="S356" s="356"/>
      <c r="T356" s="356"/>
      <c r="U356" s="356"/>
      <c r="V356" s="356"/>
      <c r="W356" s="356"/>
      <c r="X356" s="356"/>
      <c r="Y356" s="356"/>
      <c r="Z356" s="356"/>
      <c r="AA356" s="515"/>
      <c r="AB356" s="515"/>
      <c r="AC356" s="356"/>
      <c r="AD356" s="356"/>
      <c r="AE356" s="356"/>
      <c r="AF356" s="356"/>
      <c r="AG356" s="356"/>
      <c r="AH356" s="356"/>
      <c r="AI356" s="453"/>
      <c r="AJ356" s="516"/>
      <c r="AK356" s="356"/>
      <c r="AL356" s="356"/>
      <c r="AM356" s="356"/>
      <c r="AN356" s="356"/>
      <c r="AO356" s="356"/>
      <c r="AP356" s="356"/>
      <c r="AQ356" s="453"/>
      <c r="AR356" s="455"/>
      <c r="AS356" s="356"/>
      <c r="AT356" s="356"/>
      <c r="AU356" s="356"/>
      <c r="AV356" s="356"/>
      <c r="AW356" s="356"/>
      <c r="AX356" s="356"/>
      <c r="AY356" s="356"/>
      <c r="AZ356" s="356"/>
      <c r="BA356" s="356"/>
      <c r="BB356" s="356"/>
      <c r="BC356" s="356"/>
      <c r="BD356" s="356"/>
      <c r="BE356" s="515"/>
      <c r="BF356" s="589">
        <v>102.60000000000001</v>
      </c>
      <c r="BG356" s="441" t="s">
        <v>1647</v>
      </c>
      <c r="BH356" s="442">
        <f>+BF356*0.15</f>
        <v>15.39</v>
      </c>
      <c r="BI356" s="442">
        <v>102.60000000000001</v>
      </c>
      <c r="BJ356" s="436">
        <v>0</v>
      </c>
      <c r="BK356" s="436">
        <v>0</v>
      </c>
      <c r="BL356" s="436">
        <v>42</v>
      </c>
      <c r="BM356" s="436">
        <v>0</v>
      </c>
      <c r="BN356" s="436">
        <v>38</v>
      </c>
    </row>
    <row r="357" spans="1:66" ht="15.75" x14ac:dyDescent="0.25">
      <c r="A357" s="494">
        <v>220102</v>
      </c>
      <c r="B357" s="468" t="s">
        <v>538</v>
      </c>
      <c r="C357" s="565" t="s">
        <v>538</v>
      </c>
      <c r="D357" s="427">
        <v>38</v>
      </c>
      <c r="E357" s="428">
        <v>0.1531092293438821</v>
      </c>
      <c r="F357" s="429">
        <v>0</v>
      </c>
      <c r="G357" s="429" t="s">
        <v>19</v>
      </c>
      <c r="H357" s="430">
        <v>0</v>
      </c>
      <c r="I357" s="430">
        <v>0</v>
      </c>
      <c r="J357" s="430">
        <v>0</v>
      </c>
      <c r="K357" s="431">
        <v>0</v>
      </c>
      <c r="L357" s="430">
        <v>0</v>
      </c>
      <c r="M357" s="431">
        <v>0</v>
      </c>
      <c r="N357" s="430">
        <v>0</v>
      </c>
      <c r="O357" s="549">
        <v>0</v>
      </c>
      <c r="P357" s="356"/>
      <c r="Q357" s="356"/>
      <c r="R357" s="356"/>
      <c r="S357" s="356"/>
      <c r="T357" s="356"/>
      <c r="U357" s="356"/>
      <c r="V357" s="356"/>
      <c r="W357" s="356"/>
      <c r="X357" s="356"/>
      <c r="Y357" s="356"/>
      <c r="Z357" s="356"/>
      <c r="AA357" s="515"/>
      <c r="AB357" s="515"/>
      <c r="AC357" s="356"/>
      <c r="AD357" s="356"/>
      <c r="AE357" s="356"/>
      <c r="AF357" s="356"/>
      <c r="AG357" s="356"/>
      <c r="AH357" s="356"/>
      <c r="AI357" s="453"/>
      <c r="AJ357" s="516"/>
      <c r="AK357" s="356"/>
      <c r="AL357" s="356"/>
      <c r="AM357" s="356"/>
      <c r="AN357" s="356"/>
      <c r="AO357" s="356"/>
      <c r="AP357" s="356"/>
      <c r="AQ357" s="453"/>
      <c r="AR357" s="455"/>
      <c r="AS357" s="356"/>
      <c r="AT357" s="356"/>
      <c r="AU357" s="356"/>
      <c r="AV357" s="356"/>
      <c r="AW357" s="356"/>
      <c r="AX357" s="356"/>
      <c r="AY357" s="356"/>
      <c r="AZ357" s="356"/>
      <c r="BA357" s="356"/>
      <c r="BB357" s="356"/>
      <c r="BC357" s="356"/>
      <c r="BD357" s="356"/>
      <c r="BE357" s="515"/>
      <c r="BF357" s="586">
        <v>228</v>
      </c>
      <c r="BG357" s="441" t="s">
        <v>37</v>
      </c>
      <c r="BH357" s="442">
        <v>6</v>
      </c>
      <c r="BI357" s="442">
        <v>228</v>
      </c>
      <c r="BJ357" s="436">
        <v>0</v>
      </c>
      <c r="BK357" s="436">
        <v>0</v>
      </c>
      <c r="BL357" s="436">
        <v>42</v>
      </c>
      <c r="BM357" s="436">
        <v>0</v>
      </c>
      <c r="BN357" s="436">
        <v>38</v>
      </c>
    </row>
    <row r="358" spans="1:66" ht="30" x14ac:dyDescent="0.25">
      <c r="A358" s="561"/>
      <c r="B358" s="468"/>
      <c r="C358" s="501" t="s">
        <v>1840</v>
      </c>
      <c r="D358" s="427"/>
      <c r="E358" s="428"/>
      <c r="F358" s="429"/>
      <c r="G358" s="429"/>
      <c r="H358" s="430"/>
      <c r="I358" s="430"/>
      <c r="J358" s="430"/>
      <c r="K358" s="431"/>
      <c r="L358" s="430"/>
      <c r="M358" s="431"/>
      <c r="N358" s="430"/>
      <c r="O358" s="549"/>
      <c r="P358" s="852" t="s">
        <v>1841</v>
      </c>
      <c r="Q358" s="853"/>
      <c r="R358" s="853"/>
      <c r="S358" s="853"/>
      <c r="T358" s="853"/>
      <c r="U358" s="853"/>
      <c r="V358" s="853"/>
      <c r="W358" s="853"/>
      <c r="X358" s="853"/>
      <c r="Y358" s="853"/>
      <c r="Z358" s="853"/>
      <c r="AA358" s="853"/>
      <c r="AB358" s="853"/>
      <c r="AC358" s="853"/>
      <c r="AD358" s="853"/>
      <c r="AE358" s="853"/>
      <c r="AF358" s="853"/>
      <c r="AG358" s="853"/>
      <c r="AH358" s="853"/>
      <c r="AI358" s="853"/>
      <c r="AJ358" s="853"/>
      <c r="AK358" s="853"/>
      <c r="AL358" s="853"/>
      <c r="AM358" s="853"/>
      <c r="AN358" s="853"/>
      <c r="AO358" s="853"/>
      <c r="AP358" s="853"/>
      <c r="AQ358" s="853"/>
      <c r="AR358" s="853"/>
      <c r="AS358" s="853"/>
      <c r="AT358" s="853"/>
      <c r="AU358" s="853"/>
      <c r="AV358" s="853"/>
      <c r="AW358" s="853"/>
      <c r="AX358" s="853"/>
      <c r="AY358" s="853"/>
      <c r="AZ358" s="853"/>
      <c r="BA358" s="853"/>
      <c r="BB358" s="853"/>
      <c r="BC358" s="853"/>
      <c r="BD358" s="854"/>
      <c r="BE358" s="555"/>
      <c r="BF358" s="586">
        <v>42</v>
      </c>
      <c r="BG358" s="441" t="s">
        <v>211</v>
      </c>
      <c r="BH358" s="442"/>
      <c r="BI358" s="442"/>
      <c r="BJ358" s="436"/>
      <c r="BK358" s="436"/>
      <c r="BL358" s="436"/>
      <c r="BM358" s="436"/>
      <c r="BN358" s="436"/>
    </row>
    <row r="359" spans="1:66" x14ac:dyDescent="0.25">
      <c r="A359" s="425" t="s">
        <v>1842</v>
      </c>
      <c r="B359" s="445" t="s">
        <v>923</v>
      </c>
      <c r="C359" s="493" t="s">
        <v>923</v>
      </c>
      <c r="D359" s="472"/>
      <c r="E359" s="473"/>
      <c r="F359" s="429" t="s">
        <v>19</v>
      </c>
      <c r="G359" s="429" t="s">
        <v>19</v>
      </c>
      <c r="H359" s="474"/>
      <c r="I359" s="474"/>
      <c r="J359" s="474"/>
      <c r="K359" s="431" t="s">
        <v>19</v>
      </c>
      <c r="L359" s="474"/>
      <c r="M359" s="431" t="s">
        <v>19</v>
      </c>
      <c r="N359" s="474"/>
      <c r="O359" s="497" t="s">
        <v>1919</v>
      </c>
      <c r="P359" s="419"/>
      <c r="Q359" s="419"/>
      <c r="R359" s="419"/>
      <c r="S359" s="419"/>
      <c r="T359" s="419"/>
      <c r="U359" s="419"/>
      <c r="V359" s="419"/>
      <c r="W359" s="419"/>
      <c r="X359" s="419"/>
      <c r="Y359" s="419"/>
      <c r="Z359" s="419"/>
      <c r="AA359" s="419"/>
      <c r="AB359" s="419"/>
      <c r="AC359" s="419"/>
      <c r="AD359" s="419"/>
      <c r="AE359" s="419"/>
      <c r="AF359" s="419"/>
      <c r="AG359" s="419"/>
      <c r="AH359" s="419"/>
      <c r="AI359" s="420"/>
      <c r="AJ359" s="421"/>
      <c r="AK359" s="419"/>
      <c r="AL359" s="419"/>
      <c r="AM359" s="419"/>
      <c r="AN359" s="419"/>
      <c r="AO359" s="419"/>
      <c r="AP359" s="419"/>
      <c r="AQ359" s="420"/>
      <c r="AR359" s="422"/>
      <c r="AS359" s="419"/>
      <c r="AT359" s="419"/>
      <c r="AU359" s="419"/>
      <c r="AV359" s="419"/>
      <c r="AW359" s="419"/>
      <c r="AX359" s="419"/>
      <c r="AY359" s="419"/>
      <c r="AZ359" s="419"/>
      <c r="BA359" s="419"/>
      <c r="BB359" s="419"/>
      <c r="BC359" s="419"/>
      <c r="BD359" s="419"/>
      <c r="BE359" s="419"/>
      <c r="BF359" s="448" t="s">
        <v>19</v>
      </c>
      <c r="BG359" s="441"/>
      <c r="BH359" s="442"/>
      <c r="BI359" s="442"/>
      <c r="BJ359" s="436">
        <v>0</v>
      </c>
      <c r="BK359" s="436" t="s">
        <v>19</v>
      </c>
      <c r="BL359" s="436" t="s">
        <v>19</v>
      </c>
      <c r="BM359" s="436" t="s">
        <v>19</v>
      </c>
      <c r="BN359" s="436" t="s">
        <v>19</v>
      </c>
    </row>
    <row r="360" spans="1:66" x14ac:dyDescent="0.25">
      <c r="A360" s="494" t="s">
        <v>1843</v>
      </c>
      <c r="B360" s="495" t="s">
        <v>925</v>
      </c>
      <c r="C360" s="480" t="s">
        <v>925</v>
      </c>
      <c r="D360" s="415"/>
      <c r="E360" s="473"/>
      <c r="F360" s="429" t="s">
        <v>19</v>
      </c>
      <c r="G360" s="429" t="s">
        <v>19</v>
      </c>
      <c r="H360" s="415"/>
      <c r="I360" s="415"/>
      <c r="J360" s="415"/>
      <c r="K360" s="431" t="s">
        <v>19</v>
      </c>
      <c r="L360" s="415"/>
      <c r="M360" s="431" t="s">
        <v>19</v>
      </c>
      <c r="N360" s="415"/>
      <c r="O360" s="467" t="s">
        <v>1919</v>
      </c>
      <c r="P360" s="419"/>
      <c r="Q360" s="419"/>
      <c r="R360" s="419"/>
      <c r="S360" s="419"/>
      <c r="T360" s="419"/>
      <c r="U360" s="419"/>
      <c r="V360" s="419"/>
      <c r="W360" s="419"/>
      <c r="X360" s="419"/>
      <c r="Y360" s="419"/>
      <c r="Z360" s="419"/>
      <c r="AA360" s="419"/>
      <c r="AB360" s="419"/>
      <c r="AC360" s="419"/>
      <c r="AD360" s="419"/>
      <c r="AE360" s="419"/>
      <c r="AF360" s="419"/>
      <c r="AG360" s="419"/>
      <c r="AH360" s="419"/>
      <c r="AI360" s="420"/>
      <c r="AJ360" s="421"/>
      <c r="AK360" s="419"/>
      <c r="AL360" s="419"/>
      <c r="AM360" s="419"/>
      <c r="AN360" s="419"/>
      <c r="AO360" s="419"/>
      <c r="AP360" s="419"/>
      <c r="AQ360" s="420"/>
      <c r="AR360" s="422"/>
      <c r="AS360" s="419"/>
      <c r="AT360" s="419"/>
      <c r="AU360" s="419"/>
      <c r="AV360" s="419"/>
      <c r="AW360" s="419"/>
      <c r="AX360" s="419"/>
      <c r="AY360" s="419"/>
      <c r="AZ360" s="419"/>
      <c r="BA360" s="419"/>
      <c r="BB360" s="419"/>
      <c r="BC360" s="419"/>
      <c r="BD360" s="419"/>
      <c r="BE360" s="419"/>
      <c r="BF360" s="448" t="s">
        <v>19</v>
      </c>
      <c r="BG360" s="441"/>
      <c r="BH360" s="442"/>
      <c r="BI360" s="442"/>
      <c r="BJ360" s="436">
        <v>0</v>
      </c>
      <c r="BK360" s="436" t="s">
        <v>19</v>
      </c>
      <c r="BL360" s="436" t="s">
        <v>19</v>
      </c>
      <c r="BM360" s="436" t="s">
        <v>19</v>
      </c>
      <c r="BN360" s="436" t="s">
        <v>19</v>
      </c>
    </row>
    <row r="361" spans="1:66" ht="15.75" x14ac:dyDescent="0.25">
      <c r="A361" s="425">
        <v>260909</v>
      </c>
      <c r="B361" s="458" t="s">
        <v>1401</v>
      </c>
      <c r="C361" s="551" t="s">
        <v>1401</v>
      </c>
      <c r="D361" s="427">
        <v>38</v>
      </c>
      <c r="E361" s="428">
        <v>1.3453816462337804</v>
      </c>
      <c r="F361" s="429">
        <v>0</v>
      </c>
      <c r="G361" s="429" t="s">
        <v>19</v>
      </c>
      <c r="H361" s="430">
        <v>0</v>
      </c>
      <c r="I361" s="430">
        <v>0</v>
      </c>
      <c r="J361" s="430">
        <v>0</v>
      </c>
      <c r="K361" s="431">
        <v>0</v>
      </c>
      <c r="L361" s="430">
        <v>0</v>
      </c>
      <c r="M361" s="431">
        <v>0</v>
      </c>
      <c r="N361" s="430">
        <v>0</v>
      </c>
      <c r="O361" s="432">
        <v>0</v>
      </c>
      <c r="P361" s="356"/>
      <c r="Q361" s="356"/>
      <c r="R361" s="356"/>
      <c r="S361" s="356"/>
      <c r="T361" s="356"/>
      <c r="U361" s="356"/>
      <c r="V361" s="356"/>
      <c r="W361" s="356"/>
      <c r="X361" s="356"/>
      <c r="Y361" s="356"/>
      <c r="Z361" s="356"/>
      <c r="AA361" s="515"/>
      <c r="AB361" s="515"/>
      <c r="AC361" s="356"/>
      <c r="AD361" s="356"/>
      <c r="AE361" s="356"/>
      <c r="AF361" s="356"/>
      <c r="AG361" s="356"/>
      <c r="AH361" s="356"/>
      <c r="AI361" s="453"/>
      <c r="AJ361" s="516"/>
      <c r="AK361" s="356"/>
      <c r="AL361" s="356"/>
      <c r="AM361" s="356"/>
      <c r="AN361" s="356"/>
      <c r="AO361" s="356"/>
      <c r="AP361" s="356"/>
      <c r="AQ361" s="453"/>
      <c r="AR361" s="455"/>
      <c r="AS361" s="356"/>
      <c r="AT361" s="356"/>
      <c r="AU361" s="356"/>
      <c r="AV361" s="356"/>
      <c r="AW361" s="356"/>
      <c r="AX361" s="356"/>
      <c r="AY361" s="356"/>
      <c r="AZ361" s="356"/>
      <c r="BA361" s="356"/>
      <c r="BB361" s="356"/>
      <c r="BC361" s="356"/>
      <c r="BD361" s="356"/>
      <c r="BE361" s="515"/>
      <c r="BF361" s="589">
        <v>3699.2999999999997</v>
      </c>
      <c r="BG361" s="441" t="s">
        <v>37</v>
      </c>
      <c r="BH361" s="442">
        <v>97.35</v>
      </c>
      <c r="BI361" s="442">
        <v>3699.2999999999997</v>
      </c>
      <c r="BJ361" s="436">
        <v>0</v>
      </c>
      <c r="BK361" s="436">
        <v>0</v>
      </c>
      <c r="BL361" s="436">
        <v>42</v>
      </c>
      <c r="BM361" s="436">
        <v>0</v>
      </c>
      <c r="BN361" s="436">
        <v>38</v>
      </c>
    </row>
    <row r="362" spans="1:66" ht="15.75" hidden="1" x14ac:dyDescent="0.25">
      <c r="A362" s="437"/>
      <c r="B362" s="458"/>
      <c r="C362" s="501" t="s">
        <v>1844</v>
      </c>
      <c r="D362" s="427"/>
      <c r="E362" s="428"/>
      <c r="F362" s="429"/>
      <c r="G362" s="429"/>
      <c r="H362" s="430"/>
      <c r="I362" s="430"/>
      <c r="J362" s="430"/>
      <c r="K362" s="431"/>
      <c r="L362" s="430"/>
      <c r="M362" s="431"/>
      <c r="N362" s="430"/>
      <c r="O362" s="432"/>
      <c r="P362" s="554"/>
      <c r="Q362" s="554"/>
      <c r="R362" s="554"/>
      <c r="S362" s="554"/>
      <c r="T362" s="554"/>
      <c r="U362" s="554"/>
      <c r="V362" s="554"/>
      <c r="W362" s="554"/>
      <c r="X362" s="554"/>
      <c r="Y362" s="554"/>
      <c r="Z362" s="554"/>
      <c r="AA362" s="555"/>
      <c r="AB362" s="555"/>
      <c r="AC362" s="554"/>
      <c r="AD362" s="554"/>
      <c r="AE362" s="554"/>
      <c r="AF362" s="554"/>
      <c r="AG362" s="554"/>
      <c r="AH362" s="554"/>
      <c r="AI362" s="556"/>
      <c r="AJ362" s="557"/>
      <c r="AK362" s="554"/>
      <c r="AL362" s="554"/>
      <c r="AM362" s="554"/>
      <c r="AN362" s="554"/>
      <c r="AO362" s="554"/>
      <c r="AP362" s="554"/>
      <c r="AQ362" s="556"/>
      <c r="AR362" s="559"/>
      <c r="AS362" s="554"/>
      <c r="AT362" s="554"/>
      <c r="AU362" s="554"/>
      <c r="AV362" s="554"/>
      <c r="AW362" s="554"/>
      <c r="AX362" s="554"/>
      <c r="AY362" s="554"/>
      <c r="AZ362" s="554"/>
      <c r="BA362" s="554"/>
      <c r="BB362" s="554"/>
      <c r="BC362" s="554"/>
      <c r="BD362" s="554"/>
      <c r="BE362" s="555"/>
      <c r="BF362" s="448">
        <v>3699.3</v>
      </c>
      <c r="BG362" s="441" t="s">
        <v>37</v>
      </c>
      <c r="BH362" s="442"/>
      <c r="BI362" s="442"/>
      <c r="BJ362" s="436"/>
      <c r="BK362" s="436"/>
      <c r="BL362" s="436"/>
      <c r="BM362" s="436"/>
      <c r="BN362" s="436"/>
    </row>
    <row r="363" spans="1:66" x14ac:dyDescent="0.25">
      <c r="A363" s="494" t="s">
        <v>1845</v>
      </c>
      <c r="B363" s="495" t="s">
        <v>942</v>
      </c>
      <c r="C363" s="480" t="s">
        <v>942</v>
      </c>
      <c r="D363" s="415"/>
      <c r="E363" s="473"/>
      <c r="F363" s="429" t="s">
        <v>19</v>
      </c>
      <c r="G363" s="429" t="s">
        <v>19</v>
      </c>
      <c r="H363" s="415"/>
      <c r="I363" s="415"/>
      <c r="J363" s="415"/>
      <c r="K363" s="431" t="s">
        <v>19</v>
      </c>
      <c r="L363" s="415"/>
      <c r="M363" s="431" t="s">
        <v>19</v>
      </c>
      <c r="N363" s="415"/>
      <c r="O363" s="467" t="s">
        <v>1919</v>
      </c>
      <c r="P363" s="419"/>
      <c r="Q363" s="419"/>
      <c r="R363" s="419"/>
      <c r="S363" s="419"/>
      <c r="T363" s="419"/>
      <c r="U363" s="419"/>
      <c r="V363" s="419"/>
      <c r="W363" s="419"/>
      <c r="X363" s="419"/>
      <c r="Y363" s="419"/>
      <c r="Z363" s="419"/>
      <c r="AA363" s="419"/>
      <c r="AB363" s="419"/>
      <c r="AC363" s="419"/>
      <c r="AD363" s="419"/>
      <c r="AE363" s="419"/>
      <c r="AF363" s="419"/>
      <c r="AG363" s="419"/>
      <c r="AH363" s="419"/>
      <c r="AI363" s="420"/>
      <c r="AJ363" s="421"/>
      <c r="AK363" s="419"/>
      <c r="AL363" s="419"/>
      <c r="AM363" s="419"/>
      <c r="AN363" s="419"/>
      <c r="AO363" s="419"/>
      <c r="AP363" s="419"/>
      <c r="AQ363" s="420"/>
      <c r="AR363" s="422"/>
      <c r="AS363" s="419"/>
      <c r="AT363" s="419"/>
      <c r="AU363" s="419"/>
      <c r="AV363" s="419"/>
      <c r="AW363" s="419"/>
      <c r="AX363" s="419"/>
      <c r="AY363" s="419"/>
      <c r="AZ363" s="419"/>
      <c r="BA363" s="419"/>
      <c r="BB363" s="419"/>
      <c r="BC363" s="419"/>
      <c r="BD363" s="419"/>
      <c r="BE363" s="419"/>
      <c r="BF363" s="448" t="s">
        <v>19</v>
      </c>
      <c r="BG363" s="441"/>
      <c r="BH363" s="442"/>
      <c r="BI363" s="442"/>
      <c r="BJ363" s="436">
        <v>0</v>
      </c>
      <c r="BK363" s="436" t="s">
        <v>19</v>
      </c>
      <c r="BL363" s="436" t="s">
        <v>19</v>
      </c>
      <c r="BM363" s="436" t="s">
        <v>19</v>
      </c>
      <c r="BN363" s="436" t="s">
        <v>19</v>
      </c>
    </row>
    <row r="364" spans="1:66" ht="15.75" x14ac:dyDescent="0.25">
      <c r="A364" s="425">
        <v>260909</v>
      </c>
      <c r="B364" s="458" t="s">
        <v>1401</v>
      </c>
      <c r="C364" s="551" t="s">
        <v>1401</v>
      </c>
      <c r="D364" s="427">
        <v>38</v>
      </c>
      <c r="E364" s="428">
        <v>1.5906881105830137</v>
      </c>
      <c r="F364" s="429">
        <v>0</v>
      </c>
      <c r="G364" s="429" t="s">
        <v>19</v>
      </c>
      <c r="H364" s="430">
        <v>0</v>
      </c>
      <c r="I364" s="430">
        <v>0</v>
      </c>
      <c r="J364" s="430">
        <v>0</v>
      </c>
      <c r="K364" s="431">
        <v>0</v>
      </c>
      <c r="L364" s="430">
        <v>0</v>
      </c>
      <c r="M364" s="431">
        <v>0</v>
      </c>
      <c r="N364" s="430">
        <v>0</v>
      </c>
      <c r="O364" s="432">
        <v>0</v>
      </c>
      <c r="P364" s="356">
        <v>4</v>
      </c>
      <c r="Q364" s="356">
        <v>4</v>
      </c>
      <c r="R364" s="356">
        <v>4</v>
      </c>
      <c r="S364" s="356">
        <v>4</v>
      </c>
      <c r="T364" s="356">
        <v>4</v>
      </c>
      <c r="U364" s="356">
        <v>4</v>
      </c>
      <c r="V364" s="356">
        <v>4</v>
      </c>
      <c r="W364" s="356">
        <v>4</v>
      </c>
      <c r="X364" s="356">
        <v>4</v>
      </c>
      <c r="Y364" s="356">
        <v>4</v>
      </c>
      <c r="Z364" s="356">
        <v>4</v>
      </c>
      <c r="AA364" s="515"/>
      <c r="AB364" s="515"/>
      <c r="AC364" s="356">
        <v>4</v>
      </c>
      <c r="AD364" s="356">
        <v>4</v>
      </c>
      <c r="AE364" s="356">
        <v>4</v>
      </c>
      <c r="AF364" s="356">
        <v>4</v>
      </c>
      <c r="AG364" s="356">
        <v>4</v>
      </c>
      <c r="AH364" s="356">
        <v>4</v>
      </c>
      <c r="AI364" s="356">
        <v>4</v>
      </c>
      <c r="AJ364" s="516"/>
      <c r="AK364" s="356">
        <v>4</v>
      </c>
      <c r="AL364" s="356">
        <v>4</v>
      </c>
      <c r="AM364" s="356">
        <v>4</v>
      </c>
      <c r="AN364" s="356">
        <v>4</v>
      </c>
      <c r="AO364" s="356">
        <v>4</v>
      </c>
      <c r="AP364" s="356">
        <v>4</v>
      </c>
      <c r="AQ364" s="356">
        <v>4</v>
      </c>
      <c r="AR364" s="455">
        <v>4</v>
      </c>
      <c r="AS364" s="455">
        <v>4</v>
      </c>
      <c r="AT364" s="455">
        <v>4</v>
      </c>
      <c r="AU364" s="455">
        <v>4</v>
      </c>
      <c r="AV364" s="455">
        <v>4</v>
      </c>
      <c r="AW364" s="455">
        <v>4</v>
      </c>
      <c r="AX364" s="455">
        <v>4</v>
      </c>
      <c r="AY364" s="455">
        <v>4</v>
      </c>
      <c r="AZ364" s="455">
        <v>4</v>
      </c>
      <c r="BA364" s="455">
        <v>4</v>
      </c>
      <c r="BB364" s="455">
        <v>4</v>
      </c>
      <c r="BC364" s="455">
        <v>4</v>
      </c>
      <c r="BD364" s="455">
        <v>4</v>
      </c>
      <c r="BE364" s="515"/>
      <c r="BF364" s="448">
        <v>0</v>
      </c>
      <c r="BG364" s="441" t="s">
        <v>37</v>
      </c>
      <c r="BH364" s="442">
        <v>115.1</v>
      </c>
      <c r="BI364" s="442">
        <v>4373.8</v>
      </c>
      <c r="BJ364" s="436">
        <v>38</v>
      </c>
      <c r="BK364" s="436">
        <v>0</v>
      </c>
      <c r="BL364" s="436">
        <v>4</v>
      </c>
      <c r="BM364" s="436">
        <v>38</v>
      </c>
      <c r="BN364" s="436">
        <v>38</v>
      </c>
    </row>
    <row r="365" spans="1:66" ht="15.75" hidden="1" x14ac:dyDescent="0.25">
      <c r="A365" s="437"/>
      <c r="B365" s="458"/>
      <c r="C365" s="501" t="s">
        <v>1846</v>
      </c>
      <c r="D365" s="427"/>
      <c r="E365" s="428"/>
      <c r="F365" s="429"/>
      <c r="G365" s="429"/>
      <c r="H365" s="430"/>
      <c r="I365" s="430"/>
      <c r="J365" s="430"/>
      <c r="K365" s="431"/>
      <c r="L365" s="430"/>
      <c r="M365" s="431"/>
      <c r="N365" s="430"/>
      <c r="O365" s="432"/>
      <c r="P365" s="554"/>
      <c r="Q365" s="554"/>
      <c r="R365" s="554"/>
      <c r="S365" s="554"/>
      <c r="T365" s="554"/>
      <c r="U365" s="554"/>
      <c r="V365" s="554"/>
      <c r="W365" s="554"/>
      <c r="X365" s="554"/>
      <c r="Y365" s="554"/>
      <c r="Z365" s="554"/>
      <c r="AA365" s="555"/>
      <c r="AB365" s="555"/>
      <c r="AC365" s="554"/>
      <c r="AD365" s="554"/>
      <c r="AE365" s="554"/>
      <c r="AF365" s="554"/>
      <c r="AG365" s="554"/>
      <c r="AH365" s="554"/>
      <c r="AI365" s="556"/>
      <c r="AJ365" s="557"/>
      <c r="AK365" s="554"/>
      <c r="AL365" s="554"/>
      <c r="AM365" s="554"/>
      <c r="AN365" s="554"/>
      <c r="AO365" s="554"/>
      <c r="AP365" s="554"/>
      <c r="AQ365" s="556"/>
      <c r="AR365" s="559"/>
      <c r="AS365" s="554"/>
      <c r="AT365" s="554"/>
      <c r="AU365" s="554"/>
      <c r="AV365" s="554"/>
      <c r="AW365" s="554"/>
      <c r="AX365" s="554"/>
      <c r="AY365" s="554"/>
      <c r="AZ365" s="554"/>
      <c r="BA365" s="554"/>
      <c r="BB365" s="554"/>
      <c r="BC365" s="554"/>
      <c r="BD365" s="554"/>
      <c r="BE365" s="555"/>
      <c r="BF365" s="448">
        <v>4373.8</v>
      </c>
      <c r="BG365" s="441" t="s">
        <v>211</v>
      </c>
      <c r="BH365" s="442"/>
      <c r="BI365" s="442"/>
      <c r="BJ365" s="436"/>
      <c r="BK365" s="436"/>
      <c r="BL365" s="436"/>
      <c r="BM365" s="436"/>
      <c r="BN365" s="436"/>
    </row>
    <row r="366" spans="1:66" x14ac:dyDescent="0.25">
      <c r="A366" s="494" t="s">
        <v>1847</v>
      </c>
      <c r="B366" s="495" t="s">
        <v>1848</v>
      </c>
      <c r="C366" s="480" t="s">
        <v>1848</v>
      </c>
      <c r="D366" s="415"/>
      <c r="E366" s="473"/>
      <c r="F366" s="429" t="s">
        <v>19</v>
      </c>
      <c r="G366" s="429" t="s">
        <v>19</v>
      </c>
      <c r="H366" s="415"/>
      <c r="I366" s="415"/>
      <c r="J366" s="415"/>
      <c r="K366" s="431" t="s">
        <v>19</v>
      </c>
      <c r="L366" s="415"/>
      <c r="M366" s="431" t="s">
        <v>19</v>
      </c>
      <c r="N366" s="415"/>
      <c r="O366" s="467" t="s">
        <v>1919</v>
      </c>
      <c r="P366" s="419"/>
      <c r="Q366" s="419"/>
      <c r="R366" s="419"/>
      <c r="S366" s="419"/>
      <c r="T366" s="419"/>
      <c r="U366" s="419"/>
      <c r="V366" s="419"/>
      <c r="W366" s="419"/>
      <c r="X366" s="419"/>
      <c r="Y366" s="419"/>
      <c r="Z366" s="419"/>
      <c r="AA366" s="419"/>
      <c r="AB366" s="419"/>
      <c r="AC366" s="419"/>
      <c r="AD366" s="419"/>
      <c r="AE366" s="419"/>
      <c r="AF366" s="419"/>
      <c r="AG366" s="419"/>
      <c r="AH366" s="419"/>
      <c r="AI366" s="420"/>
      <c r="AJ366" s="421"/>
      <c r="AK366" s="419"/>
      <c r="AL366" s="419"/>
      <c r="AM366" s="419"/>
      <c r="AN366" s="419"/>
      <c r="AO366" s="419"/>
      <c r="AP366" s="419"/>
      <c r="AQ366" s="420"/>
      <c r="AR366" s="422"/>
      <c r="AS366" s="419"/>
      <c r="AT366" s="419"/>
      <c r="AU366" s="419"/>
      <c r="AV366" s="419"/>
      <c r="AW366" s="419"/>
      <c r="AX366" s="419"/>
      <c r="AY366" s="419"/>
      <c r="AZ366" s="419"/>
      <c r="BA366" s="419"/>
      <c r="BB366" s="419"/>
      <c r="BC366" s="419"/>
      <c r="BD366" s="419"/>
      <c r="BE366" s="419"/>
      <c r="BF366" s="448" t="s">
        <v>19</v>
      </c>
      <c r="BG366" s="441"/>
      <c r="BH366" s="442"/>
      <c r="BI366" s="442"/>
      <c r="BJ366" s="436">
        <v>0</v>
      </c>
      <c r="BK366" s="436" t="s">
        <v>19</v>
      </c>
      <c r="BL366" s="436" t="s">
        <v>19</v>
      </c>
      <c r="BM366" s="436" t="s">
        <v>19</v>
      </c>
      <c r="BN366" s="436" t="s">
        <v>19</v>
      </c>
    </row>
    <row r="367" spans="1:66" ht="15.75" x14ac:dyDescent="0.25">
      <c r="A367" s="425">
        <v>261602</v>
      </c>
      <c r="B367" s="458" t="s">
        <v>1849</v>
      </c>
      <c r="C367" s="551" t="s">
        <v>1849</v>
      </c>
      <c r="D367" s="427">
        <v>38</v>
      </c>
      <c r="E367" s="428">
        <v>0</v>
      </c>
      <c r="F367" s="429">
        <v>0</v>
      </c>
      <c r="G367" s="429" t="s">
        <v>1920</v>
      </c>
      <c r="H367" s="430">
        <v>0</v>
      </c>
      <c r="I367" s="430">
        <v>0</v>
      </c>
      <c r="J367" s="430">
        <v>0</v>
      </c>
      <c r="K367" s="431">
        <v>0</v>
      </c>
      <c r="L367" s="430">
        <v>0</v>
      </c>
      <c r="M367" s="431">
        <v>0</v>
      </c>
      <c r="N367" s="430">
        <v>0</v>
      </c>
      <c r="O367" s="432">
        <v>0</v>
      </c>
      <c r="P367" s="356" t="s">
        <v>1549</v>
      </c>
      <c r="Q367" s="356" t="s">
        <v>1549</v>
      </c>
      <c r="R367" s="356" t="s">
        <v>1549</v>
      </c>
      <c r="S367" s="356" t="s">
        <v>1549</v>
      </c>
      <c r="T367" s="356" t="s">
        <v>1549</v>
      </c>
      <c r="U367" s="356" t="s">
        <v>1549</v>
      </c>
      <c r="V367" s="356" t="s">
        <v>1549</v>
      </c>
      <c r="W367" s="356" t="s">
        <v>1549</v>
      </c>
      <c r="X367" s="356" t="s">
        <v>1549</v>
      </c>
      <c r="Y367" s="356" t="s">
        <v>1549</v>
      </c>
      <c r="Z367" s="356" t="s">
        <v>1549</v>
      </c>
      <c r="AA367" s="515"/>
      <c r="AB367" s="515"/>
      <c r="AC367" s="356" t="s">
        <v>1549</v>
      </c>
      <c r="AD367" s="356" t="s">
        <v>1549</v>
      </c>
      <c r="AE367" s="356" t="s">
        <v>1549</v>
      </c>
      <c r="AF367" s="356" t="s">
        <v>1549</v>
      </c>
      <c r="AG367" s="356" t="s">
        <v>1549</v>
      </c>
      <c r="AH367" s="356" t="s">
        <v>1549</v>
      </c>
      <c r="AI367" s="356" t="s">
        <v>1549</v>
      </c>
      <c r="AJ367" s="516"/>
      <c r="AK367" s="356" t="s">
        <v>1549</v>
      </c>
      <c r="AL367" s="356" t="s">
        <v>1549</v>
      </c>
      <c r="AM367" s="356" t="s">
        <v>1549</v>
      </c>
      <c r="AN367" s="356" t="s">
        <v>1549</v>
      </c>
      <c r="AO367" s="356" t="s">
        <v>1549</v>
      </c>
      <c r="AP367" s="356" t="s">
        <v>1549</v>
      </c>
      <c r="AQ367" s="356" t="s">
        <v>1549</v>
      </c>
      <c r="AR367" s="356" t="s">
        <v>1549</v>
      </c>
      <c r="AS367" s="356" t="s">
        <v>1549</v>
      </c>
      <c r="AT367" s="356" t="s">
        <v>1549</v>
      </c>
      <c r="AU367" s="356" t="s">
        <v>1549</v>
      </c>
      <c r="AV367" s="356" t="s">
        <v>1549</v>
      </c>
      <c r="AW367" s="356" t="s">
        <v>1549</v>
      </c>
      <c r="AX367" s="356" t="s">
        <v>1549</v>
      </c>
      <c r="AY367" s="356" t="s">
        <v>1549</v>
      </c>
      <c r="AZ367" s="356" t="s">
        <v>1549</v>
      </c>
      <c r="BA367" s="356" t="s">
        <v>1549</v>
      </c>
      <c r="BB367" s="356" t="s">
        <v>1549</v>
      </c>
      <c r="BC367" s="356" t="s">
        <v>1549</v>
      </c>
      <c r="BD367" s="356" t="s">
        <v>1549</v>
      </c>
      <c r="BE367" s="515"/>
      <c r="BF367" s="448">
        <v>0</v>
      </c>
      <c r="BG367" s="441" t="s">
        <v>37</v>
      </c>
      <c r="BH367" s="442">
        <v>0</v>
      </c>
      <c r="BI367" s="442">
        <v>0</v>
      </c>
      <c r="BJ367" s="436">
        <v>38</v>
      </c>
      <c r="BK367" s="436">
        <v>0</v>
      </c>
      <c r="BL367" s="436">
        <v>4</v>
      </c>
      <c r="BM367" s="436">
        <v>0</v>
      </c>
      <c r="BN367" s="436">
        <v>38</v>
      </c>
    </row>
    <row r="368" spans="1:66" x14ac:dyDescent="0.25">
      <c r="A368" s="492" t="s">
        <v>1850</v>
      </c>
      <c r="B368" s="495" t="s">
        <v>494</v>
      </c>
      <c r="C368" s="480" t="s">
        <v>494</v>
      </c>
      <c r="D368" s="415"/>
      <c r="E368" s="473"/>
      <c r="F368" s="429" t="s">
        <v>19</v>
      </c>
      <c r="G368" s="429" t="s">
        <v>19</v>
      </c>
      <c r="H368" s="415"/>
      <c r="I368" s="415"/>
      <c r="J368" s="415"/>
      <c r="K368" s="431" t="s">
        <v>19</v>
      </c>
      <c r="L368" s="415"/>
      <c r="M368" s="431" t="s">
        <v>19</v>
      </c>
      <c r="N368" s="415"/>
      <c r="O368" s="467" t="s">
        <v>1919</v>
      </c>
      <c r="P368" s="419"/>
      <c r="Q368" s="419"/>
      <c r="R368" s="419"/>
      <c r="S368" s="419"/>
      <c r="T368" s="419"/>
      <c r="U368" s="419"/>
      <c r="V368" s="419"/>
      <c r="W368" s="419"/>
      <c r="X368" s="419"/>
      <c r="Y368" s="419"/>
      <c r="Z368" s="419"/>
      <c r="AA368" s="419"/>
      <c r="AB368" s="419"/>
      <c r="AC368" s="419"/>
      <c r="AD368" s="419"/>
      <c r="AE368" s="419"/>
      <c r="AF368" s="419"/>
      <c r="AG368" s="419"/>
      <c r="AH368" s="419"/>
      <c r="AI368" s="420"/>
      <c r="AJ368" s="421"/>
      <c r="AK368" s="419"/>
      <c r="AL368" s="419"/>
      <c r="AM368" s="419"/>
      <c r="AN368" s="419"/>
      <c r="AO368" s="419"/>
      <c r="AP368" s="419"/>
      <c r="AQ368" s="420"/>
      <c r="AR368" s="422"/>
      <c r="AS368" s="419"/>
      <c r="AT368" s="419"/>
      <c r="AU368" s="419"/>
      <c r="AV368" s="419"/>
      <c r="AW368" s="419"/>
      <c r="AX368" s="419"/>
      <c r="AY368" s="419"/>
      <c r="AZ368" s="419"/>
      <c r="BA368" s="419"/>
      <c r="BB368" s="419"/>
      <c r="BC368" s="419"/>
      <c r="BD368" s="419"/>
      <c r="BE368" s="419"/>
      <c r="BF368" s="448" t="s">
        <v>19</v>
      </c>
      <c r="BG368" s="441"/>
      <c r="BH368" s="442"/>
      <c r="BI368" s="442"/>
      <c r="BJ368" s="436">
        <v>0</v>
      </c>
      <c r="BK368" s="436" t="s">
        <v>19</v>
      </c>
      <c r="BL368" s="436" t="s">
        <v>19</v>
      </c>
      <c r="BM368" s="436" t="s">
        <v>19</v>
      </c>
      <c r="BN368" s="436" t="s">
        <v>19</v>
      </c>
    </row>
    <row r="369" spans="1:66" ht="27" customHeight="1" x14ac:dyDescent="0.25">
      <c r="A369" s="425">
        <v>261609</v>
      </c>
      <c r="B369" s="468" t="s">
        <v>1851</v>
      </c>
      <c r="C369" s="550" t="s">
        <v>1851</v>
      </c>
      <c r="D369" s="427">
        <v>38</v>
      </c>
      <c r="E369" s="428">
        <v>0.68967126435873161</v>
      </c>
      <c r="F369" s="429">
        <v>0</v>
      </c>
      <c r="G369" s="429" t="s">
        <v>19</v>
      </c>
      <c r="H369" s="430">
        <v>0</v>
      </c>
      <c r="I369" s="430">
        <v>0</v>
      </c>
      <c r="J369" s="430">
        <v>0</v>
      </c>
      <c r="K369" s="431">
        <v>0</v>
      </c>
      <c r="L369" s="430">
        <v>0</v>
      </c>
      <c r="M369" s="431">
        <v>0</v>
      </c>
      <c r="N369" s="430">
        <v>0</v>
      </c>
      <c r="O369" s="432">
        <v>0</v>
      </c>
      <c r="P369" s="356"/>
      <c r="Q369" s="356"/>
      <c r="R369" s="356"/>
      <c r="S369" s="356"/>
      <c r="T369" s="356"/>
      <c r="U369" s="356"/>
      <c r="V369" s="356"/>
      <c r="W369" s="356"/>
      <c r="X369" s="356"/>
      <c r="Y369" s="356"/>
      <c r="Z369" s="356"/>
      <c r="AA369" s="515"/>
      <c r="AB369" s="515"/>
      <c r="AC369" s="356"/>
      <c r="AD369" s="356"/>
      <c r="AE369" s="356"/>
      <c r="AF369" s="356"/>
      <c r="AG369" s="356"/>
      <c r="AH369" s="356"/>
      <c r="AI369" s="453"/>
      <c r="AJ369" s="516"/>
      <c r="AK369" s="356"/>
      <c r="AL369" s="356"/>
      <c r="AM369" s="356"/>
      <c r="AN369" s="356"/>
      <c r="AO369" s="356"/>
      <c r="AP369" s="356"/>
      <c r="AQ369" s="453"/>
      <c r="AR369" s="455"/>
      <c r="AS369" s="356"/>
      <c r="AT369" s="356"/>
      <c r="AU369" s="356"/>
      <c r="AV369" s="356"/>
      <c r="AW369" s="356"/>
      <c r="AX369" s="356"/>
      <c r="AY369" s="356"/>
      <c r="AZ369" s="356"/>
      <c r="BA369" s="356"/>
      <c r="BB369" s="356"/>
      <c r="BC369" s="356"/>
      <c r="BD369" s="356"/>
      <c r="BE369" s="515"/>
      <c r="BF369" s="589">
        <v>2123.44</v>
      </c>
      <c r="BG369" s="441" t="s">
        <v>37</v>
      </c>
      <c r="BH369" s="585">
        <f>+BF369+BF659</f>
        <v>2366</v>
      </c>
      <c r="BI369" s="442">
        <v>2123.44</v>
      </c>
      <c r="BJ369" s="436">
        <v>0</v>
      </c>
      <c r="BK369" s="436">
        <v>0</v>
      </c>
      <c r="BL369" s="436">
        <v>42</v>
      </c>
      <c r="BM369" s="436">
        <v>0</v>
      </c>
      <c r="BN369" s="436">
        <v>38</v>
      </c>
    </row>
    <row r="370" spans="1:66" x14ac:dyDescent="0.25">
      <c r="A370" s="465" t="s">
        <v>1852</v>
      </c>
      <c r="B370" s="445" t="s">
        <v>955</v>
      </c>
      <c r="C370" s="493" t="s">
        <v>955</v>
      </c>
      <c r="D370" s="573"/>
      <c r="E370" s="574"/>
      <c r="F370" s="429" t="s">
        <v>19</v>
      </c>
      <c r="G370" s="429" t="s">
        <v>19</v>
      </c>
      <c r="H370" s="573"/>
      <c r="I370" s="573"/>
      <c r="J370" s="573"/>
      <c r="K370" s="431" t="s">
        <v>19</v>
      </c>
      <c r="L370" s="573"/>
      <c r="M370" s="431" t="s">
        <v>19</v>
      </c>
      <c r="N370" s="573"/>
      <c r="O370" s="467" t="s">
        <v>1919</v>
      </c>
      <c r="P370" s="419"/>
      <c r="Q370" s="419"/>
      <c r="R370" s="419"/>
      <c r="S370" s="419"/>
      <c r="T370" s="419"/>
      <c r="U370" s="419"/>
      <c r="V370" s="419"/>
      <c r="W370" s="419"/>
      <c r="X370" s="419"/>
      <c r="Y370" s="419"/>
      <c r="Z370" s="419"/>
      <c r="AA370" s="419"/>
      <c r="AB370" s="419"/>
      <c r="AC370" s="419"/>
      <c r="AD370" s="419"/>
      <c r="AE370" s="419"/>
      <c r="AF370" s="419"/>
      <c r="AG370" s="419"/>
      <c r="AH370" s="419"/>
      <c r="AI370" s="420"/>
      <c r="AJ370" s="421"/>
      <c r="AK370" s="419"/>
      <c r="AL370" s="419"/>
      <c r="AM370" s="419"/>
      <c r="AN370" s="419"/>
      <c r="AO370" s="419"/>
      <c r="AP370" s="419"/>
      <c r="AQ370" s="420"/>
      <c r="AR370" s="422"/>
      <c r="AS370" s="419"/>
      <c r="AT370" s="419"/>
      <c r="AU370" s="419"/>
      <c r="AV370" s="419"/>
      <c r="AW370" s="419"/>
      <c r="AX370" s="419"/>
      <c r="AY370" s="419"/>
      <c r="AZ370" s="419"/>
      <c r="BA370" s="419"/>
      <c r="BB370" s="419"/>
      <c r="BC370" s="419"/>
      <c r="BD370" s="419"/>
      <c r="BE370" s="419"/>
      <c r="BF370" s="448" t="s">
        <v>19</v>
      </c>
      <c r="BG370" s="441"/>
      <c r="BH370" s="442"/>
      <c r="BI370" s="442"/>
      <c r="BJ370" s="436">
        <v>0</v>
      </c>
      <c r="BK370" s="436" t="s">
        <v>19</v>
      </c>
      <c r="BL370" s="436" t="s">
        <v>19</v>
      </c>
      <c r="BM370" s="436" t="s">
        <v>19</v>
      </c>
      <c r="BN370" s="436" t="s">
        <v>19</v>
      </c>
    </row>
    <row r="371" spans="1:66" ht="15.75" x14ac:dyDescent="0.25">
      <c r="A371" s="425">
        <v>270501</v>
      </c>
      <c r="B371" s="458" t="s">
        <v>958</v>
      </c>
      <c r="C371" s="551" t="s">
        <v>958</v>
      </c>
      <c r="D371" s="427">
        <v>38</v>
      </c>
      <c r="E371" s="428">
        <v>0.10279826632373953</v>
      </c>
      <c r="F371" s="429">
        <v>0</v>
      </c>
      <c r="G371" s="429" t="s">
        <v>19</v>
      </c>
      <c r="H371" s="430">
        <v>0</v>
      </c>
      <c r="I371" s="430">
        <v>0</v>
      </c>
      <c r="J371" s="430">
        <v>0</v>
      </c>
      <c r="K371" s="431">
        <v>0</v>
      </c>
      <c r="L371" s="430">
        <v>0</v>
      </c>
      <c r="M371" s="431">
        <v>0</v>
      </c>
      <c r="N371" s="430">
        <v>0</v>
      </c>
      <c r="O371" s="432">
        <v>0</v>
      </c>
      <c r="P371" s="356"/>
      <c r="Q371" s="356"/>
      <c r="R371" s="356"/>
      <c r="S371" s="356"/>
      <c r="T371" s="356"/>
      <c r="U371" s="356"/>
      <c r="V371" s="356"/>
      <c r="W371" s="356"/>
      <c r="X371" s="356"/>
      <c r="Y371" s="356"/>
      <c r="Z371" s="356"/>
      <c r="AA371" s="515"/>
      <c r="AB371" s="515"/>
      <c r="AC371" s="356"/>
      <c r="AD371" s="356"/>
      <c r="AE371" s="356"/>
      <c r="AF371" s="356"/>
      <c r="AG371" s="356"/>
      <c r="AH371" s="356"/>
      <c r="AI371" s="453"/>
      <c r="AJ371" s="516"/>
      <c r="AK371" s="356"/>
      <c r="AL371" s="356"/>
      <c r="AM371" s="356"/>
      <c r="AN371" s="356"/>
      <c r="AO371" s="356"/>
      <c r="AP371" s="356"/>
      <c r="AQ371" s="453"/>
      <c r="AR371" s="455"/>
      <c r="AS371" s="356"/>
      <c r="AT371" s="356"/>
      <c r="AU371" s="356"/>
      <c r="AV371" s="356"/>
      <c r="AW371" s="356"/>
      <c r="AX371" s="356"/>
      <c r="AY371" s="356"/>
      <c r="AZ371" s="356"/>
      <c r="BA371" s="356"/>
      <c r="BB371" s="356"/>
      <c r="BC371" s="356"/>
      <c r="BD371" s="356"/>
      <c r="BE371" s="515"/>
      <c r="BF371" s="589">
        <v>1802.34</v>
      </c>
      <c r="BG371" s="441" t="s">
        <v>37</v>
      </c>
      <c r="BH371" s="442">
        <v>47.43</v>
      </c>
      <c r="BI371" s="442">
        <v>1802.34</v>
      </c>
      <c r="BJ371" s="436">
        <v>0</v>
      </c>
      <c r="BK371" s="436">
        <v>0</v>
      </c>
      <c r="BL371" s="436">
        <v>42</v>
      </c>
      <c r="BM371" s="436">
        <v>0</v>
      </c>
      <c r="BN371" s="436">
        <v>38</v>
      </c>
    </row>
    <row r="372" spans="1:66" ht="30" x14ac:dyDescent="0.25">
      <c r="A372" s="425">
        <v>98510</v>
      </c>
      <c r="B372" s="458" t="s">
        <v>1853</v>
      </c>
      <c r="C372" s="551" t="s">
        <v>1853</v>
      </c>
      <c r="D372" s="427">
        <v>38</v>
      </c>
      <c r="E372" s="428">
        <v>6.0004953158983153E-2</v>
      </c>
      <c r="F372" s="429">
        <v>0</v>
      </c>
      <c r="G372" s="429" t="s">
        <v>19</v>
      </c>
      <c r="H372" s="430">
        <v>0</v>
      </c>
      <c r="I372" s="430">
        <v>0</v>
      </c>
      <c r="J372" s="430">
        <v>0</v>
      </c>
      <c r="K372" s="431">
        <v>0</v>
      </c>
      <c r="L372" s="430">
        <v>0</v>
      </c>
      <c r="M372" s="431">
        <v>0</v>
      </c>
      <c r="N372" s="430">
        <v>0</v>
      </c>
      <c r="O372" s="549">
        <v>0</v>
      </c>
      <c r="P372" s="356"/>
      <c r="Q372" s="356"/>
      <c r="R372" s="356"/>
      <c r="S372" s="356"/>
      <c r="T372" s="356"/>
      <c r="U372" s="356"/>
      <c r="V372" s="356"/>
      <c r="W372" s="356"/>
      <c r="X372" s="356"/>
      <c r="Y372" s="356"/>
      <c r="Z372" s="356"/>
      <c r="AA372" s="515"/>
      <c r="AB372" s="515"/>
      <c r="AC372" s="356"/>
      <c r="AD372" s="356"/>
      <c r="AE372" s="356"/>
      <c r="AF372" s="356"/>
      <c r="AG372" s="356"/>
      <c r="AH372" s="356"/>
      <c r="AI372" s="453"/>
      <c r="AJ372" s="516"/>
      <c r="AK372" s="356"/>
      <c r="AL372" s="356"/>
      <c r="AM372" s="356"/>
      <c r="AN372" s="356"/>
      <c r="AO372" s="356"/>
      <c r="AP372" s="356"/>
      <c r="AQ372" s="453"/>
      <c r="AR372" s="455"/>
      <c r="AS372" s="356"/>
      <c r="AT372" s="356"/>
      <c r="AU372" s="356"/>
      <c r="AV372" s="356"/>
      <c r="AW372" s="356"/>
      <c r="AX372" s="356"/>
      <c r="AY372" s="356"/>
      <c r="AZ372" s="356"/>
      <c r="BA372" s="356"/>
      <c r="BB372" s="356"/>
      <c r="BC372" s="356"/>
      <c r="BD372" s="356"/>
      <c r="BE372" s="515"/>
      <c r="BF372" s="589">
        <v>38</v>
      </c>
      <c r="BG372" s="441" t="s">
        <v>1854</v>
      </c>
      <c r="BH372" s="442">
        <v>1</v>
      </c>
      <c r="BI372" s="442">
        <v>38</v>
      </c>
      <c r="BJ372" s="436">
        <v>0</v>
      </c>
      <c r="BK372" s="436">
        <v>0</v>
      </c>
      <c r="BL372" s="436">
        <v>42</v>
      </c>
      <c r="BM372" s="436">
        <v>0</v>
      </c>
      <c r="BN372" s="436">
        <v>38</v>
      </c>
    </row>
    <row r="373" spans="1:66" ht="30" x14ac:dyDescent="0.25">
      <c r="A373" s="575"/>
      <c r="B373" s="458" t="s">
        <v>1855</v>
      </c>
      <c r="C373" s="551" t="s">
        <v>1855</v>
      </c>
      <c r="D373" s="427">
        <v>38</v>
      </c>
      <c r="E373" s="428">
        <v>1.1389780125059295E-2</v>
      </c>
      <c r="F373" s="429">
        <v>0</v>
      </c>
      <c r="G373" s="429" t="s">
        <v>19</v>
      </c>
      <c r="H373" s="430">
        <v>0</v>
      </c>
      <c r="I373" s="430">
        <v>0</v>
      </c>
      <c r="J373" s="430">
        <v>0</v>
      </c>
      <c r="K373" s="431">
        <v>0</v>
      </c>
      <c r="L373" s="430">
        <v>0</v>
      </c>
      <c r="M373" s="431">
        <v>0</v>
      </c>
      <c r="N373" s="430">
        <v>0</v>
      </c>
      <c r="O373" s="549">
        <v>0</v>
      </c>
      <c r="P373" s="356"/>
      <c r="Q373" s="356"/>
      <c r="R373" s="356"/>
      <c r="S373" s="356"/>
      <c r="T373" s="356"/>
      <c r="U373" s="356"/>
      <c r="V373" s="356"/>
      <c r="W373" s="356"/>
      <c r="X373" s="356"/>
      <c r="Y373" s="356"/>
      <c r="Z373" s="356"/>
      <c r="AA373" s="515"/>
      <c r="AB373" s="515"/>
      <c r="AC373" s="356"/>
      <c r="AD373" s="356"/>
      <c r="AE373" s="356"/>
      <c r="AF373" s="356"/>
      <c r="AG373" s="356"/>
      <c r="AH373" s="356"/>
      <c r="AI373" s="453"/>
      <c r="AJ373" s="516"/>
      <c r="AK373" s="356"/>
      <c r="AL373" s="356"/>
      <c r="AM373" s="356"/>
      <c r="AN373" s="356"/>
      <c r="AO373" s="356"/>
      <c r="AP373" s="356"/>
      <c r="AQ373" s="453"/>
      <c r="AR373" s="455"/>
      <c r="AS373" s="356"/>
      <c r="AT373" s="356"/>
      <c r="AU373" s="356"/>
      <c r="AV373" s="356"/>
      <c r="AW373" s="356"/>
      <c r="AX373" s="356"/>
      <c r="AY373" s="356"/>
      <c r="AZ373" s="356"/>
      <c r="BA373" s="356"/>
      <c r="BB373" s="356"/>
      <c r="BC373" s="356"/>
      <c r="BD373" s="356"/>
      <c r="BE373" s="515"/>
      <c r="BF373" s="589">
        <v>38</v>
      </c>
      <c r="BG373" s="441">
        <v>0</v>
      </c>
      <c r="BH373" s="442">
        <v>1</v>
      </c>
      <c r="BI373" s="442">
        <v>38</v>
      </c>
      <c r="BJ373" s="436">
        <v>0</v>
      </c>
      <c r="BK373" s="436">
        <v>0</v>
      </c>
      <c r="BL373" s="436">
        <v>42</v>
      </c>
      <c r="BM373" s="436">
        <v>0</v>
      </c>
      <c r="BN373" s="436">
        <v>38</v>
      </c>
    </row>
    <row r="374" spans="1:66" ht="15.75" x14ac:dyDescent="0.25">
      <c r="A374" s="479"/>
      <c r="B374" s="458" t="s">
        <v>967</v>
      </c>
      <c r="C374" s="551" t="s">
        <v>967</v>
      </c>
      <c r="D374" s="427">
        <v>38</v>
      </c>
      <c r="E374" s="428">
        <v>8.1161334592743481E-2</v>
      </c>
      <c r="F374" s="429">
        <v>0</v>
      </c>
      <c r="G374" s="429" t="s">
        <v>19</v>
      </c>
      <c r="H374" s="430">
        <v>0</v>
      </c>
      <c r="I374" s="430">
        <v>0</v>
      </c>
      <c r="J374" s="430">
        <v>0</v>
      </c>
      <c r="K374" s="431">
        <v>0</v>
      </c>
      <c r="L374" s="430">
        <v>0</v>
      </c>
      <c r="M374" s="431">
        <v>0</v>
      </c>
      <c r="N374" s="430">
        <v>0</v>
      </c>
      <c r="O374" s="549">
        <v>0</v>
      </c>
      <c r="P374" s="356"/>
      <c r="Q374" s="356"/>
      <c r="R374" s="356"/>
      <c r="S374" s="356"/>
      <c r="T374" s="356"/>
      <c r="U374" s="356"/>
      <c r="V374" s="356"/>
      <c r="W374" s="356"/>
      <c r="X374" s="356"/>
      <c r="Y374" s="356"/>
      <c r="Z374" s="356"/>
      <c r="AA374" s="515"/>
      <c r="AB374" s="515"/>
      <c r="AC374" s="356"/>
      <c r="AD374" s="356"/>
      <c r="AE374" s="356"/>
      <c r="AF374" s="356"/>
      <c r="AG374" s="356"/>
      <c r="AH374" s="356"/>
      <c r="AI374" s="453"/>
      <c r="AJ374" s="516"/>
      <c r="AK374" s="356"/>
      <c r="AL374" s="356"/>
      <c r="AM374" s="356"/>
      <c r="AN374" s="356"/>
      <c r="AO374" s="356"/>
      <c r="AP374" s="356"/>
      <c r="AQ374" s="453"/>
      <c r="AR374" s="455"/>
      <c r="AS374" s="356"/>
      <c r="AT374" s="356"/>
      <c r="AU374" s="356"/>
      <c r="AV374" s="356"/>
      <c r="AW374" s="356"/>
      <c r="AX374" s="356"/>
      <c r="AY374" s="356"/>
      <c r="AZ374" s="356"/>
      <c r="BA374" s="356"/>
      <c r="BB374" s="356"/>
      <c r="BC374" s="356"/>
      <c r="BD374" s="356"/>
      <c r="BE374" s="515"/>
      <c r="BF374" s="589">
        <v>38</v>
      </c>
      <c r="BG374" s="441">
        <v>0</v>
      </c>
      <c r="BH374" s="442">
        <v>1</v>
      </c>
      <c r="BI374" s="442">
        <v>38</v>
      </c>
      <c r="BJ374" s="436">
        <v>0</v>
      </c>
      <c r="BK374" s="436">
        <v>0</v>
      </c>
      <c r="BL374" s="436">
        <v>42</v>
      </c>
      <c r="BM374" s="436">
        <v>0</v>
      </c>
      <c r="BN374" s="436">
        <v>38</v>
      </c>
    </row>
    <row r="375" spans="1:66" ht="30" x14ac:dyDescent="0.25">
      <c r="A375" s="425" t="s">
        <v>1622</v>
      </c>
      <c r="B375" s="540" t="s">
        <v>1856</v>
      </c>
      <c r="C375" s="540" t="s">
        <v>1856</v>
      </c>
      <c r="D375" s="573"/>
      <c r="E375" s="574"/>
      <c r="F375" s="429" t="s">
        <v>19</v>
      </c>
      <c r="G375" s="429" t="s">
        <v>19</v>
      </c>
      <c r="H375" s="573"/>
      <c r="I375" s="573"/>
      <c r="J375" s="573"/>
      <c r="K375" s="431" t="s">
        <v>19</v>
      </c>
      <c r="L375" s="573"/>
      <c r="M375" s="431" t="s">
        <v>19</v>
      </c>
      <c r="N375" s="573"/>
      <c r="O375" s="467" t="s">
        <v>1919</v>
      </c>
      <c r="P375" s="419"/>
      <c r="Q375" s="419"/>
      <c r="R375" s="419"/>
      <c r="S375" s="419"/>
      <c r="T375" s="419"/>
      <c r="U375" s="419"/>
      <c r="V375" s="419"/>
      <c r="W375" s="419"/>
      <c r="X375" s="419"/>
      <c r="Y375" s="419"/>
      <c r="Z375" s="419"/>
      <c r="AA375" s="419"/>
      <c r="AB375" s="419"/>
      <c r="AC375" s="419"/>
      <c r="AD375" s="419"/>
      <c r="AE375" s="419"/>
      <c r="AF375" s="419"/>
      <c r="AG375" s="419"/>
      <c r="AH375" s="419"/>
      <c r="AI375" s="420"/>
      <c r="AJ375" s="421"/>
      <c r="AK375" s="419"/>
      <c r="AL375" s="419"/>
      <c r="AM375" s="419"/>
      <c r="AN375" s="419"/>
      <c r="AO375" s="419"/>
      <c r="AP375" s="419"/>
      <c r="AQ375" s="420"/>
      <c r="AR375" s="422"/>
      <c r="AS375" s="419"/>
      <c r="AT375" s="419"/>
      <c r="AU375" s="419"/>
      <c r="AV375" s="419"/>
      <c r="AW375" s="419"/>
      <c r="AX375" s="419"/>
      <c r="AY375" s="419"/>
      <c r="AZ375" s="419"/>
      <c r="BA375" s="419"/>
      <c r="BB375" s="419"/>
      <c r="BC375" s="419"/>
      <c r="BD375" s="419"/>
      <c r="BE375" s="419"/>
      <c r="BF375" s="448" t="s">
        <v>19</v>
      </c>
      <c r="BG375" s="441"/>
      <c r="BH375" s="442">
        <v>4</v>
      </c>
      <c r="BI375" s="442">
        <v>0</v>
      </c>
      <c r="BJ375" s="436">
        <v>0</v>
      </c>
      <c r="BK375" s="436" t="s">
        <v>19</v>
      </c>
      <c r="BL375" s="436" t="s">
        <v>19</v>
      </c>
      <c r="BM375" s="436" t="s">
        <v>19</v>
      </c>
      <c r="BN375" s="436" t="s">
        <v>19</v>
      </c>
    </row>
    <row r="376" spans="1:66" x14ac:dyDescent="0.25">
      <c r="A376" s="479" t="s">
        <v>1623</v>
      </c>
      <c r="B376" s="445" t="s">
        <v>85</v>
      </c>
      <c r="C376" s="445" t="s">
        <v>85</v>
      </c>
      <c r="D376" s="573"/>
      <c r="E376" s="574"/>
      <c r="F376" s="429" t="s">
        <v>19</v>
      </c>
      <c r="G376" s="429" t="s">
        <v>19</v>
      </c>
      <c r="H376" s="573"/>
      <c r="I376" s="573"/>
      <c r="J376" s="573"/>
      <c r="K376" s="431" t="s">
        <v>19</v>
      </c>
      <c r="L376" s="573"/>
      <c r="M376" s="431" t="s">
        <v>19</v>
      </c>
      <c r="N376" s="573"/>
      <c r="O376" s="467" t="s">
        <v>1919</v>
      </c>
      <c r="P376" s="419"/>
      <c r="Q376" s="419"/>
      <c r="R376" s="419"/>
      <c r="S376" s="419"/>
      <c r="T376" s="419"/>
      <c r="U376" s="419"/>
      <c r="V376" s="419"/>
      <c r="W376" s="419"/>
      <c r="X376" s="419"/>
      <c r="Y376" s="419"/>
      <c r="Z376" s="419"/>
      <c r="AA376" s="419"/>
      <c r="AB376" s="419"/>
      <c r="AC376" s="419"/>
      <c r="AD376" s="419"/>
      <c r="AE376" s="419"/>
      <c r="AF376" s="419"/>
      <c r="AG376" s="419"/>
      <c r="AH376" s="419"/>
      <c r="AI376" s="420"/>
      <c r="AJ376" s="421"/>
      <c r="AK376" s="419"/>
      <c r="AL376" s="419"/>
      <c r="AM376" s="419"/>
      <c r="AN376" s="419"/>
      <c r="AO376" s="419"/>
      <c r="AP376" s="419"/>
      <c r="AQ376" s="420"/>
      <c r="AR376" s="422"/>
      <c r="AS376" s="419"/>
      <c r="AT376" s="419"/>
      <c r="AU376" s="419"/>
      <c r="AV376" s="419"/>
      <c r="AW376" s="419"/>
      <c r="AX376" s="419"/>
      <c r="AY376" s="419"/>
      <c r="AZ376" s="419"/>
      <c r="BA376" s="419"/>
      <c r="BB376" s="419"/>
      <c r="BC376" s="419"/>
      <c r="BD376" s="419"/>
      <c r="BE376" s="419"/>
      <c r="BF376" s="448" t="s">
        <v>19</v>
      </c>
      <c r="BG376" s="441"/>
      <c r="BH376" s="442"/>
      <c r="BI376" s="442"/>
      <c r="BJ376" s="436">
        <v>0</v>
      </c>
      <c r="BK376" s="436" t="s">
        <v>19</v>
      </c>
      <c r="BL376" s="436" t="s">
        <v>19</v>
      </c>
      <c r="BM376" s="436" t="s">
        <v>19</v>
      </c>
      <c r="BN376" s="436" t="s">
        <v>19</v>
      </c>
    </row>
    <row r="377" spans="1:66" ht="45" x14ac:dyDescent="0.25">
      <c r="A377" s="425">
        <v>20701</v>
      </c>
      <c r="B377" s="426" t="s">
        <v>252</v>
      </c>
      <c r="C377" s="426" t="s">
        <v>252</v>
      </c>
      <c r="D377" s="427">
        <v>4</v>
      </c>
      <c r="E377" s="428">
        <v>1.9743056877548182E-2</v>
      </c>
      <c r="F377" s="429">
        <v>1.9743056877548182E-2</v>
      </c>
      <c r="G377" s="429" t="s">
        <v>19</v>
      </c>
      <c r="H377" s="430">
        <v>4</v>
      </c>
      <c r="I377" s="430">
        <v>0</v>
      </c>
      <c r="J377" s="430">
        <v>4</v>
      </c>
      <c r="K377" s="431">
        <v>0</v>
      </c>
      <c r="L377" s="430">
        <v>0</v>
      </c>
      <c r="M377" s="431">
        <v>1.9743056877548182E-2</v>
      </c>
      <c r="N377" s="430">
        <v>100</v>
      </c>
      <c r="O377" s="549">
        <v>1.9743056877548182E-2</v>
      </c>
      <c r="P377" s="515"/>
      <c r="Q377" s="515"/>
      <c r="R377" s="515"/>
      <c r="S377" s="515"/>
      <c r="T377" s="515"/>
      <c r="U377" s="515"/>
      <c r="V377" s="515"/>
      <c r="W377" s="515"/>
      <c r="X377" s="515"/>
      <c r="Y377" s="515"/>
      <c r="Z377" s="515"/>
      <c r="AA377" s="356">
        <v>1</v>
      </c>
      <c r="AB377" s="356">
        <v>1</v>
      </c>
      <c r="AC377" s="515"/>
      <c r="AD377" s="515"/>
      <c r="AE377" s="515"/>
      <c r="AF377" s="515"/>
      <c r="AG377" s="515"/>
      <c r="AH377" s="515"/>
      <c r="AI377" s="532"/>
      <c r="AJ377" s="454">
        <v>1</v>
      </c>
      <c r="AK377" s="515"/>
      <c r="AL377" s="515"/>
      <c r="AM377" s="515"/>
      <c r="AN377" s="515"/>
      <c r="AO377" s="515"/>
      <c r="AP377" s="515"/>
      <c r="AQ377" s="532"/>
      <c r="AR377" s="517"/>
      <c r="AS377" s="515"/>
      <c r="AT377" s="515"/>
      <c r="AU377" s="515"/>
      <c r="AV377" s="515"/>
      <c r="AW377" s="515"/>
      <c r="AX377" s="515"/>
      <c r="AY377" s="515"/>
      <c r="AZ377" s="515"/>
      <c r="BA377" s="515"/>
      <c r="BB377" s="515"/>
      <c r="BC377" s="515"/>
      <c r="BD377" s="515"/>
      <c r="BE377" s="356">
        <v>1</v>
      </c>
      <c r="BF377" s="448">
        <v>0</v>
      </c>
      <c r="BG377" s="441" t="s">
        <v>37</v>
      </c>
      <c r="BH377" s="442">
        <v>51.07</v>
      </c>
      <c r="BI377" s="442">
        <v>204.28</v>
      </c>
      <c r="BJ377" s="436">
        <v>4</v>
      </c>
      <c r="BK377" s="436">
        <v>0</v>
      </c>
      <c r="BL377" s="436">
        <v>38</v>
      </c>
      <c r="BM377" s="436">
        <v>4</v>
      </c>
      <c r="BN377" s="436">
        <v>4</v>
      </c>
    </row>
    <row r="378" spans="1:66" x14ac:dyDescent="0.25">
      <c r="A378" s="479" t="s">
        <v>1624</v>
      </c>
      <c r="B378" s="445" t="s">
        <v>1241</v>
      </c>
      <c r="C378" s="445" t="s">
        <v>1241</v>
      </c>
      <c r="D378" s="573"/>
      <c r="E378" s="574"/>
      <c r="F378" s="429" t="s">
        <v>19</v>
      </c>
      <c r="G378" s="429" t="s">
        <v>19</v>
      </c>
      <c r="H378" s="573"/>
      <c r="I378" s="573"/>
      <c r="J378" s="573"/>
      <c r="K378" s="431" t="s">
        <v>19</v>
      </c>
      <c r="L378" s="573"/>
      <c r="M378" s="431" t="s">
        <v>19</v>
      </c>
      <c r="N378" s="573"/>
      <c r="O378" s="467" t="s">
        <v>1919</v>
      </c>
      <c r="P378" s="419"/>
      <c r="Q378" s="419"/>
      <c r="R378" s="419"/>
      <c r="S378" s="419"/>
      <c r="T378" s="419"/>
      <c r="U378" s="419"/>
      <c r="V378" s="419"/>
      <c r="W378" s="419"/>
      <c r="X378" s="419"/>
      <c r="Y378" s="419"/>
      <c r="Z378" s="419"/>
      <c r="AA378" s="419"/>
      <c r="AB378" s="419"/>
      <c r="AC378" s="419"/>
      <c r="AD378" s="419"/>
      <c r="AE378" s="419"/>
      <c r="AF378" s="419"/>
      <c r="AG378" s="419"/>
      <c r="AH378" s="419"/>
      <c r="AI378" s="420"/>
      <c r="AJ378" s="421"/>
      <c r="AK378" s="419"/>
      <c r="AL378" s="419"/>
      <c r="AM378" s="419"/>
      <c r="AN378" s="419"/>
      <c r="AO378" s="419"/>
      <c r="AP378" s="419"/>
      <c r="AQ378" s="420"/>
      <c r="AR378" s="422"/>
      <c r="AS378" s="419"/>
      <c r="AT378" s="419"/>
      <c r="AU378" s="419"/>
      <c r="AV378" s="419"/>
      <c r="AW378" s="419"/>
      <c r="AX378" s="419"/>
      <c r="AY378" s="419"/>
      <c r="AZ378" s="419"/>
      <c r="BA378" s="419"/>
      <c r="BB378" s="419"/>
      <c r="BC378" s="419"/>
      <c r="BD378" s="419"/>
      <c r="BE378" s="419"/>
      <c r="BF378" s="448" t="s">
        <v>19</v>
      </c>
      <c r="BG378" s="441"/>
      <c r="BH378" s="442"/>
      <c r="BI378" s="442"/>
      <c r="BJ378" s="436">
        <v>0</v>
      </c>
      <c r="BK378" s="436" t="s">
        <v>19</v>
      </c>
      <c r="BL378" s="436" t="s">
        <v>19</v>
      </c>
      <c r="BM378" s="436" t="s">
        <v>19</v>
      </c>
      <c r="BN378" s="436" t="s">
        <v>19</v>
      </c>
    </row>
    <row r="379" spans="1:66" ht="30" x14ac:dyDescent="0.25">
      <c r="A379" s="545">
        <v>30105</v>
      </c>
      <c r="B379" s="451" t="s">
        <v>40</v>
      </c>
      <c r="C379" s="452" t="s">
        <v>40</v>
      </c>
      <c r="D379" s="427">
        <v>4</v>
      </c>
      <c r="E379" s="428">
        <v>2.2508465250557216E-2</v>
      </c>
      <c r="F379" s="429">
        <v>0</v>
      </c>
      <c r="G379" s="429" t="s">
        <v>19</v>
      </c>
      <c r="H379" s="430">
        <v>0</v>
      </c>
      <c r="I379" s="430">
        <v>0</v>
      </c>
      <c r="J379" s="430">
        <v>0</v>
      </c>
      <c r="K379" s="431">
        <v>0</v>
      </c>
      <c r="L379" s="430">
        <v>0</v>
      </c>
      <c r="M379" s="431">
        <v>0</v>
      </c>
      <c r="N379" s="430">
        <v>0</v>
      </c>
      <c r="O379" s="549">
        <v>0</v>
      </c>
      <c r="P379" s="515"/>
      <c r="Q379" s="515"/>
      <c r="R379" s="515"/>
      <c r="S379" s="515"/>
      <c r="T379" s="515"/>
      <c r="U379" s="515"/>
      <c r="V379" s="515"/>
      <c r="W379" s="515"/>
      <c r="X379" s="515"/>
      <c r="Y379" s="515"/>
      <c r="Z379" s="515"/>
      <c r="AA379" s="356"/>
      <c r="AB379" s="356"/>
      <c r="AC379" s="515"/>
      <c r="AD379" s="515"/>
      <c r="AE379" s="515"/>
      <c r="AF379" s="515"/>
      <c r="AG379" s="515"/>
      <c r="AH379" s="515"/>
      <c r="AI379" s="532"/>
      <c r="AJ379" s="454"/>
      <c r="AK379" s="515"/>
      <c r="AL379" s="515"/>
      <c r="AM379" s="515"/>
      <c r="AN379" s="515"/>
      <c r="AO379" s="515"/>
      <c r="AP379" s="515"/>
      <c r="AQ379" s="532"/>
      <c r="AR379" s="517"/>
      <c r="AS379" s="515"/>
      <c r="AT379" s="515"/>
      <c r="AU379" s="515"/>
      <c r="AV379" s="515"/>
      <c r="AW379" s="515"/>
      <c r="AX379" s="515"/>
      <c r="AY379" s="515"/>
      <c r="AZ379" s="515"/>
      <c r="BA379" s="515"/>
      <c r="BB379" s="515"/>
      <c r="BC379" s="515"/>
      <c r="BD379" s="515"/>
      <c r="BE379" s="356"/>
      <c r="BF379" s="448">
        <v>14.28</v>
      </c>
      <c r="BG379" s="441" t="s">
        <v>29</v>
      </c>
      <c r="BH379" s="442">
        <v>3.57</v>
      </c>
      <c r="BI379" s="442">
        <v>14.28</v>
      </c>
      <c r="BJ379" s="436">
        <v>0</v>
      </c>
      <c r="BK379" s="436">
        <v>0</v>
      </c>
      <c r="BL379" s="436">
        <v>42</v>
      </c>
      <c r="BM379" s="436">
        <v>0</v>
      </c>
      <c r="BN379" s="436">
        <v>4</v>
      </c>
    </row>
    <row r="380" spans="1:66" x14ac:dyDescent="0.25">
      <c r="A380" s="545" t="s">
        <v>1625</v>
      </c>
      <c r="B380" s="547" t="s">
        <v>1626</v>
      </c>
      <c r="C380" s="547" t="s">
        <v>1626</v>
      </c>
      <c r="D380" s="573"/>
      <c r="E380" s="574"/>
      <c r="F380" s="429" t="s">
        <v>19</v>
      </c>
      <c r="G380" s="429" t="s">
        <v>19</v>
      </c>
      <c r="H380" s="573"/>
      <c r="I380" s="573"/>
      <c r="J380" s="573"/>
      <c r="K380" s="431" t="s">
        <v>19</v>
      </c>
      <c r="L380" s="573"/>
      <c r="M380" s="431" t="s">
        <v>19</v>
      </c>
      <c r="N380" s="573"/>
      <c r="O380" s="467" t="s">
        <v>1919</v>
      </c>
      <c r="P380" s="419"/>
      <c r="Q380" s="419"/>
      <c r="R380" s="419"/>
      <c r="S380" s="419"/>
      <c r="T380" s="419"/>
      <c r="U380" s="419"/>
      <c r="V380" s="419"/>
      <c r="W380" s="419"/>
      <c r="X380" s="419"/>
      <c r="Y380" s="419"/>
      <c r="Z380" s="419"/>
      <c r="AA380" s="419"/>
      <c r="AB380" s="419"/>
      <c r="AC380" s="419"/>
      <c r="AD380" s="419"/>
      <c r="AE380" s="419"/>
      <c r="AF380" s="419"/>
      <c r="AG380" s="419"/>
      <c r="AH380" s="419"/>
      <c r="AI380" s="420"/>
      <c r="AJ380" s="421"/>
      <c r="AK380" s="419"/>
      <c r="AL380" s="419"/>
      <c r="AM380" s="419"/>
      <c r="AN380" s="419"/>
      <c r="AO380" s="419"/>
      <c r="AP380" s="419"/>
      <c r="AQ380" s="420"/>
      <c r="AR380" s="422"/>
      <c r="AS380" s="419"/>
      <c r="AT380" s="419"/>
      <c r="AU380" s="419"/>
      <c r="AV380" s="419"/>
      <c r="AW380" s="419"/>
      <c r="AX380" s="419"/>
      <c r="AY380" s="419"/>
      <c r="AZ380" s="419"/>
      <c r="BA380" s="419"/>
      <c r="BB380" s="419"/>
      <c r="BC380" s="419"/>
      <c r="BD380" s="419"/>
      <c r="BE380" s="419"/>
      <c r="BF380" s="448" t="s">
        <v>19</v>
      </c>
      <c r="BG380" s="441"/>
      <c r="BH380" s="442"/>
      <c r="BI380" s="442"/>
      <c r="BJ380" s="436">
        <v>0</v>
      </c>
      <c r="BK380" s="436" t="s">
        <v>19</v>
      </c>
      <c r="BL380" s="436" t="s">
        <v>19</v>
      </c>
      <c r="BM380" s="436" t="s">
        <v>19</v>
      </c>
      <c r="BN380" s="436" t="s">
        <v>19</v>
      </c>
    </row>
    <row r="381" spans="1:66" ht="15.75" x14ac:dyDescent="0.25">
      <c r="A381" s="425" t="s">
        <v>1627</v>
      </c>
      <c r="B381" s="495" t="s">
        <v>629</v>
      </c>
      <c r="C381" s="495" t="s">
        <v>629</v>
      </c>
      <c r="D381" s="427"/>
      <c r="E381" s="428"/>
      <c r="F381" s="429" t="s">
        <v>19</v>
      </c>
      <c r="G381" s="429" t="s">
        <v>19</v>
      </c>
      <c r="H381" s="430">
        <v>0</v>
      </c>
      <c r="I381" s="430">
        <v>0</v>
      </c>
      <c r="J381" s="430">
        <v>0</v>
      </c>
      <c r="K381" s="431"/>
      <c r="L381" s="430" t="s">
        <v>1919</v>
      </c>
      <c r="M381" s="431" t="s">
        <v>19</v>
      </c>
      <c r="N381" s="430" t="s">
        <v>1919</v>
      </c>
      <c r="O381" s="549" t="s">
        <v>1919</v>
      </c>
      <c r="P381" s="356"/>
      <c r="Q381" s="356"/>
      <c r="R381" s="356"/>
      <c r="S381" s="356"/>
      <c r="T381" s="356"/>
      <c r="U381" s="356"/>
      <c r="V381" s="356"/>
      <c r="W381" s="356"/>
      <c r="X381" s="356"/>
      <c r="Y381" s="356"/>
      <c r="Z381" s="356"/>
      <c r="AA381" s="356"/>
      <c r="AB381" s="356"/>
      <c r="AC381" s="356"/>
      <c r="AD381" s="356"/>
      <c r="AE381" s="356"/>
      <c r="AF381" s="356"/>
      <c r="AG381" s="356"/>
      <c r="AH381" s="356"/>
      <c r="AI381" s="453"/>
      <c r="AJ381" s="454"/>
      <c r="AK381" s="356"/>
      <c r="AL381" s="356"/>
      <c r="AM381" s="356"/>
      <c r="AN381" s="356"/>
      <c r="AO381" s="356"/>
      <c r="AP381" s="356"/>
      <c r="AQ381" s="453"/>
      <c r="AR381" s="455"/>
      <c r="AS381" s="356"/>
      <c r="AT381" s="356"/>
      <c r="AU381" s="356"/>
      <c r="AV381" s="356"/>
      <c r="AW381" s="356"/>
      <c r="AX381" s="356"/>
      <c r="AY381" s="356"/>
      <c r="AZ381" s="356"/>
      <c r="BA381" s="356"/>
      <c r="BB381" s="356"/>
      <c r="BC381" s="356"/>
      <c r="BD381" s="356"/>
      <c r="BE381" s="356"/>
      <c r="BF381" s="448" t="s">
        <v>19</v>
      </c>
      <c r="BG381" s="441"/>
      <c r="BH381" s="442"/>
      <c r="BI381" s="442"/>
      <c r="BJ381" s="436">
        <v>0</v>
      </c>
      <c r="BK381" s="436" t="s">
        <v>19</v>
      </c>
      <c r="BL381" s="436" t="s">
        <v>19</v>
      </c>
      <c r="BM381" s="436" t="s">
        <v>19</v>
      </c>
      <c r="BN381" s="436" t="s">
        <v>19</v>
      </c>
    </row>
    <row r="382" spans="1:66" ht="15.75" x14ac:dyDescent="0.25">
      <c r="A382" s="425" t="s">
        <v>1628</v>
      </c>
      <c r="B382" s="495" t="s">
        <v>1629</v>
      </c>
      <c r="C382" s="495" t="s">
        <v>1629</v>
      </c>
      <c r="D382" s="427"/>
      <c r="E382" s="428"/>
      <c r="F382" s="429" t="s">
        <v>19</v>
      </c>
      <c r="G382" s="429" t="s">
        <v>19</v>
      </c>
      <c r="H382" s="430">
        <v>0</v>
      </c>
      <c r="I382" s="430">
        <v>0</v>
      </c>
      <c r="J382" s="430">
        <v>0</v>
      </c>
      <c r="K382" s="431"/>
      <c r="L382" s="430" t="s">
        <v>1919</v>
      </c>
      <c r="M382" s="431" t="s">
        <v>19</v>
      </c>
      <c r="N382" s="430" t="s">
        <v>1919</v>
      </c>
      <c r="O382" s="549" t="s">
        <v>1919</v>
      </c>
      <c r="P382" s="356"/>
      <c r="Q382" s="356"/>
      <c r="R382" s="356"/>
      <c r="S382" s="356"/>
      <c r="T382" s="356"/>
      <c r="U382" s="356"/>
      <c r="V382" s="356"/>
      <c r="W382" s="356"/>
      <c r="X382" s="356"/>
      <c r="Y382" s="356"/>
      <c r="Z382" s="356"/>
      <c r="AA382" s="356"/>
      <c r="AB382" s="356"/>
      <c r="AC382" s="356"/>
      <c r="AD382" s="356"/>
      <c r="AE382" s="356"/>
      <c r="AF382" s="356"/>
      <c r="AG382" s="356"/>
      <c r="AH382" s="356"/>
      <c r="AI382" s="453"/>
      <c r="AJ382" s="454"/>
      <c r="AK382" s="356"/>
      <c r="AL382" s="356"/>
      <c r="AM382" s="356"/>
      <c r="AN382" s="356"/>
      <c r="AO382" s="356"/>
      <c r="AP382" s="356"/>
      <c r="AQ382" s="453"/>
      <c r="AR382" s="455"/>
      <c r="AS382" s="356"/>
      <c r="AT382" s="356"/>
      <c r="AU382" s="356"/>
      <c r="AV382" s="356"/>
      <c r="AW382" s="356"/>
      <c r="AX382" s="356"/>
      <c r="AY382" s="356"/>
      <c r="AZ382" s="356"/>
      <c r="BA382" s="356"/>
      <c r="BB382" s="356"/>
      <c r="BC382" s="356"/>
      <c r="BD382" s="356"/>
      <c r="BE382" s="356"/>
      <c r="BF382" s="448" t="s">
        <v>19</v>
      </c>
      <c r="BG382" s="441"/>
      <c r="BH382" s="442"/>
      <c r="BI382" s="442"/>
      <c r="BJ382" s="436">
        <v>0</v>
      </c>
      <c r="BK382" s="436" t="s">
        <v>19</v>
      </c>
      <c r="BL382" s="436" t="s">
        <v>19</v>
      </c>
      <c r="BM382" s="436" t="s">
        <v>19</v>
      </c>
      <c r="BN382" s="436" t="s">
        <v>19</v>
      </c>
    </row>
    <row r="383" spans="1:66" ht="45" x14ac:dyDescent="0.25">
      <c r="A383" s="425">
        <v>91940</v>
      </c>
      <c r="B383" s="468" t="s">
        <v>1630</v>
      </c>
      <c r="C383" s="468" t="s">
        <v>1630</v>
      </c>
      <c r="D383" s="427">
        <v>4</v>
      </c>
      <c r="E383" s="428">
        <v>3.2757611668852778E-2</v>
      </c>
      <c r="F383" s="429">
        <v>0</v>
      </c>
      <c r="G383" s="429" t="s">
        <v>19</v>
      </c>
      <c r="H383" s="430">
        <v>0</v>
      </c>
      <c r="I383" s="430">
        <v>0</v>
      </c>
      <c r="J383" s="430">
        <v>0</v>
      </c>
      <c r="K383" s="431">
        <v>0</v>
      </c>
      <c r="L383" s="430">
        <v>0</v>
      </c>
      <c r="M383" s="431">
        <v>0</v>
      </c>
      <c r="N383" s="430">
        <v>0</v>
      </c>
      <c r="O383" s="549">
        <v>0</v>
      </c>
      <c r="P383" s="515"/>
      <c r="Q383" s="515"/>
      <c r="R383" s="515"/>
      <c r="S383" s="515"/>
      <c r="T383" s="515"/>
      <c r="U383" s="515"/>
      <c r="V383" s="515"/>
      <c r="W383" s="515"/>
      <c r="X383" s="515"/>
      <c r="Y383" s="515"/>
      <c r="Z383" s="515"/>
      <c r="AA383" s="356"/>
      <c r="AB383" s="356"/>
      <c r="AC383" s="515"/>
      <c r="AD383" s="515"/>
      <c r="AE383" s="515"/>
      <c r="AF383" s="515"/>
      <c r="AG383" s="515"/>
      <c r="AH383" s="515"/>
      <c r="AI383" s="532"/>
      <c r="AJ383" s="454"/>
      <c r="AK383" s="515"/>
      <c r="AL383" s="515"/>
      <c r="AM383" s="515"/>
      <c r="AN383" s="515"/>
      <c r="AO383" s="515"/>
      <c r="AP383" s="515"/>
      <c r="AQ383" s="532"/>
      <c r="AR383" s="517"/>
      <c r="AS383" s="515"/>
      <c r="AT383" s="515"/>
      <c r="AU383" s="515"/>
      <c r="AV383" s="515"/>
      <c r="AW383" s="515"/>
      <c r="AX383" s="515"/>
      <c r="AY383" s="515"/>
      <c r="AZ383" s="515"/>
      <c r="BA383" s="515"/>
      <c r="BB383" s="515"/>
      <c r="BC383" s="515"/>
      <c r="BD383" s="515"/>
      <c r="BE383" s="356" t="s">
        <v>1505</v>
      </c>
      <c r="BF383" s="586">
        <v>108</v>
      </c>
      <c r="BG383" s="441" t="s">
        <v>103</v>
      </c>
      <c r="BH383" s="442">
        <v>27</v>
      </c>
      <c r="BI383" s="442">
        <v>108</v>
      </c>
      <c r="BJ383" s="436">
        <v>1</v>
      </c>
      <c r="BK383" s="436">
        <v>1</v>
      </c>
      <c r="BL383" s="436">
        <v>41</v>
      </c>
      <c r="BM383" s="436">
        <v>0</v>
      </c>
      <c r="BN383" s="436">
        <v>4</v>
      </c>
    </row>
    <row r="384" spans="1:66" ht="45" x14ac:dyDescent="0.25">
      <c r="A384" s="437"/>
      <c r="B384" s="438"/>
      <c r="C384" s="438" t="s">
        <v>1857</v>
      </c>
      <c r="D384" s="427"/>
      <c r="E384" s="428"/>
      <c r="F384" s="429"/>
      <c r="G384" s="429"/>
      <c r="H384" s="430"/>
      <c r="I384" s="430"/>
      <c r="J384" s="430"/>
      <c r="K384" s="431"/>
      <c r="L384" s="430"/>
      <c r="M384" s="431"/>
      <c r="N384" s="430"/>
      <c r="O384" s="549"/>
      <c r="P384" s="515"/>
      <c r="Q384" s="515"/>
      <c r="R384" s="515"/>
      <c r="S384" s="515"/>
      <c r="T384" s="515"/>
      <c r="U384" s="515"/>
      <c r="V384" s="515"/>
      <c r="W384" s="515"/>
      <c r="X384" s="515"/>
      <c r="Y384" s="515"/>
      <c r="Z384" s="515"/>
      <c r="AA384" s="356"/>
      <c r="AB384" s="356"/>
      <c r="AC384" s="515"/>
      <c r="AD384" s="515"/>
      <c r="AE384" s="515"/>
      <c r="AF384" s="515"/>
      <c r="AG384" s="515"/>
      <c r="AH384" s="515"/>
      <c r="AI384" s="532"/>
      <c r="AJ384" s="454"/>
      <c r="AK384" s="515"/>
      <c r="AL384" s="515"/>
      <c r="AM384" s="515"/>
      <c r="AN384" s="515"/>
      <c r="AO384" s="515"/>
      <c r="AP384" s="515"/>
      <c r="AQ384" s="532"/>
      <c r="AR384" s="517"/>
      <c r="AS384" s="515"/>
      <c r="AT384" s="515"/>
      <c r="AU384" s="515"/>
      <c r="AV384" s="515"/>
      <c r="AW384" s="515"/>
      <c r="AX384" s="515"/>
      <c r="AY384" s="515"/>
      <c r="AZ384" s="515"/>
      <c r="BA384" s="515"/>
      <c r="BB384" s="515"/>
      <c r="BC384" s="515"/>
      <c r="BD384" s="515"/>
      <c r="BE384" s="356"/>
      <c r="BF384" s="448"/>
      <c r="BG384" s="441"/>
      <c r="BH384" s="442"/>
      <c r="BI384" s="442"/>
      <c r="BJ384" s="436"/>
      <c r="BK384" s="436"/>
      <c r="BL384" s="436"/>
      <c r="BM384" s="436"/>
      <c r="BN384" s="436"/>
    </row>
    <row r="385" spans="1:66" ht="45" x14ac:dyDescent="0.25">
      <c r="A385" s="425">
        <v>91943</v>
      </c>
      <c r="B385" s="468" t="s">
        <v>1632</v>
      </c>
      <c r="C385" s="468" t="s">
        <v>1632</v>
      </c>
      <c r="D385" s="427">
        <v>4</v>
      </c>
      <c r="E385" s="428">
        <v>1.5703162888499706E-3</v>
      </c>
      <c r="F385" s="429">
        <v>0</v>
      </c>
      <c r="G385" s="429" t="s">
        <v>19</v>
      </c>
      <c r="H385" s="430">
        <v>0</v>
      </c>
      <c r="I385" s="430">
        <v>0</v>
      </c>
      <c r="J385" s="430">
        <v>0</v>
      </c>
      <c r="K385" s="431">
        <v>0</v>
      </c>
      <c r="L385" s="430">
        <v>0</v>
      </c>
      <c r="M385" s="431">
        <v>0</v>
      </c>
      <c r="N385" s="430">
        <v>0</v>
      </c>
      <c r="O385" s="549">
        <v>0</v>
      </c>
      <c r="P385" s="515"/>
      <c r="Q385" s="515"/>
      <c r="R385" s="515"/>
      <c r="S385" s="515"/>
      <c r="T385" s="515"/>
      <c r="U385" s="515"/>
      <c r="V385" s="515"/>
      <c r="W385" s="515"/>
      <c r="X385" s="515"/>
      <c r="Y385" s="515"/>
      <c r="Z385" s="515"/>
      <c r="AA385" s="356"/>
      <c r="AB385" s="356"/>
      <c r="AC385" s="515"/>
      <c r="AD385" s="515"/>
      <c r="AE385" s="515"/>
      <c r="AF385" s="515"/>
      <c r="AG385" s="515"/>
      <c r="AH385" s="515"/>
      <c r="AI385" s="532"/>
      <c r="AJ385" s="454"/>
      <c r="AK385" s="515"/>
      <c r="AL385" s="515"/>
      <c r="AM385" s="515"/>
      <c r="AN385" s="515"/>
      <c r="AO385" s="515"/>
      <c r="AP385" s="515"/>
      <c r="AQ385" s="532"/>
      <c r="AR385" s="517"/>
      <c r="AS385" s="515"/>
      <c r="AT385" s="515"/>
      <c r="AU385" s="515"/>
      <c r="AV385" s="515"/>
      <c r="AW385" s="515"/>
      <c r="AX385" s="515"/>
      <c r="AY385" s="515"/>
      <c r="AZ385" s="515"/>
      <c r="BA385" s="515"/>
      <c r="BB385" s="515"/>
      <c r="BC385" s="515"/>
      <c r="BD385" s="515"/>
      <c r="BE385" s="356" t="s">
        <v>1505</v>
      </c>
      <c r="BF385" s="586">
        <v>4</v>
      </c>
      <c r="BG385" s="441" t="s">
        <v>103</v>
      </c>
      <c r="BH385" s="442">
        <v>1</v>
      </c>
      <c r="BI385" s="442">
        <v>4</v>
      </c>
      <c r="BJ385" s="436">
        <v>1</v>
      </c>
      <c r="BK385" s="436">
        <v>1</v>
      </c>
      <c r="BL385" s="436">
        <v>41</v>
      </c>
      <c r="BM385" s="436">
        <v>0</v>
      </c>
      <c r="BN385" s="436">
        <v>4</v>
      </c>
    </row>
    <row r="386" spans="1:66" ht="45" x14ac:dyDescent="0.25">
      <c r="A386" s="437"/>
      <c r="B386" s="468"/>
      <c r="C386" s="438" t="s">
        <v>1633</v>
      </c>
      <c r="D386" s="427"/>
      <c r="E386" s="428"/>
      <c r="F386" s="429"/>
      <c r="G386" s="429"/>
      <c r="H386" s="430"/>
      <c r="I386" s="430"/>
      <c r="J386" s="430"/>
      <c r="K386" s="431"/>
      <c r="L386" s="430"/>
      <c r="M386" s="431"/>
      <c r="N386" s="430"/>
      <c r="O386" s="549"/>
      <c r="P386" s="515"/>
      <c r="Q386" s="515"/>
      <c r="R386" s="515"/>
      <c r="S386" s="515"/>
      <c r="T386" s="515"/>
      <c r="U386" s="515"/>
      <c r="V386" s="515"/>
      <c r="W386" s="515"/>
      <c r="X386" s="515"/>
      <c r="Y386" s="515"/>
      <c r="Z386" s="515"/>
      <c r="AA386" s="356"/>
      <c r="AB386" s="356"/>
      <c r="AC386" s="515"/>
      <c r="AD386" s="515"/>
      <c r="AE386" s="515"/>
      <c r="AF386" s="515"/>
      <c r="AG386" s="515"/>
      <c r="AH386" s="515"/>
      <c r="AI386" s="532"/>
      <c r="AJ386" s="454"/>
      <c r="AK386" s="515"/>
      <c r="AL386" s="515"/>
      <c r="AM386" s="515"/>
      <c r="AN386" s="515"/>
      <c r="AO386" s="515"/>
      <c r="AP386" s="515"/>
      <c r="AQ386" s="532"/>
      <c r="AR386" s="517"/>
      <c r="AS386" s="515"/>
      <c r="AT386" s="515"/>
      <c r="AU386" s="515"/>
      <c r="AV386" s="515"/>
      <c r="AW386" s="515"/>
      <c r="AX386" s="515"/>
      <c r="AY386" s="515"/>
      <c r="AZ386" s="515"/>
      <c r="BA386" s="515"/>
      <c r="BB386" s="515"/>
      <c r="BC386" s="515"/>
      <c r="BD386" s="515"/>
      <c r="BE386" s="356"/>
      <c r="BF386" s="448"/>
      <c r="BG386" s="441"/>
      <c r="BH386" s="442"/>
      <c r="BI386" s="442"/>
      <c r="BJ386" s="436"/>
      <c r="BK386" s="436"/>
      <c r="BL386" s="436"/>
      <c r="BM386" s="436"/>
      <c r="BN386" s="436"/>
    </row>
    <row r="387" spans="1:66" ht="45" x14ac:dyDescent="0.25">
      <c r="A387" s="545">
        <v>91166</v>
      </c>
      <c r="B387" s="468" t="s">
        <v>1634</v>
      </c>
      <c r="C387" s="550" t="s">
        <v>1634</v>
      </c>
      <c r="D387" s="427">
        <v>4</v>
      </c>
      <c r="E387" s="428">
        <v>2.3587060292962172E-2</v>
      </c>
      <c r="F387" s="429">
        <v>0</v>
      </c>
      <c r="G387" s="429" t="s">
        <v>19</v>
      </c>
      <c r="H387" s="430">
        <v>0</v>
      </c>
      <c r="I387" s="430">
        <v>0</v>
      </c>
      <c r="J387" s="430">
        <v>0</v>
      </c>
      <c r="K387" s="431">
        <v>0</v>
      </c>
      <c r="L387" s="430">
        <v>0</v>
      </c>
      <c r="M387" s="431">
        <v>0</v>
      </c>
      <c r="N387" s="430">
        <v>0</v>
      </c>
      <c r="O387" s="549">
        <v>0</v>
      </c>
      <c r="P387" s="515"/>
      <c r="Q387" s="515"/>
      <c r="R387" s="515"/>
      <c r="S387" s="515"/>
      <c r="T387" s="515"/>
      <c r="U387" s="515"/>
      <c r="V387" s="515"/>
      <c r="W387" s="515"/>
      <c r="X387" s="515"/>
      <c r="Y387" s="515"/>
      <c r="Z387" s="515"/>
      <c r="AA387" s="356"/>
      <c r="AB387" s="356"/>
      <c r="AC387" s="515"/>
      <c r="AD387" s="515"/>
      <c r="AE387" s="515"/>
      <c r="AF387" s="515"/>
      <c r="AG387" s="515"/>
      <c r="AH387" s="515"/>
      <c r="AI387" s="532"/>
      <c r="AJ387" s="454"/>
      <c r="AK387" s="515"/>
      <c r="AL387" s="515"/>
      <c r="AM387" s="515"/>
      <c r="AN387" s="515"/>
      <c r="AO387" s="515"/>
      <c r="AP387" s="515"/>
      <c r="AQ387" s="532"/>
      <c r="AR387" s="517"/>
      <c r="AS387" s="515"/>
      <c r="AT387" s="515"/>
      <c r="AU387" s="515"/>
      <c r="AV387" s="515"/>
      <c r="AW387" s="515"/>
      <c r="AX387" s="515"/>
      <c r="AY387" s="515"/>
      <c r="AZ387" s="515"/>
      <c r="BA387" s="515"/>
      <c r="BB387" s="515"/>
      <c r="BC387" s="515"/>
      <c r="BD387" s="515"/>
      <c r="BE387" s="356"/>
      <c r="BF387" s="586">
        <v>280</v>
      </c>
      <c r="BG387" s="441" t="s">
        <v>103</v>
      </c>
      <c r="BH387" s="442">
        <v>70</v>
      </c>
      <c r="BI387" s="442">
        <v>280</v>
      </c>
      <c r="BJ387" s="436">
        <v>0</v>
      </c>
      <c r="BK387" s="436">
        <v>0</v>
      </c>
      <c r="BL387" s="436">
        <v>42</v>
      </c>
      <c r="BM387" s="436">
        <v>0</v>
      </c>
      <c r="BN387" s="436">
        <v>4</v>
      </c>
    </row>
    <row r="388" spans="1:66" ht="30" x14ac:dyDescent="0.25">
      <c r="A388" s="425">
        <v>91936</v>
      </c>
      <c r="B388" s="468" t="s">
        <v>1635</v>
      </c>
      <c r="C388" s="550" t="s">
        <v>1635</v>
      </c>
      <c r="D388" s="427">
        <v>4</v>
      </c>
      <c r="E388" s="428">
        <v>6.523435375758605E-3</v>
      </c>
      <c r="F388" s="429">
        <v>0</v>
      </c>
      <c r="G388" s="429" t="s">
        <v>19</v>
      </c>
      <c r="H388" s="430">
        <v>0</v>
      </c>
      <c r="I388" s="430">
        <v>0</v>
      </c>
      <c r="J388" s="430">
        <v>0</v>
      </c>
      <c r="K388" s="431">
        <v>0</v>
      </c>
      <c r="L388" s="430">
        <v>0</v>
      </c>
      <c r="M388" s="431">
        <v>0</v>
      </c>
      <c r="N388" s="430">
        <v>0</v>
      </c>
      <c r="O388" s="549">
        <v>0</v>
      </c>
      <c r="P388" s="515"/>
      <c r="Q388" s="515"/>
      <c r="R388" s="515"/>
      <c r="S388" s="515"/>
      <c r="T388" s="515"/>
      <c r="U388" s="515"/>
      <c r="V388" s="515"/>
      <c r="W388" s="515"/>
      <c r="X388" s="515"/>
      <c r="Y388" s="515"/>
      <c r="Z388" s="515"/>
      <c r="AA388" s="356"/>
      <c r="AB388" s="356"/>
      <c r="AC388" s="515"/>
      <c r="AD388" s="515"/>
      <c r="AE388" s="515"/>
      <c r="AF388" s="515"/>
      <c r="AG388" s="515"/>
      <c r="AH388" s="515"/>
      <c r="AI388" s="532"/>
      <c r="AJ388" s="454"/>
      <c r="AK388" s="515"/>
      <c r="AL388" s="515"/>
      <c r="AM388" s="515"/>
      <c r="AN388" s="515"/>
      <c r="AO388" s="515"/>
      <c r="AP388" s="515"/>
      <c r="AQ388" s="532"/>
      <c r="AR388" s="517"/>
      <c r="AS388" s="515"/>
      <c r="AT388" s="515"/>
      <c r="AU388" s="515"/>
      <c r="AV388" s="515"/>
      <c r="AW388" s="515"/>
      <c r="AX388" s="515"/>
      <c r="AY388" s="515"/>
      <c r="AZ388" s="515"/>
      <c r="BA388" s="515"/>
      <c r="BB388" s="515"/>
      <c r="BC388" s="515"/>
      <c r="BD388" s="515"/>
      <c r="BE388" s="356"/>
      <c r="BF388" s="586">
        <v>24</v>
      </c>
      <c r="BG388" s="441" t="s">
        <v>103</v>
      </c>
      <c r="BH388" s="442">
        <v>6</v>
      </c>
      <c r="BI388" s="442">
        <v>24</v>
      </c>
      <c r="BJ388" s="436">
        <v>0</v>
      </c>
      <c r="BK388" s="436">
        <v>0</v>
      </c>
      <c r="BL388" s="436">
        <v>42</v>
      </c>
      <c r="BM388" s="436">
        <v>0</v>
      </c>
      <c r="BN388" s="436">
        <v>4</v>
      </c>
    </row>
    <row r="389" spans="1:66" x14ac:dyDescent="0.25">
      <c r="A389" s="465" t="s">
        <v>1636</v>
      </c>
      <c r="B389" s="495" t="s">
        <v>1637</v>
      </c>
      <c r="C389" s="495" t="s">
        <v>1637</v>
      </c>
      <c r="D389" s="573"/>
      <c r="E389" s="574"/>
      <c r="F389" s="429" t="s">
        <v>19</v>
      </c>
      <c r="G389" s="429" t="s">
        <v>19</v>
      </c>
      <c r="H389" s="573"/>
      <c r="I389" s="573"/>
      <c r="J389" s="573"/>
      <c r="K389" s="431" t="s">
        <v>19</v>
      </c>
      <c r="L389" s="573"/>
      <c r="M389" s="431" t="s">
        <v>19</v>
      </c>
      <c r="N389" s="573"/>
      <c r="O389" s="467" t="s">
        <v>1919</v>
      </c>
      <c r="P389" s="419"/>
      <c r="Q389" s="419"/>
      <c r="R389" s="419"/>
      <c r="S389" s="419"/>
      <c r="T389" s="419"/>
      <c r="U389" s="419"/>
      <c r="V389" s="419"/>
      <c r="W389" s="419"/>
      <c r="X389" s="419"/>
      <c r="Y389" s="419"/>
      <c r="Z389" s="419"/>
      <c r="AA389" s="419"/>
      <c r="AB389" s="419"/>
      <c r="AC389" s="419"/>
      <c r="AD389" s="419"/>
      <c r="AE389" s="419"/>
      <c r="AF389" s="419"/>
      <c r="AG389" s="419"/>
      <c r="AH389" s="419"/>
      <c r="AI389" s="420"/>
      <c r="AJ389" s="421"/>
      <c r="AK389" s="419"/>
      <c r="AL389" s="419"/>
      <c r="AM389" s="419"/>
      <c r="AN389" s="419"/>
      <c r="AO389" s="419"/>
      <c r="AP389" s="419"/>
      <c r="AQ389" s="420"/>
      <c r="AR389" s="422"/>
      <c r="AS389" s="419"/>
      <c r="AT389" s="419"/>
      <c r="AU389" s="419"/>
      <c r="AV389" s="419"/>
      <c r="AW389" s="419"/>
      <c r="AX389" s="419"/>
      <c r="AY389" s="419"/>
      <c r="AZ389" s="419"/>
      <c r="BA389" s="419"/>
      <c r="BB389" s="419"/>
      <c r="BC389" s="419"/>
      <c r="BD389" s="419"/>
      <c r="BE389" s="419"/>
      <c r="BF389" s="448" t="s">
        <v>19</v>
      </c>
      <c r="BG389" s="441"/>
      <c r="BH389" s="442"/>
      <c r="BI389" s="442"/>
      <c r="BJ389" s="436">
        <v>0</v>
      </c>
      <c r="BK389" s="436" t="s">
        <v>19</v>
      </c>
      <c r="BL389" s="436" t="s">
        <v>19</v>
      </c>
      <c r="BM389" s="436" t="s">
        <v>19</v>
      </c>
      <c r="BN389" s="436" t="s">
        <v>19</v>
      </c>
    </row>
    <row r="390" spans="1:66" ht="15.75" x14ac:dyDescent="0.25">
      <c r="A390" s="425">
        <v>72160</v>
      </c>
      <c r="B390" s="458" t="s">
        <v>652</v>
      </c>
      <c r="C390" s="458" t="s">
        <v>652</v>
      </c>
      <c r="D390" s="427">
        <v>4</v>
      </c>
      <c r="E390" s="428">
        <v>1.1330534198002837E-3</v>
      </c>
      <c r="F390" s="429">
        <v>0</v>
      </c>
      <c r="G390" s="429" t="s">
        <v>19</v>
      </c>
      <c r="H390" s="430">
        <v>0</v>
      </c>
      <c r="I390" s="430">
        <v>0</v>
      </c>
      <c r="J390" s="430">
        <v>0</v>
      </c>
      <c r="K390" s="431">
        <v>0</v>
      </c>
      <c r="L390" s="430">
        <v>0</v>
      </c>
      <c r="M390" s="431">
        <v>0</v>
      </c>
      <c r="N390" s="430">
        <v>0</v>
      </c>
      <c r="O390" s="549">
        <v>0</v>
      </c>
      <c r="P390" s="515"/>
      <c r="Q390" s="515"/>
      <c r="R390" s="515"/>
      <c r="S390" s="515"/>
      <c r="T390" s="515"/>
      <c r="U390" s="515"/>
      <c r="V390" s="515"/>
      <c r="W390" s="515"/>
      <c r="X390" s="515"/>
      <c r="Y390" s="515"/>
      <c r="Z390" s="515"/>
      <c r="AA390" s="356"/>
      <c r="AB390" s="356"/>
      <c r="AC390" s="515"/>
      <c r="AD390" s="515"/>
      <c r="AE390" s="515"/>
      <c r="AF390" s="515"/>
      <c r="AG390" s="515"/>
      <c r="AH390" s="515"/>
      <c r="AI390" s="532"/>
      <c r="AJ390" s="454"/>
      <c r="AK390" s="515"/>
      <c r="AL390" s="515"/>
      <c r="AM390" s="515"/>
      <c r="AN390" s="515"/>
      <c r="AO390" s="515"/>
      <c r="AP390" s="515"/>
      <c r="AQ390" s="532"/>
      <c r="AR390" s="517"/>
      <c r="AS390" s="515"/>
      <c r="AT390" s="515"/>
      <c r="AU390" s="515"/>
      <c r="AV390" s="515"/>
      <c r="AW390" s="515"/>
      <c r="AX390" s="515"/>
      <c r="AY390" s="515"/>
      <c r="AZ390" s="515"/>
      <c r="BA390" s="515"/>
      <c r="BB390" s="515"/>
      <c r="BC390" s="515"/>
      <c r="BD390" s="515"/>
      <c r="BE390" s="356"/>
      <c r="BF390" s="589">
        <v>4</v>
      </c>
      <c r="BG390" s="441" t="s">
        <v>103</v>
      </c>
      <c r="BH390" s="442">
        <v>1</v>
      </c>
      <c r="BI390" s="442">
        <v>4</v>
      </c>
      <c r="BJ390" s="436">
        <v>0</v>
      </c>
      <c r="BK390" s="436">
        <v>0</v>
      </c>
      <c r="BL390" s="436">
        <v>42</v>
      </c>
      <c r="BM390" s="436">
        <v>0</v>
      </c>
      <c r="BN390" s="436">
        <v>4</v>
      </c>
    </row>
    <row r="391" spans="1:66" ht="30" x14ac:dyDescent="0.25">
      <c r="A391" s="425">
        <v>91987</v>
      </c>
      <c r="B391" s="458" t="s">
        <v>1638</v>
      </c>
      <c r="C391" s="458" t="s">
        <v>1638</v>
      </c>
      <c r="D391" s="427">
        <v>4</v>
      </c>
      <c r="E391" s="428">
        <v>2.9333715736202769E-3</v>
      </c>
      <c r="F391" s="429">
        <v>0</v>
      </c>
      <c r="G391" s="429" t="s">
        <v>19</v>
      </c>
      <c r="H391" s="430">
        <v>0</v>
      </c>
      <c r="I391" s="430">
        <v>0</v>
      </c>
      <c r="J391" s="430">
        <v>0</v>
      </c>
      <c r="K391" s="431">
        <v>0</v>
      </c>
      <c r="L391" s="430">
        <v>0</v>
      </c>
      <c r="M391" s="431">
        <v>0</v>
      </c>
      <c r="N391" s="430">
        <v>0</v>
      </c>
      <c r="O391" s="549">
        <v>0</v>
      </c>
      <c r="P391" s="515"/>
      <c r="Q391" s="515"/>
      <c r="R391" s="515"/>
      <c r="S391" s="515"/>
      <c r="T391" s="515"/>
      <c r="U391" s="515"/>
      <c r="V391" s="515"/>
      <c r="W391" s="515"/>
      <c r="X391" s="515"/>
      <c r="Y391" s="515"/>
      <c r="Z391" s="515"/>
      <c r="AA391" s="356"/>
      <c r="AB391" s="356"/>
      <c r="AC391" s="515"/>
      <c r="AD391" s="515"/>
      <c r="AE391" s="515"/>
      <c r="AF391" s="515"/>
      <c r="AG391" s="515"/>
      <c r="AH391" s="515"/>
      <c r="AI391" s="532"/>
      <c r="AJ391" s="454"/>
      <c r="AK391" s="515"/>
      <c r="AL391" s="515"/>
      <c r="AM391" s="515"/>
      <c r="AN391" s="515"/>
      <c r="AO391" s="515"/>
      <c r="AP391" s="515"/>
      <c r="AQ391" s="532"/>
      <c r="AR391" s="517"/>
      <c r="AS391" s="515"/>
      <c r="AT391" s="515"/>
      <c r="AU391" s="515"/>
      <c r="AV391" s="515"/>
      <c r="AW391" s="515"/>
      <c r="AX391" s="515"/>
      <c r="AY391" s="515"/>
      <c r="AZ391" s="515"/>
      <c r="BA391" s="515"/>
      <c r="BB391" s="515"/>
      <c r="BC391" s="515"/>
      <c r="BD391" s="515"/>
      <c r="BE391" s="356"/>
      <c r="BF391" s="589">
        <v>4</v>
      </c>
      <c r="BG391" s="441" t="s">
        <v>103</v>
      </c>
      <c r="BH391" s="442">
        <v>1</v>
      </c>
      <c r="BI391" s="442">
        <v>4</v>
      </c>
      <c r="BJ391" s="436">
        <v>0</v>
      </c>
      <c r="BK391" s="436">
        <v>0</v>
      </c>
      <c r="BL391" s="436">
        <v>42</v>
      </c>
      <c r="BM391" s="436">
        <v>0</v>
      </c>
      <c r="BN391" s="436">
        <v>4</v>
      </c>
    </row>
    <row r="392" spans="1:66" ht="15.75" x14ac:dyDescent="0.25">
      <c r="A392" s="461">
        <v>71440</v>
      </c>
      <c r="B392" s="458" t="s">
        <v>658</v>
      </c>
      <c r="C392" s="458" t="s">
        <v>658</v>
      </c>
      <c r="D392" s="427">
        <v>4</v>
      </c>
      <c r="E392" s="428">
        <v>0</v>
      </c>
      <c r="F392" s="429">
        <v>0</v>
      </c>
      <c r="G392" s="429" t="s">
        <v>1920</v>
      </c>
      <c r="H392" s="430">
        <v>0</v>
      </c>
      <c r="I392" s="430">
        <v>0</v>
      </c>
      <c r="J392" s="430">
        <v>0</v>
      </c>
      <c r="K392" s="431">
        <v>0</v>
      </c>
      <c r="L392" s="430">
        <v>0</v>
      </c>
      <c r="M392" s="431">
        <v>0</v>
      </c>
      <c r="N392" s="430">
        <v>0</v>
      </c>
      <c r="O392" s="549">
        <v>0</v>
      </c>
      <c r="P392" s="515"/>
      <c r="Q392" s="515"/>
      <c r="R392" s="515"/>
      <c r="S392" s="515"/>
      <c r="T392" s="515"/>
      <c r="U392" s="515"/>
      <c r="V392" s="515"/>
      <c r="W392" s="515"/>
      <c r="X392" s="515"/>
      <c r="Y392" s="515"/>
      <c r="Z392" s="515"/>
      <c r="AA392" s="356" t="s">
        <v>1549</v>
      </c>
      <c r="AB392" s="356" t="s">
        <v>1549</v>
      </c>
      <c r="AC392" s="515"/>
      <c r="AD392" s="515"/>
      <c r="AE392" s="515"/>
      <c r="AF392" s="515"/>
      <c r="AG392" s="515"/>
      <c r="AH392" s="515"/>
      <c r="AI392" s="532"/>
      <c r="AJ392" s="356" t="s">
        <v>1549</v>
      </c>
      <c r="AK392" s="515"/>
      <c r="AL392" s="515"/>
      <c r="AM392" s="515"/>
      <c r="AN392" s="515"/>
      <c r="AO392" s="515"/>
      <c r="AP392" s="515"/>
      <c r="AQ392" s="532"/>
      <c r="AR392" s="517"/>
      <c r="AS392" s="515"/>
      <c r="AT392" s="515"/>
      <c r="AU392" s="515"/>
      <c r="AV392" s="515"/>
      <c r="AW392" s="515"/>
      <c r="AX392" s="515"/>
      <c r="AY392" s="515"/>
      <c r="AZ392" s="515"/>
      <c r="BA392" s="515"/>
      <c r="BB392" s="515"/>
      <c r="BC392" s="515"/>
      <c r="BD392" s="515"/>
      <c r="BE392" s="356"/>
      <c r="BF392" s="448">
        <v>0</v>
      </c>
      <c r="BG392" s="441" t="s">
        <v>103</v>
      </c>
      <c r="BH392" s="442">
        <v>0</v>
      </c>
      <c r="BI392" s="442">
        <v>0</v>
      </c>
      <c r="BJ392" s="436">
        <v>3</v>
      </c>
      <c r="BK392" s="436">
        <v>0</v>
      </c>
      <c r="BL392" s="436">
        <v>39</v>
      </c>
      <c r="BM392" s="436">
        <v>0</v>
      </c>
      <c r="BN392" s="436">
        <v>4</v>
      </c>
    </row>
    <row r="393" spans="1:66" ht="15.75" x14ac:dyDescent="0.25">
      <c r="A393" s="461">
        <v>71441</v>
      </c>
      <c r="B393" s="458" t="s">
        <v>1639</v>
      </c>
      <c r="C393" s="458" t="s">
        <v>1639</v>
      </c>
      <c r="D393" s="427">
        <v>4</v>
      </c>
      <c r="E393" s="428">
        <v>0</v>
      </c>
      <c r="F393" s="429">
        <v>0</v>
      </c>
      <c r="G393" s="429" t="s">
        <v>1920</v>
      </c>
      <c r="H393" s="430">
        <v>0</v>
      </c>
      <c r="I393" s="430">
        <v>0</v>
      </c>
      <c r="J393" s="430">
        <v>0</v>
      </c>
      <c r="K393" s="431">
        <v>0</v>
      </c>
      <c r="L393" s="430">
        <v>0</v>
      </c>
      <c r="M393" s="431">
        <v>0</v>
      </c>
      <c r="N393" s="430">
        <v>0</v>
      </c>
      <c r="O393" s="549">
        <v>0</v>
      </c>
      <c r="P393" s="515"/>
      <c r="Q393" s="515"/>
      <c r="R393" s="515"/>
      <c r="S393" s="515"/>
      <c r="T393" s="515"/>
      <c r="U393" s="515"/>
      <c r="V393" s="515"/>
      <c r="W393" s="515"/>
      <c r="X393" s="515"/>
      <c r="Y393" s="515"/>
      <c r="Z393" s="515"/>
      <c r="AA393" s="356" t="s">
        <v>1549</v>
      </c>
      <c r="AB393" s="356" t="s">
        <v>1549</v>
      </c>
      <c r="AC393" s="515"/>
      <c r="AD393" s="515"/>
      <c r="AE393" s="515"/>
      <c r="AF393" s="515"/>
      <c r="AG393" s="515"/>
      <c r="AH393" s="515"/>
      <c r="AI393" s="532"/>
      <c r="AJ393" s="356" t="s">
        <v>1549</v>
      </c>
      <c r="AK393" s="515"/>
      <c r="AL393" s="515"/>
      <c r="AM393" s="515"/>
      <c r="AN393" s="515"/>
      <c r="AO393" s="515"/>
      <c r="AP393" s="515"/>
      <c r="AQ393" s="532"/>
      <c r="AR393" s="517"/>
      <c r="AS393" s="515"/>
      <c r="AT393" s="515"/>
      <c r="AU393" s="515"/>
      <c r="AV393" s="515"/>
      <c r="AW393" s="515"/>
      <c r="AX393" s="515"/>
      <c r="AY393" s="515"/>
      <c r="AZ393" s="515"/>
      <c r="BA393" s="515"/>
      <c r="BB393" s="515"/>
      <c r="BC393" s="515"/>
      <c r="BD393" s="515"/>
      <c r="BE393" s="356"/>
      <c r="BF393" s="448">
        <v>0</v>
      </c>
      <c r="BG393" s="441" t="s">
        <v>103</v>
      </c>
      <c r="BH393" s="442">
        <v>0</v>
      </c>
      <c r="BI393" s="442">
        <v>0</v>
      </c>
      <c r="BJ393" s="436">
        <v>3</v>
      </c>
      <c r="BK393" s="436">
        <v>0</v>
      </c>
      <c r="BL393" s="436">
        <v>39</v>
      </c>
      <c r="BM393" s="436">
        <v>0</v>
      </c>
      <c r="BN393" s="436">
        <v>4</v>
      </c>
    </row>
    <row r="394" spans="1:66" ht="30" x14ac:dyDescent="0.25">
      <c r="A394" s="425">
        <v>71443</v>
      </c>
      <c r="B394" s="458" t="s">
        <v>661</v>
      </c>
      <c r="C394" s="458" t="s">
        <v>661</v>
      </c>
      <c r="D394" s="427">
        <v>4</v>
      </c>
      <c r="E394" s="428">
        <v>5.7416684123435856E-3</v>
      </c>
      <c r="F394" s="429">
        <v>0</v>
      </c>
      <c r="G394" s="429" t="s">
        <v>19</v>
      </c>
      <c r="H394" s="430">
        <v>0</v>
      </c>
      <c r="I394" s="430">
        <v>0</v>
      </c>
      <c r="J394" s="430">
        <v>0</v>
      </c>
      <c r="K394" s="431">
        <v>0</v>
      </c>
      <c r="L394" s="430">
        <v>0</v>
      </c>
      <c r="M394" s="431">
        <v>0</v>
      </c>
      <c r="N394" s="430">
        <v>0</v>
      </c>
      <c r="O394" s="549">
        <v>0</v>
      </c>
      <c r="P394" s="515"/>
      <c r="Q394" s="515"/>
      <c r="R394" s="515"/>
      <c r="S394" s="515"/>
      <c r="T394" s="515"/>
      <c r="U394" s="515"/>
      <c r="V394" s="515"/>
      <c r="W394" s="515"/>
      <c r="X394" s="515"/>
      <c r="Y394" s="515"/>
      <c r="Z394" s="515"/>
      <c r="AA394" s="356"/>
      <c r="AB394" s="356"/>
      <c r="AC394" s="515"/>
      <c r="AD394" s="515"/>
      <c r="AE394" s="515"/>
      <c r="AF394" s="515"/>
      <c r="AG394" s="515"/>
      <c r="AH394" s="515"/>
      <c r="AI394" s="532"/>
      <c r="AJ394" s="454"/>
      <c r="AK394" s="515"/>
      <c r="AL394" s="515"/>
      <c r="AM394" s="515"/>
      <c r="AN394" s="515"/>
      <c r="AO394" s="515"/>
      <c r="AP394" s="515"/>
      <c r="AQ394" s="532"/>
      <c r="AR394" s="517"/>
      <c r="AS394" s="515"/>
      <c r="AT394" s="515"/>
      <c r="AU394" s="515"/>
      <c r="AV394" s="515"/>
      <c r="AW394" s="515"/>
      <c r="AX394" s="515"/>
      <c r="AY394" s="515"/>
      <c r="AZ394" s="515"/>
      <c r="BA394" s="515"/>
      <c r="BB394" s="515"/>
      <c r="BC394" s="515"/>
      <c r="BD394" s="515"/>
      <c r="BE394" s="356"/>
      <c r="BF394" s="589">
        <v>12</v>
      </c>
      <c r="BG394" s="441" t="s">
        <v>103</v>
      </c>
      <c r="BH394" s="442">
        <v>3</v>
      </c>
      <c r="BI394" s="442">
        <v>12</v>
      </c>
      <c r="BJ394" s="436">
        <v>0</v>
      </c>
      <c r="BK394" s="436">
        <v>0</v>
      </c>
      <c r="BL394" s="436">
        <v>42</v>
      </c>
      <c r="BM394" s="436">
        <v>0</v>
      </c>
      <c r="BN394" s="436">
        <v>4</v>
      </c>
    </row>
    <row r="395" spans="1:66" ht="30" x14ac:dyDescent="0.25">
      <c r="A395" s="461" t="s">
        <v>1858</v>
      </c>
      <c r="B395" s="458" t="s">
        <v>1859</v>
      </c>
      <c r="C395" s="458" t="s">
        <v>1859</v>
      </c>
      <c r="D395" s="427">
        <v>4</v>
      </c>
      <c r="E395" s="428">
        <v>7.1972829905623649E-3</v>
      </c>
      <c r="F395" s="429">
        <v>0</v>
      </c>
      <c r="G395" s="429" t="s">
        <v>19</v>
      </c>
      <c r="H395" s="430">
        <v>0</v>
      </c>
      <c r="I395" s="430">
        <v>0</v>
      </c>
      <c r="J395" s="430">
        <v>0</v>
      </c>
      <c r="K395" s="431">
        <v>0</v>
      </c>
      <c r="L395" s="430">
        <v>0</v>
      </c>
      <c r="M395" s="431">
        <v>0</v>
      </c>
      <c r="N395" s="430">
        <v>0</v>
      </c>
      <c r="O395" s="549">
        <v>0</v>
      </c>
      <c r="P395" s="515"/>
      <c r="Q395" s="515"/>
      <c r="R395" s="515"/>
      <c r="S395" s="515"/>
      <c r="T395" s="515"/>
      <c r="U395" s="515"/>
      <c r="V395" s="515"/>
      <c r="W395" s="515"/>
      <c r="X395" s="515"/>
      <c r="Y395" s="515"/>
      <c r="Z395" s="515"/>
      <c r="AA395" s="356"/>
      <c r="AB395" s="356"/>
      <c r="AC395" s="515"/>
      <c r="AD395" s="515"/>
      <c r="AE395" s="515"/>
      <c r="AF395" s="515"/>
      <c r="AG395" s="515"/>
      <c r="AH395" s="515"/>
      <c r="AI395" s="532"/>
      <c r="AJ395" s="454"/>
      <c r="AK395" s="515"/>
      <c r="AL395" s="515"/>
      <c r="AM395" s="515"/>
      <c r="AN395" s="515"/>
      <c r="AO395" s="515"/>
      <c r="AP395" s="515"/>
      <c r="AQ395" s="532"/>
      <c r="AR395" s="517"/>
      <c r="AS395" s="515"/>
      <c r="AT395" s="515"/>
      <c r="AU395" s="515"/>
      <c r="AV395" s="515"/>
      <c r="AW395" s="515"/>
      <c r="AX395" s="515"/>
      <c r="AY395" s="515"/>
      <c r="AZ395" s="515"/>
      <c r="BA395" s="515"/>
      <c r="BB395" s="515"/>
      <c r="BC395" s="515"/>
      <c r="BD395" s="515"/>
      <c r="BE395" s="356"/>
      <c r="BF395" s="589">
        <v>8</v>
      </c>
      <c r="BG395" s="441" t="s">
        <v>1175</v>
      </c>
      <c r="BH395" s="442">
        <v>2</v>
      </c>
      <c r="BI395" s="442">
        <v>8</v>
      </c>
      <c r="BJ395" s="436">
        <v>0</v>
      </c>
      <c r="BK395" s="436">
        <v>0</v>
      </c>
      <c r="BL395" s="436">
        <v>42</v>
      </c>
      <c r="BM395" s="436">
        <v>0</v>
      </c>
      <c r="BN395" s="436">
        <v>4</v>
      </c>
    </row>
    <row r="396" spans="1:66" ht="15.75" x14ac:dyDescent="0.25">
      <c r="A396" s="425">
        <v>71431</v>
      </c>
      <c r="B396" s="458" t="s">
        <v>666</v>
      </c>
      <c r="C396" s="458" t="s">
        <v>666</v>
      </c>
      <c r="D396" s="427">
        <v>4</v>
      </c>
      <c r="E396" s="428">
        <v>2.7301001942582189E-3</v>
      </c>
      <c r="F396" s="429">
        <v>0</v>
      </c>
      <c r="G396" s="429" t="s">
        <v>19</v>
      </c>
      <c r="H396" s="430">
        <v>0</v>
      </c>
      <c r="I396" s="430">
        <v>0</v>
      </c>
      <c r="J396" s="430">
        <v>0</v>
      </c>
      <c r="K396" s="431">
        <v>0</v>
      </c>
      <c r="L396" s="430">
        <v>0</v>
      </c>
      <c r="M396" s="431">
        <v>0</v>
      </c>
      <c r="N396" s="430">
        <v>0</v>
      </c>
      <c r="O396" s="549">
        <v>0</v>
      </c>
      <c r="P396" s="515"/>
      <c r="Q396" s="515"/>
      <c r="R396" s="515"/>
      <c r="S396" s="515"/>
      <c r="T396" s="515"/>
      <c r="U396" s="515"/>
      <c r="V396" s="515"/>
      <c r="W396" s="515"/>
      <c r="X396" s="515"/>
      <c r="Y396" s="515"/>
      <c r="Z396" s="515"/>
      <c r="AA396" s="356"/>
      <c r="AB396" s="356"/>
      <c r="AC396" s="515"/>
      <c r="AD396" s="515"/>
      <c r="AE396" s="515"/>
      <c r="AF396" s="515"/>
      <c r="AG396" s="515"/>
      <c r="AH396" s="515"/>
      <c r="AI396" s="532"/>
      <c r="AJ396" s="454"/>
      <c r="AK396" s="515"/>
      <c r="AL396" s="515"/>
      <c r="AM396" s="515"/>
      <c r="AN396" s="515"/>
      <c r="AO396" s="515"/>
      <c r="AP396" s="515"/>
      <c r="AQ396" s="532"/>
      <c r="AR396" s="517"/>
      <c r="AS396" s="515"/>
      <c r="AT396" s="515"/>
      <c r="AU396" s="515"/>
      <c r="AV396" s="515"/>
      <c r="AW396" s="515"/>
      <c r="AX396" s="515"/>
      <c r="AY396" s="515"/>
      <c r="AZ396" s="515"/>
      <c r="BA396" s="515"/>
      <c r="BB396" s="515"/>
      <c r="BC396" s="515"/>
      <c r="BD396" s="515"/>
      <c r="BE396" s="356"/>
      <c r="BF396" s="589">
        <v>8</v>
      </c>
      <c r="BG396" s="441" t="s">
        <v>103</v>
      </c>
      <c r="BH396" s="442">
        <v>2</v>
      </c>
      <c r="BI396" s="442">
        <v>8</v>
      </c>
      <c r="BJ396" s="436">
        <v>0</v>
      </c>
      <c r="BK396" s="436">
        <v>0</v>
      </c>
      <c r="BL396" s="436">
        <v>42</v>
      </c>
      <c r="BM396" s="436">
        <v>0</v>
      </c>
      <c r="BN396" s="436">
        <v>4</v>
      </c>
    </row>
    <row r="397" spans="1:66" ht="30" x14ac:dyDescent="0.25">
      <c r="A397" s="425" t="s">
        <v>1860</v>
      </c>
      <c r="B397" s="458" t="s">
        <v>1861</v>
      </c>
      <c r="C397" s="458" t="s">
        <v>1861</v>
      </c>
      <c r="D397" s="427">
        <v>4</v>
      </c>
      <c r="E397" s="428">
        <v>5.8513830920777672E-3</v>
      </c>
      <c r="F397" s="429">
        <v>0</v>
      </c>
      <c r="G397" s="429" t="s">
        <v>19</v>
      </c>
      <c r="H397" s="430">
        <v>0</v>
      </c>
      <c r="I397" s="430">
        <v>0</v>
      </c>
      <c r="J397" s="430">
        <v>0</v>
      </c>
      <c r="K397" s="431">
        <v>0</v>
      </c>
      <c r="L397" s="430">
        <v>0</v>
      </c>
      <c r="M397" s="431">
        <v>0</v>
      </c>
      <c r="N397" s="430">
        <v>0</v>
      </c>
      <c r="O397" s="549">
        <v>0</v>
      </c>
      <c r="P397" s="515"/>
      <c r="Q397" s="515"/>
      <c r="R397" s="515"/>
      <c r="S397" s="515"/>
      <c r="T397" s="515"/>
      <c r="U397" s="515"/>
      <c r="V397" s="515"/>
      <c r="W397" s="515"/>
      <c r="X397" s="515"/>
      <c r="Y397" s="515"/>
      <c r="Z397" s="515"/>
      <c r="AA397" s="356"/>
      <c r="AB397" s="356"/>
      <c r="AC397" s="515"/>
      <c r="AD397" s="515"/>
      <c r="AE397" s="515"/>
      <c r="AF397" s="515"/>
      <c r="AG397" s="515"/>
      <c r="AH397" s="515"/>
      <c r="AI397" s="532"/>
      <c r="AJ397" s="454"/>
      <c r="AK397" s="515"/>
      <c r="AL397" s="515"/>
      <c r="AM397" s="515"/>
      <c r="AN397" s="515"/>
      <c r="AO397" s="515"/>
      <c r="AP397" s="515"/>
      <c r="AQ397" s="532"/>
      <c r="AR397" s="517"/>
      <c r="AS397" s="515"/>
      <c r="AT397" s="515"/>
      <c r="AU397" s="515"/>
      <c r="AV397" s="515"/>
      <c r="AW397" s="515"/>
      <c r="AX397" s="515"/>
      <c r="AY397" s="515"/>
      <c r="AZ397" s="515"/>
      <c r="BA397" s="515"/>
      <c r="BB397" s="515"/>
      <c r="BC397" s="515"/>
      <c r="BD397" s="515"/>
      <c r="BE397" s="356"/>
      <c r="BF397" s="589">
        <v>8</v>
      </c>
      <c r="BG397" s="441" t="s">
        <v>1175</v>
      </c>
      <c r="BH397" s="442">
        <v>2</v>
      </c>
      <c r="BI397" s="442">
        <v>8</v>
      </c>
      <c r="BJ397" s="436">
        <v>0</v>
      </c>
      <c r="BK397" s="436">
        <v>0</v>
      </c>
      <c r="BL397" s="436">
        <v>42</v>
      </c>
      <c r="BM397" s="436">
        <v>0</v>
      </c>
      <c r="BN397" s="436">
        <v>4</v>
      </c>
    </row>
    <row r="398" spans="1:66" ht="15.75" x14ac:dyDescent="0.25">
      <c r="A398" s="461">
        <v>72578</v>
      </c>
      <c r="B398" s="458" t="s">
        <v>671</v>
      </c>
      <c r="C398" s="458" t="s">
        <v>671</v>
      </c>
      <c r="D398" s="427">
        <v>4</v>
      </c>
      <c r="E398" s="428">
        <v>6.7105487750143559E-3</v>
      </c>
      <c r="F398" s="429">
        <v>0</v>
      </c>
      <c r="G398" s="429" t="s">
        <v>19</v>
      </c>
      <c r="H398" s="430">
        <v>0</v>
      </c>
      <c r="I398" s="430">
        <v>0</v>
      </c>
      <c r="J398" s="430">
        <v>0</v>
      </c>
      <c r="K398" s="431">
        <v>0</v>
      </c>
      <c r="L398" s="430">
        <v>0</v>
      </c>
      <c r="M398" s="431">
        <v>0</v>
      </c>
      <c r="N398" s="430">
        <v>0</v>
      </c>
      <c r="O398" s="549">
        <v>0</v>
      </c>
      <c r="P398" s="515"/>
      <c r="Q398" s="515"/>
      <c r="R398" s="515"/>
      <c r="S398" s="515"/>
      <c r="T398" s="515"/>
      <c r="U398" s="515"/>
      <c r="V398" s="515"/>
      <c r="W398" s="515"/>
      <c r="X398" s="515"/>
      <c r="Y398" s="515"/>
      <c r="Z398" s="515"/>
      <c r="AA398" s="356"/>
      <c r="AB398" s="356"/>
      <c r="AC398" s="515"/>
      <c r="AD398" s="515"/>
      <c r="AE398" s="515"/>
      <c r="AF398" s="515"/>
      <c r="AG398" s="515"/>
      <c r="AH398" s="515"/>
      <c r="AI398" s="532"/>
      <c r="AJ398" s="454"/>
      <c r="AK398" s="515"/>
      <c r="AL398" s="515"/>
      <c r="AM398" s="515"/>
      <c r="AN398" s="515"/>
      <c r="AO398" s="515"/>
      <c r="AP398" s="515"/>
      <c r="AQ398" s="532"/>
      <c r="AR398" s="517"/>
      <c r="AS398" s="515"/>
      <c r="AT398" s="515"/>
      <c r="AU398" s="515"/>
      <c r="AV398" s="515"/>
      <c r="AW398" s="515"/>
      <c r="AX398" s="515"/>
      <c r="AY398" s="515"/>
      <c r="AZ398" s="515"/>
      <c r="BA398" s="515"/>
      <c r="BB398" s="515"/>
      <c r="BC398" s="515"/>
      <c r="BD398" s="515"/>
      <c r="BE398" s="356"/>
      <c r="BF398" s="589">
        <v>20</v>
      </c>
      <c r="BG398" s="441" t="s">
        <v>103</v>
      </c>
      <c r="BH398" s="442">
        <v>5</v>
      </c>
      <c r="BI398" s="442">
        <v>20</v>
      </c>
      <c r="BJ398" s="436">
        <v>0</v>
      </c>
      <c r="BK398" s="436">
        <v>0</v>
      </c>
      <c r="BL398" s="436">
        <v>42</v>
      </c>
      <c r="BM398" s="436">
        <v>0</v>
      </c>
      <c r="BN398" s="436">
        <v>4</v>
      </c>
    </row>
    <row r="399" spans="1:66" ht="15.75" x14ac:dyDescent="0.25">
      <c r="A399" s="461">
        <v>72585</v>
      </c>
      <c r="B399" s="458" t="s">
        <v>1640</v>
      </c>
      <c r="C399" s="458" t="s">
        <v>1640</v>
      </c>
      <c r="D399" s="427">
        <v>4</v>
      </c>
      <c r="E399" s="428">
        <v>0</v>
      </c>
      <c r="F399" s="429">
        <v>0</v>
      </c>
      <c r="G399" s="429" t="s">
        <v>1920</v>
      </c>
      <c r="H399" s="430">
        <v>0</v>
      </c>
      <c r="I399" s="430">
        <v>0</v>
      </c>
      <c r="J399" s="430">
        <v>0</v>
      </c>
      <c r="K399" s="431">
        <v>0</v>
      </c>
      <c r="L399" s="430">
        <v>0</v>
      </c>
      <c r="M399" s="431">
        <v>0</v>
      </c>
      <c r="N399" s="430">
        <v>0</v>
      </c>
      <c r="O399" s="549">
        <v>0</v>
      </c>
      <c r="P399" s="515"/>
      <c r="Q399" s="515"/>
      <c r="R399" s="515"/>
      <c r="S399" s="515"/>
      <c r="T399" s="515"/>
      <c r="U399" s="515"/>
      <c r="V399" s="515"/>
      <c r="W399" s="515"/>
      <c r="X399" s="515"/>
      <c r="Y399" s="515"/>
      <c r="Z399" s="515"/>
      <c r="AA399" s="356" t="s">
        <v>1549</v>
      </c>
      <c r="AB399" s="356" t="s">
        <v>1549</v>
      </c>
      <c r="AC399" s="515"/>
      <c r="AD399" s="515"/>
      <c r="AE399" s="515"/>
      <c r="AF399" s="515"/>
      <c r="AG399" s="515"/>
      <c r="AH399" s="515"/>
      <c r="AI399" s="532"/>
      <c r="AJ399" s="356" t="s">
        <v>1549</v>
      </c>
      <c r="AK399" s="515"/>
      <c r="AL399" s="515"/>
      <c r="AM399" s="515"/>
      <c r="AN399" s="515"/>
      <c r="AO399" s="515"/>
      <c r="AP399" s="515"/>
      <c r="AQ399" s="532"/>
      <c r="AR399" s="517"/>
      <c r="AS399" s="515"/>
      <c r="AT399" s="515"/>
      <c r="AU399" s="515"/>
      <c r="AV399" s="515"/>
      <c r="AW399" s="515"/>
      <c r="AX399" s="515"/>
      <c r="AY399" s="515"/>
      <c r="AZ399" s="515"/>
      <c r="BA399" s="515"/>
      <c r="BB399" s="515"/>
      <c r="BC399" s="515"/>
      <c r="BD399" s="515"/>
      <c r="BE399" s="356"/>
      <c r="BF399" s="448">
        <v>0</v>
      </c>
      <c r="BG399" s="441" t="s">
        <v>103</v>
      </c>
      <c r="BH399" s="442">
        <v>0</v>
      </c>
      <c r="BI399" s="442">
        <v>0</v>
      </c>
      <c r="BJ399" s="436">
        <v>3</v>
      </c>
      <c r="BK399" s="436">
        <v>0</v>
      </c>
      <c r="BL399" s="436">
        <v>39</v>
      </c>
      <c r="BM399" s="436">
        <v>0</v>
      </c>
      <c r="BN399" s="436">
        <v>4</v>
      </c>
    </row>
    <row r="400" spans="1:66" ht="15.75" x14ac:dyDescent="0.25">
      <c r="A400" s="461">
        <v>72579</v>
      </c>
      <c r="B400" s="458" t="s">
        <v>674</v>
      </c>
      <c r="C400" s="458" t="s">
        <v>674</v>
      </c>
      <c r="D400" s="427">
        <v>4</v>
      </c>
      <c r="E400" s="428">
        <v>9.5788894657376448E-3</v>
      </c>
      <c r="F400" s="429">
        <v>0</v>
      </c>
      <c r="G400" s="429" t="s">
        <v>19</v>
      </c>
      <c r="H400" s="430">
        <v>0</v>
      </c>
      <c r="I400" s="430">
        <v>0</v>
      </c>
      <c r="J400" s="430">
        <v>0</v>
      </c>
      <c r="K400" s="431">
        <v>0</v>
      </c>
      <c r="L400" s="430">
        <v>0</v>
      </c>
      <c r="M400" s="431">
        <v>0</v>
      </c>
      <c r="N400" s="430">
        <v>0</v>
      </c>
      <c r="O400" s="549">
        <v>0</v>
      </c>
      <c r="P400" s="515"/>
      <c r="Q400" s="515"/>
      <c r="R400" s="515"/>
      <c r="S400" s="515"/>
      <c r="T400" s="515"/>
      <c r="U400" s="515"/>
      <c r="V400" s="515"/>
      <c r="W400" s="515"/>
      <c r="X400" s="515"/>
      <c r="Y400" s="515"/>
      <c r="Z400" s="515"/>
      <c r="AA400" s="356"/>
      <c r="AB400" s="356"/>
      <c r="AC400" s="515"/>
      <c r="AD400" s="515"/>
      <c r="AE400" s="515"/>
      <c r="AF400" s="515"/>
      <c r="AG400" s="515"/>
      <c r="AH400" s="515"/>
      <c r="AI400" s="532"/>
      <c r="AJ400" s="454"/>
      <c r="AK400" s="515"/>
      <c r="AL400" s="515"/>
      <c r="AM400" s="515"/>
      <c r="AN400" s="515"/>
      <c r="AO400" s="515"/>
      <c r="AP400" s="515"/>
      <c r="AQ400" s="532"/>
      <c r="AR400" s="517"/>
      <c r="AS400" s="515"/>
      <c r="AT400" s="515"/>
      <c r="AU400" s="515"/>
      <c r="AV400" s="515"/>
      <c r="AW400" s="515"/>
      <c r="AX400" s="515"/>
      <c r="AY400" s="515"/>
      <c r="AZ400" s="515"/>
      <c r="BA400" s="515"/>
      <c r="BB400" s="515"/>
      <c r="BC400" s="515"/>
      <c r="BD400" s="515"/>
      <c r="BE400" s="356"/>
      <c r="BF400" s="589">
        <v>20</v>
      </c>
      <c r="BG400" s="441" t="s">
        <v>99</v>
      </c>
      <c r="BH400" s="442">
        <v>5</v>
      </c>
      <c r="BI400" s="442">
        <v>20</v>
      </c>
      <c r="BJ400" s="436">
        <v>0</v>
      </c>
      <c r="BK400" s="436">
        <v>0</v>
      </c>
      <c r="BL400" s="436">
        <v>42</v>
      </c>
      <c r="BM400" s="436">
        <v>0</v>
      </c>
      <c r="BN400" s="436">
        <v>4</v>
      </c>
    </row>
    <row r="401" spans="1:66" ht="15.75" x14ac:dyDescent="0.25">
      <c r="A401" s="461">
        <v>72397</v>
      </c>
      <c r="B401" s="458" t="s">
        <v>677</v>
      </c>
      <c r="C401" s="458" t="s">
        <v>677</v>
      </c>
      <c r="D401" s="427">
        <v>4</v>
      </c>
      <c r="E401" s="428">
        <v>2.5872716293679014E-4</v>
      </c>
      <c r="F401" s="429">
        <v>0</v>
      </c>
      <c r="G401" s="429" t="s">
        <v>19</v>
      </c>
      <c r="H401" s="430">
        <v>0</v>
      </c>
      <c r="I401" s="430">
        <v>0</v>
      </c>
      <c r="J401" s="430">
        <v>0</v>
      </c>
      <c r="K401" s="431">
        <v>0</v>
      </c>
      <c r="L401" s="430">
        <v>0</v>
      </c>
      <c r="M401" s="431">
        <v>0</v>
      </c>
      <c r="N401" s="430">
        <v>0</v>
      </c>
      <c r="O401" s="549">
        <v>0</v>
      </c>
      <c r="P401" s="515"/>
      <c r="Q401" s="515"/>
      <c r="R401" s="515"/>
      <c r="S401" s="515"/>
      <c r="T401" s="515"/>
      <c r="U401" s="515"/>
      <c r="V401" s="515"/>
      <c r="W401" s="515"/>
      <c r="X401" s="515"/>
      <c r="Y401" s="515"/>
      <c r="Z401" s="515"/>
      <c r="AA401" s="356"/>
      <c r="AB401" s="356"/>
      <c r="AC401" s="515"/>
      <c r="AD401" s="515"/>
      <c r="AE401" s="515"/>
      <c r="AF401" s="515"/>
      <c r="AG401" s="515"/>
      <c r="AH401" s="515"/>
      <c r="AI401" s="532"/>
      <c r="AJ401" s="454"/>
      <c r="AK401" s="515"/>
      <c r="AL401" s="515"/>
      <c r="AM401" s="515"/>
      <c r="AN401" s="515"/>
      <c r="AO401" s="515"/>
      <c r="AP401" s="515"/>
      <c r="AQ401" s="532"/>
      <c r="AR401" s="517"/>
      <c r="AS401" s="515"/>
      <c r="AT401" s="515"/>
      <c r="AU401" s="515"/>
      <c r="AV401" s="515"/>
      <c r="AW401" s="515"/>
      <c r="AX401" s="515"/>
      <c r="AY401" s="515"/>
      <c r="AZ401" s="515"/>
      <c r="BA401" s="515"/>
      <c r="BB401" s="515"/>
      <c r="BC401" s="515"/>
      <c r="BD401" s="515"/>
      <c r="BE401" s="356"/>
      <c r="BF401" s="589">
        <v>4</v>
      </c>
      <c r="BG401" s="441" t="s">
        <v>99</v>
      </c>
      <c r="BH401" s="442">
        <v>1</v>
      </c>
      <c r="BI401" s="442">
        <v>4</v>
      </c>
      <c r="BJ401" s="436">
        <v>0</v>
      </c>
      <c r="BK401" s="436">
        <v>0</v>
      </c>
      <c r="BL401" s="436">
        <v>42</v>
      </c>
      <c r="BM401" s="436">
        <v>0</v>
      </c>
      <c r="BN401" s="436">
        <v>4</v>
      </c>
    </row>
    <row r="402" spans="1:66" ht="30" x14ac:dyDescent="0.25">
      <c r="A402" s="545">
        <v>71043</v>
      </c>
      <c r="B402" s="458" t="s">
        <v>680</v>
      </c>
      <c r="C402" s="458" t="s">
        <v>680</v>
      </c>
      <c r="D402" s="427">
        <v>4</v>
      </c>
      <c r="E402" s="428">
        <v>1.0997400534082684E-3</v>
      </c>
      <c r="F402" s="429">
        <v>0</v>
      </c>
      <c r="G402" s="429" t="s">
        <v>19</v>
      </c>
      <c r="H402" s="430">
        <v>0</v>
      </c>
      <c r="I402" s="430">
        <v>0</v>
      </c>
      <c r="J402" s="430">
        <v>0</v>
      </c>
      <c r="K402" s="431">
        <v>0</v>
      </c>
      <c r="L402" s="430">
        <v>0</v>
      </c>
      <c r="M402" s="431">
        <v>0</v>
      </c>
      <c r="N402" s="430">
        <v>0</v>
      </c>
      <c r="O402" s="549">
        <v>0</v>
      </c>
      <c r="P402" s="515"/>
      <c r="Q402" s="515"/>
      <c r="R402" s="515"/>
      <c r="S402" s="515"/>
      <c r="T402" s="515"/>
      <c r="U402" s="515"/>
      <c r="V402" s="515"/>
      <c r="W402" s="515"/>
      <c r="X402" s="515"/>
      <c r="Y402" s="515"/>
      <c r="Z402" s="515"/>
      <c r="AA402" s="356"/>
      <c r="AB402" s="356"/>
      <c r="AC402" s="515"/>
      <c r="AD402" s="515"/>
      <c r="AE402" s="515"/>
      <c r="AF402" s="515"/>
      <c r="AG402" s="515"/>
      <c r="AH402" s="515"/>
      <c r="AI402" s="532"/>
      <c r="AJ402" s="454"/>
      <c r="AK402" s="515"/>
      <c r="AL402" s="515"/>
      <c r="AM402" s="515"/>
      <c r="AN402" s="515"/>
      <c r="AO402" s="515"/>
      <c r="AP402" s="515"/>
      <c r="AQ402" s="532"/>
      <c r="AR402" s="517"/>
      <c r="AS402" s="515"/>
      <c r="AT402" s="515"/>
      <c r="AU402" s="515"/>
      <c r="AV402" s="515"/>
      <c r="AW402" s="515"/>
      <c r="AX402" s="515"/>
      <c r="AY402" s="515"/>
      <c r="AZ402" s="515"/>
      <c r="BA402" s="515"/>
      <c r="BB402" s="515"/>
      <c r="BC402" s="515"/>
      <c r="BD402" s="515"/>
      <c r="BE402" s="356"/>
      <c r="BF402" s="589">
        <v>4</v>
      </c>
      <c r="BG402" s="441" t="s">
        <v>99</v>
      </c>
      <c r="BH402" s="442">
        <v>1</v>
      </c>
      <c r="BI402" s="442">
        <v>4</v>
      </c>
      <c r="BJ402" s="436">
        <v>0</v>
      </c>
      <c r="BK402" s="436">
        <v>0</v>
      </c>
      <c r="BL402" s="436">
        <v>42</v>
      </c>
      <c r="BM402" s="436">
        <v>0</v>
      </c>
      <c r="BN402" s="436">
        <v>4</v>
      </c>
    </row>
    <row r="403" spans="1:66" ht="15.75" x14ac:dyDescent="0.25">
      <c r="A403" s="425" t="s">
        <v>1862</v>
      </c>
      <c r="B403" s="458" t="s">
        <v>1863</v>
      </c>
      <c r="C403" s="458" t="s">
        <v>1863</v>
      </c>
      <c r="D403" s="427">
        <v>4</v>
      </c>
      <c r="E403" s="428">
        <v>1.7650099750691742E-3</v>
      </c>
      <c r="F403" s="429">
        <v>0</v>
      </c>
      <c r="G403" s="429" t="s">
        <v>19</v>
      </c>
      <c r="H403" s="430">
        <v>0</v>
      </c>
      <c r="I403" s="430">
        <v>0</v>
      </c>
      <c r="J403" s="430">
        <v>0</v>
      </c>
      <c r="K403" s="431">
        <v>0</v>
      </c>
      <c r="L403" s="430">
        <v>0</v>
      </c>
      <c r="M403" s="431">
        <v>0</v>
      </c>
      <c r="N403" s="430">
        <v>0</v>
      </c>
      <c r="O403" s="549">
        <v>0</v>
      </c>
      <c r="P403" s="515"/>
      <c r="Q403" s="515"/>
      <c r="R403" s="515"/>
      <c r="S403" s="515"/>
      <c r="T403" s="515"/>
      <c r="U403" s="515"/>
      <c r="V403" s="515"/>
      <c r="W403" s="515"/>
      <c r="X403" s="515"/>
      <c r="Y403" s="515"/>
      <c r="Z403" s="515"/>
      <c r="AA403" s="356"/>
      <c r="AB403" s="356"/>
      <c r="AC403" s="515"/>
      <c r="AD403" s="515"/>
      <c r="AE403" s="515"/>
      <c r="AF403" s="515"/>
      <c r="AG403" s="515"/>
      <c r="AH403" s="515"/>
      <c r="AI403" s="532"/>
      <c r="AJ403" s="454"/>
      <c r="AK403" s="515"/>
      <c r="AL403" s="515"/>
      <c r="AM403" s="515"/>
      <c r="AN403" s="515"/>
      <c r="AO403" s="515"/>
      <c r="AP403" s="515"/>
      <c r="AQ403" s="532"/>
      <c r="AR403" s="517"/>
      <c r="AS403" s="515"/>
      <c r="AT403" s="515"/>
      <c r="AU403" s="515"/>
      <c r="AV403" s="515"/>
      <c r="AW403" s="515"/>
      <c r="AX403" s="515"/>
      <c r="AY403" s="515"/>
      <c r="AZ403" s="515"/>
      <c r="BA403" s="515"/>
      <c r="BB403" s="515"/>
      <c r="BC403" s="515"/>
      <c r="BD403" s="515"/>
      <c r="BE403" s="356"/>
      <c r="BF403" s="589">
        <v>4</v>
      </c>
      <c r="BG403" s="441" t="s">
        <v>1175</v>
      </c>
      <c r="BH403" s="442">
        <v>1</v>
      </c>
      <c r="BI403" s="442">
        <v>4</v>
      </c>
      <c r="BJ403" s="436">
        <v>0</v>
      </c>
      <c r="BK403" s="436">
        <v>0</v>
      </c>
      <c r="BL403" s="436">
        <v>42</v>
      </c>
      <c r="BM403" s="436">
        <v>0</v>
      </c>
      <c r="BN403" s="436">
        <v>4</v>
      </c>
    </row>
    <row r="404" spans="1:66" x14ac:dyDescent="0.25">
      <c r="A404" s="425" t="s">
        <v>1641</v>
      </c>
      <c r="B404" s="495" t="s">
        <v>1642</v>
      </c>
      <c r="C404" s="495" t="s">
        <v>1642</v>
      </c>
      <c r="D404" s="573"/>
      <c r="E404" s="574"/>
      <c r="F404" s="429" t="s">
        <v>19</v>
      </c>
      <c r="G404" s="429" t="s">
        <v>19</v>
      </c>
      <c r="H404" s="573"/>
      <c r="I404" s="573"/>
      <c r="J404" s="573"/>
      <c r="K404" s="431" t="s">
        <v>19</v>
      </c>
      <c r="L404" s="573"/>
      <c r="M404" s="431" t="s">
        <v>19</v>
      </c>
      <c r="N404" s="573"/>
      <c r="O404" s="467" t="s">
        <v>1919</v>
      </c>
      <c r="P404" s="419"/>
      <c r="Q404" s="419"/>
      <c r="R404" s="419"/>
      <c r="S404" s="419"/>
      <c r="T404" s="419"/>
      <c r="U404" s="419"/>
      <c r="V404" s="419"/>
      <c r="W404" s="419"/>
      <c r="X404" s="419"/>
      <c r="Y404" s="419"/>
      <c r="Z404" s="419"/>
      <c r="AA404" s="419"/>
      <c r="AB404" s="419"/>
      <c r="AC404" s="419"/>
      <c r="AD404" s="419"/>
      <c r="AE404" s="419"/>
      <c r="AF404" s="419"/>
      <c r="AG404" s="419"/>
      <c r="AH404" s="419"/>
      <c r="AI404" s="420"/>
      <c r="AJ404" s="421"/>
      <c r="AK404" s="419"/>
      <c r="AL404" s="419"/>
      <c r="AM404" s="419"/>
      <c r="AN404" s="419"/>
      <c r="AO404" s="419"/>
      <c r="AP404" s="419"/>
      <c r="AQ404" s="420"/>
      <c r="AR404" s="422"/>
      <c r="AS404" s="419"/>
      <c r="AT404" s="419"/>
      <c r="AU404" s="419"/>
      <c r="AV404" s="419"/>
      <c r="AW404" s="419"/>
      <c r="AX404" s="419"/>
      <c r="AY404" s="419"/>
      <c r="AZ404" s="419"/>
      <c r="BA404" s="419"/>
      <c r="BB404" s="419"/>
      <c r="BC404" s="419"/>
      <c r="BD404" s="419"/>
      <c r="BE404" s="419"/>
      <c r="BF404" s="448" t="s">
        <v>19</v>
      </c>
      <c r="BG404" s="441"/>
      <c r="BH404" s="442"/>
      <c r="BI404" s="442"/>
      <c r="BJ404" s="436">
        <v>0</v>
      </c>
      <c r="BK404" s="436" t="s">
        <v>19</v>
      </c>
      <c r="BL404" s="436" t="s">
        <v>19</v>
      </c>
      <c r="BM404" s="436" t="s">
        <v>19</v>
      </c>
      <c r="BN404" s="436" t="s">
        <v>19</v>
      </c>
    </row>
    <row r="405" spans="1:66" ht="15.75" x14ac:dyDescent="0.25">
      <c r="A405" s="461">
        <v>71171</v>
      </c>
      <c r="B405" s="458" t="s">
        <v>685</v>
      </c>
      <c r="C405" s="458" t="s">
        <v>685</v>
      </c>
      <c r="D405" s="427">
        <v>4</v>
      </c>
      <c r="E405" s="428">
        <v>1.0721517984860185E-2</v>
      </c>
      <c r="F405" s="429">
        <v>0</v>
      </c>
      <c r="G405" s="429" t="s">
        <v>19</v>
      </c>
      <c r="H405" s="430">
        <v>0</v>
      </c>
      <c r="I405" s="430">
        <v>0</v>
      </c>
      <c r="J405" s="430">
        <v>0</v>
      </c>
      <c r="K405" s="431">
        <v>0</v>
      </c>
      <c r="L405" s="430">
        <v>0</v>
      </c>
      <c r="M405" s="431">
        <v>0</v>
      </c>
      <c r="N405" s="430">
        <v>0</v>
      </c>
      <c r="O405" s="549">
        <v>0</v>
      </c>
      <c r="P405" s="515"/>
      <c r="Q405" s="515"/>
      <c r="R405" s="515"/>
      <c r="S405" s="515"/>
      <c r="T405" s="515"/>
      <c r="U405" s="515"/>
      <c r="V405" s="515"/>
      <c r="W405" s="515"/>
      <c r="X405" s="515"/>
      <c r="Y405" s="515"/>
      <c r="Z405" s="515"/>
      <c r="AA405" s="356"/>
      <c r="AB405" s="356"/>
      <c r="AC405" s="515"/>
      <c r="AD405" s="515"/>
      <c r="AE405" s="515"/>
      <c r="AF405" s="515"/>
      <c r="AG405" s="515"/>
      <c r="AH405" s="515"/>
      <c r="AI405" s="532"/>
      <c r="AJ405" s="454"/>
      <c r="AK405" s="515"/>
      <c r="AL405" s="515"/>
      <c r="AM405" s="515"/>
      <c r="AN405" s="515"/>
      <c r="AO405" s="515"/>
      <c r="AP405" s="515"/>
      <c r="AQ405" s="532"/>
      <c r="AR405" s="517"/>
      <c r="AS405" s="515"/>
      <c r="AT405" s="515"/>
      <c r="AU405" s="515"/>
      <c r="AV405" s="515"/>
      <c r="AW405" s="515"/>
      <c r="AX405" s="515"/>
      <c r="AY405" s="515"/>
      <c r="AZ405" s="515"/>
      <c r="BA405" s="515"/>
      <c r="BB405" s="515"/>
      <c r="BC405" s="515"/>
      <c r="BD405" s="515"/>
      <c r="BE405" s="356"/>
      <c r="BF405" s="589">
        <v>24</v>
      </c>
      <c r="BG405" s="441" t="s">
        <v>103</v>
      </c>
      <c r="BH405" s="442">
        <v>6</v>
      </c>
      <c r="BI405" s="442">
        <v>24</v>
      </c>
      <c r="BJ405" s="436">
        <v>0</v>
      </c>
      <c r="BK405" s="436">
        <v>0</v>
      </c>
      <c r="BL405" s="436">
        <v>42</v>
      </c>
      <c r="BM405" s="436">
        <v>0</v>
      </c>
      <c r="BN405" s="436">
        <v>4</v>
      </c>
    </row>
    <row r="406" spans="1:66" ht="15.75" x14ac:dyDescent="0.25">
      <c r="A406" s="425">
        <v>71172</v>
      </c>
      <c r="B406" s="458" t="s">
        <v>1643</v>
      </c>
      <c r="C406" s="458" t="s">
        <v>1643</v>
      </c>
      <c r="D406" s="427">
        <v>4</v>
      </c>
      <c r="E406" s="428">
        <v>0</v>
      </c>
      <c r="F406" s="429">
        <v>0</v>
      </c>
      <c r="G406" s="429" t="s">
        <v>1920</v>
      </c>
      <c r="H406" s="430">
        <v>0</v>
      </c>
      <c r="I406" s="430">
        <v>0</v>
      </c>
      <c r="J406" s="430">
        <v>0</v>
      </c>
      <c r="K406" s="431">
        <v>0</v>
      </c>
      <c r="L406" s="430">
        <v>0</v>
      </c>
      <c r="M406" s="431">
        <v>0</v>
      </c>
      <c r="N406" s="430">
        <v>0</v>
      </c>
      <c r="O406" s="549">
        <v>0</v>
      </c>
      <c r="P406" s="515"/>
      <c r="Q406" s="515"/>
      <c r="R406" s="515"/>
      <c r="S406" s="515"/>
      <c r="T406" s="515"/>
      <c r="U406" s="515"/>
      <c r="V406" s="515"/>
      <c r="W406" s="515"/>
      <c r="X406" s="515"/>
      <c r="Y406" s="515"/>
      <c r="Z406" s="515"/>
      <c r="AA406" s="356" t="s">
        <v>1549</v>
      </c>
      <c r="AB406" s="356" t="s">
        <v>1549</v>
      </c>
      <c r="AC406" s="515"/>
      <c r="AD406" s="515"/>
      <c r="AE406" s="515"/>
      <c r="AF406" s="515"/>
      <c r="AG406" s="515"/>
      <c r="AH406" s="515"/>
      <c r="AI406" s="532"/>
      <c r="AJ406" s="356" t="s">
        <v>1549</v>
      </c>
      <c r="AK406" s="515"/>
      <c r="AL406" s="515"/>
      <c r="AM406" s="515"/>
      <c r="AN406" s="515"/>
      <c r="AO406" s="515"/>
      <c r="AP406" s="515"/>
      <c r="AQ406" s="532"/>
      <c r="AR406" s="517"/>
      <c r="AS406" s="515"/>
      <c r="AT406" s="515"/>
      <c r="AU406" s="515"/>
      <c r="AV406" s="515"/>
      <c r="AW406" s="515"/>
      <c r="AX406" s="515"/>
      <c r="AY406" s="515"/>
      <c r="AZ406" s="515"/>
      <c r="BA406" s="515"/>
      <c r="BB406" s="515"/>
      <c r="BC406" s="515"/>
      <c r="BD406" s="515"/>
      <c r="BE406" s="356"/>
      <c r="BF406" s="448">
        <v>0</v>
      </c>
      <c r="BG406" s="441" t="s">
        <v>103</v>
      </c>
      <c r="BH406" s="442">
        <v>0</v>
      </c>
      <c r="BI406" s="442">
        <v>0</v>
      </c>
      <c r="BJ406" s="436">
        <v>3</v>
      </c>
      <c r="BK406" s="436">
        <v>0</v>
      </c>
      <c r="BL406" s="436">
        <v>39</v>
      </c>
      <c r="BM406" s="436">
        <v>0</v>
      </c>
      <c r="BN406" s="436">
        <v>4</v>
      </c>
    </row>
    <row r="407" spans="1:66" ht="30" x14ac:dyDescent="0.25">
      <c r="A407" s="461" t="s">
        <v>1864</v>
      </c>
      <c r="B407" s="458" t="s">
        <v>1865</v>
      </c>
      <c r="C407" s="458" t="s">
        <v>1865</v>
      </c>
      <c r="D407" s="427">
        <v>4</v>
      </c>
      <c r="E407" s="428">
        <v>2.6078181966635748E-3</v>
      </c>
      <c r="F407" s="429">
        <v>0</v>
      </c>
      <c r="G407" s="429" t="s">
        <v>19</v>
      </c>
      <c r="H407" s="430">
        <v>0</v>
      </c>
      <c r="I407" s="430">
        <v>0</v>
      </c>
      <c r="J407" s="430">
        <v>0</v>
      </c>
      <c r="K407" s="431">
        <v>0</v>
      </c>
      <c r="L407" s="430">
        <v>0</v>
      </c>
      <c r="M407" s="431">
        <v>0</v>
      </c>
      <c r="N407" s="430">
        <v>0</v>
      </c>
      <c r="O407" s="549">
        <v>0</v>
      </c>
      <c r="P407" s="515"/>
      <c r="Q407" s="515"/>
      <c r="R407" s="515"/>
      <c r="S407" s="515"/>
      <c r="T407" s="515"/>
      <c r="U407" s="515"/>
      <c r="V407" s="515"/>
      <c r="W407" s="515"/>
      <c r="X407" s="515"/>
      <c r="Y407" s="515"/>
      <c r="Z407" s="515"/>
      <c r="AA407" s="356"/>
      <c r="AB407" s="356"/>
      <c r="AC407" s="515"/>
      <c r="AD407" s="515"/>
      <c r="AE407" s="515"/>
      <c r="AF407" s="515"/>
      <c r="AG407" s="515"/>
      <c r="AH407" s="515"/>
      <c r="AI407" s="532"/>
      <c r="AJ407" s="454"/>
      <c r="AK407" s="515"/>
      <c r="AL407" s="515"/>
      <c r="AM407" s="515"/>
      <c r="AN407" s="515"/>
      <c r="AO407" s="515"/>
      <c r="AP407" s="515"/>
      <c r="AQ407" s="532"/>
      <c r="AR407" s="517"/>
      <c r="AS407" s="515"/>
      <c r="AT407" s="515"/>
      <c r="AU407" s="515"/>
      <c r="AV407" s="515"/>
      <c r="AW407" s="515"/>
      <c r="AX407" s="515"/>
      <c r="AY407" s="515"/>
      <c r="AZ407" s="515"/>
      <c r="BA407" s="515"/>
      <c r="BB407" s="515"/>
      <c r="BC407" s="515"/>
      <c r="BD407" s="515"/>
      <c r="BE407" s="356"/>
      <c r="BF407" s="589">
        <v>4</v>
      </c>
      <c r="BG407" s="441" t="s">
        <v>1175</v>
      </c>
      <c r="BH407" s="442">
        <v>1</v>
      </c>
      <c r="BI407" s="442">
        <v>4</v>
      </c>
      <c r="BJ407" s="436">
        <v>0</v>
      </c>
      <c r="BK407" s="436">
        <v>0</v>
      </c>
      <c r="BL407" s="436">
        <v>42</v>
      </c>
      <c r="BM407" s="436">
        <v>0</v>
      </c>
      <c r="BN407" s="436">
        <v>4</v>
      </c>
    </row>
    <row r="408" spans="1:66" ht="15.75" x14ac:dyDescent="0.25">
      <c r="A408" s="461">
        <v>71451</v>
      </c>
      <c r="B408" s="458" t="s">
        <v>1644</v>
      </c>
      <c r="C408" s="458" t="s">
        <v>1644</v>
      </c>
      <c r="D408" s="427">
        <v>4</v>
      </c>
      <c r="E408" s="428">
        <v>0</v>
      </c>
      <c r="F408" s="429">
        <v>0</v>
      </c>
      <c r="G408" s="429" t="s">
        <v>1920</v>
      </c>
      <c r="H408" s="430">
        <v>0</v>
      </c>
      <c r="I408" s="430">
        <v>0</v>
      </c>
      <c r="J408" s="430">
        <v>0</v>
      </c>
      <c r="K408" s="431">
        <v>0</v>
      </c>
      <c r="L408" s="430">
        <v>0</v>
      </c>
      <c r="M408" s="431">
        <v>0</v>
      </c>
      <c r="N408" s="430">
        <v>0</v>
      </c>
      <c r="O408" s="549">
        <v>0</v>
      </c>
      <c r="P408" s="515"/>
      <c r="Q408" s="515"/>
      <c r="R408" s="515"/>
      <c r="S408" s="515"/>
      <c r="T408" s="515"/>
      <c r="U408" s="515"/>
      <c r="V408" s="515"/>
      <c r="W408" s="515"/>
      <c r="X408" s="515"/>
      <c r="Y408" s="515"/>
      <c r="Z408" s="515"/>
      <c r="AA408" s="356" t="s">
        <v>1549</v>
      </c>
      <c r="AB408" s="356" t="s">
        <v>1549</v>
      </c>
      <c r="AC408" s="515"/>
      <c r="AD408" s="515"/>
      <c r="AE408" s="515"/>
      <c r="AF408" s="515"/>
      <c r="AG408" s="515"/>
      <c r="AH408" s="515"/>
      <c r="AI408" s="532"/>
      <c r="AJ408" s="356" t="s">
        <v>1549</v>
      </c>
      <c r="AK408" s="515"/>
      <c r="AL408" s="515"/>
      <c r="AM408" s="515"/>
      <c r="AN408" s="515"/>
      <c r="AO408" s="515"/>
      <c r="AP408" s="515"/>
      <c r="AQ408" s="532"/>
      <c r="AR408" s="517"/>
      <c r="AS408" s="515"/>
      <c r="AT408" s="515"/>
      <c r="AU408" s="515"/>
      <c r="AV408" s="515"/>
      <c r="AW408" s="515"/>
      <c r="AX408" s="515"/>
      <c r="AY408" s="515"/>
      <c r="AZ408" s="515"/>
      <c r="BA408" s="515"/>
      <c r="BB408" s="515"/>
      <c r="BC408" s="515"/>
      <c r="BD408" s="515"/>
      <c r="BE408" s="356"/>
      <c r="BF408" s="448">
        <v>0</v>
      </c>
      <c r="BG408" s="441" t="s">
        <v>103</v>
      </c>
      <c r="BH408" s="442">
        <v>0</v>
      </c>
      <c r="BI408" s="442">
        <v>0</v>
      </c>
      <c r="BJ408" s="436">
        <v>3</v>
      </c>
      <c r="BK408" s="436">
        <v>0</v>
      </c>
      <c r="BL408" s="436">
        <v>39</v>
      </c>
      <c r="BM408" s="436">
        <v>0</v>
      </c>
      <c r="BN408" s="436">
        <v>4</v>
      </c>
    </row>
    <row r="409" spans="1:66" ht="15.75" x14ac:dyDescent="0.25">
      <c r="A409" s="576">
        <v>71452</v>
      </c>
      <c r="B409" s="458" t="s">
        <v>1866</v>
      </c>
      <c r="C409" s="458" t="s">
        <v>1866</v>
      </c>
      <c r="D409" s="427">
        <v>4</v>
      </c>
      <c r="E409" s="428">
        <v>1.7409126417748302E-2</v>
      </c>
      <c r="F409" s="429">
        <v>0</v>
      </c>
      <c r="G409" s="429" t="s">
        <v>19</v>
      </c>
      <c r="H409" s="430">
        <v>0</v>
      </c>
      <c r="I409" s="430">
        <v>0</v>
      </c>
      <c r="J409" s="430">
        <v>0</v>
      </c>
      <c r="K409" s="431">
        <v>0</v>
      </c>
      <c r="L409" s="430">
        <v>0</v>
      </c>
      <c r="M409" s="431">
        <v>0</v>
      </c>
      <c r="N409" s="430">
        <v>0</v>
      </c>
      <c r="O409" s="549">
        <v>0</v>
      </c>
      <c r="P409" s="515"/>
      <c r="Q409" s="515"/>
      <c r="R409" s="515"/>
      <c r="S409" s="515"/>
      <c r="T409" s="515"/>
      <c r="U409" s="515"/>
      <c r="V409" s="515"/>
      <c r="W409" s="515"/>
      <c r="X409" s="515"/>
      <c r="Y409" s="515"/>
      <c r="Z409" s="515"/>
      <c r="AA409" s="356"/>
      <c r="AB409" s="356"/>
      <c r="AC409" s="515"/>
      <c r="AD409" s="515"/>
      <c r="AE409" s="515"/>
      <c r="AF409" s="515"/>
      <c r="AG409" s="515"/>
      <c r="AH409" s="515"/>
      <c r="AI409" s="532"/>
      <c r="AJ409" s="454"/>
      <c r="AK409" s="515"/>
      <c r="AL409" s="515"/>
      <c r="AM409" s="515"/>
      <c r="AN409" s="515"/>
      <c r="AO409" s="515"/>
      <c r="AP409" s="515"/>
      <c r="AQ409" s="532"/>
      <c r="AR409" s="517"/>
      <c r="AS409" s="515"/>
      <c r="AT409" s="515"/>
      <c r="AU409" s="515"/>
      <c r="AV409" s="515"/>
      <c r="AW409" s="515"/>
      <c r="AX409" s="515"/>
      <c r="AY409" s="515"/>
      <c r="AZ409" s="515"/>
      <c r="BA409" s="515"/>
      <c r="BB409" s="515"/>
      <c r="BC409" s="515"/>
      <c r="BD409" s="515"/>
      <c r="BE409" s="356"/>
      <c r="BF409" s="589">
        <v>4</v>
      </c>
      <c r="BG409" s="441" t="s">
        <v>103</v>
      </c>
      <c r="BH409" s="442">
        <v>1</v>
      </c>
      <c r="BI409" s="442">
        <v>4</v>
      </c>
      <c r="BJ409" s="436">
        <v>0</v>
      </c>
      <c r="BK409" s="436">
        <v>0</v>
      </c>
      <c r="BL409" s="436">
        <v>42</v>
      </c>
      <c r="BM409" s="436">
        <v>0</v>
      </c>
      <c r="BN409" s="436">
        <v>4</v>
      </c>
    </row>
    <row r="410" spans="1:66" ht="30" x14ac:dyDescent="0.25">
      <c r="A410" s="461">
        <v>71184</v>
      </c>
      <c r="B410" s="458" t="s">
        <v>693</v>
      </c>
      <c r="C410" s="458" t="s">
        <v>693</v>
      </c>
      <c r="D410" s="427">
        <v>4</v>
      </c>
      <c r="E410" s="428">
        <v>1.3623371523211369E-2</v>
      </c>
      <c r="F410" s="429">
        <v>0</v>
      </c>
      <c r="G410" s="429" t="s">
        <v>19</v>
      </c>
      <c r="H410" s="430">
        <v>0</v>
      </c>
      <c r="I410" s="430">
        <v>0</v>
      </c>
      <c r="J410" s="430">
        <v>0</v>
      </c>
      <c r="K410" s="431">
        <v>0</v>
      </c>
      <c r="L410" s="430">
        <v>0</v>
      </c>
      <c r="M410" s="431">
        <v>0</v>
      </c>
      <c r="N410" s="430">
        <v>0</v>
      </c>
      <c r="O410" s="549">
        <v>0</v>
      </c>
      <c r="P410" s="515"/>
      <c r="Q410" s="515"/>
      <c r="R410" s="515"/>
      <c r="S410" s="515"/>
      <c r="T410" s="515"/>
      <c r="U410" s="515"/>
      <c r="V410" s="515"/>
      <c r="W410" s="515"/>
      <c r="X410" s="515"/>
      <c r="Y410" s="515"/>
      <c r="Z410" s="515"/>
      <c r="AA410" s="356"/>
      <c r="AB410" s="356"/>
      <c r="AC410" s="515"/>
      <c r="AD410" s="515"/>
      <c r="AE410" s="515"/>
      <c r="AF410" s="515"/>
      <c r="AG410" s="515"/>
      <c r="AH410" s="515"/>
      <c r="AI410" s="532"/>
      <c r="AJ410" s="454"/>
      <c r="AK410" s="515"/>
      <c r="AL410" s="515"/>
      <c r="AM410" s="515"/>
      <c r="AN410" s="515"/>
      <c r="AO410" s="515"/>
      <c r="AP410" s="515"/>
      <c r="AQ410" s="532"/>
      <c r="AR410" s="517"/>
      <c r="AS410" s="515"/>
      <c r="AT410" s="515"/>
      <c r="AU410" s="515"/>
      <c r="AV410" s="515"/>
      <c r="AW410" s="515"/>
      <c r="AX410" s="515"/>
      <c r="AY410" s="515"/>
      <c r="AZ410" s="515"/>
      <c r="BA410" s="515"/>
      <c r="BB410" s="515"/>
      <c r="BC410" s="515"/>
      <c r="BD410" s="515"/>
      <c r="BE410" s="356"/>
      <c r="BF410" s="589">
        <v>4</v>
      </c>
      <c r="BG410" s="441" t="s">
        <v>103</v>
      </c>
      <c r="BH410" s="442">
        <v>1</v>
      </c>
      <c r="BI410" s="442">
        <v>4</v>
      </c>
      <c r="BJ410" s="436">
        <v>0</v>
      </c>
      <c r="BK410" s="436">
        <v>0</v>
      </c>
      <c r="BL410" s="436">
        <v>42</v>
      </c>
      <c r="BM410" s="436">
        <v>0</v>
      </c>
      <c r="BN410" s="436">
        <v>4</v>
      </c>
    </row>
    <row r="411" spans="1:66" x14ac:dyDescent="0.25">
      <c r="A411" s="425" t="s">
        <v>1645</v>
      </c>
      <c r="B411" s="495" t="s">
        <v>1646</v>
      </c>
      <c r="C411" s="495" t="s">
        <v>1646</v>
      </c>
      <c r="D411" s="573"/>
      <c r="E411" s="574"/>
      <c r="F411" s="429" t="s">
        <v>19</v>
      </c>
      <c r="G411" s="429" t="s">
        <v>19</v>
      </c>
      <c r="H411" s="573"/>
      <c r="I411" s="573"/>
      <c r="J411" s="573"/>
      <c r="K411" s="431" t="s">
        <v>19</v>
      </c>
      <c r="L411" s="573"/>
      <c r="M411" s="431" t="s">
        <v>19</v>
      </c>
      <c r="N411" s="573"/>
      <c r="O411" s="467" t="s">
        <v>1919</v>
      </c>
      <c r="P411" s="419"/>
      <c r="Q411" s="419"/>
      <c r="R411" s="419"/>
      <c r="S411" s="419"/>
      <c r="T411" s="419"/>
      <c r="U411" s="419"/>
      <c r="V411" s="419"/>
      <c r="W411" s="419"/>
      <c r="X411" s="419"/>
      <c r="Y411" s="419"/>
      <c r="Z411" s="419"/>
      <c r="AA411" s="419"/>
      <c r="AB411" s="419"/>
      <c r="AC411" s="419"/>
      <c r="AD411" s="419"/>
      <c r="AE411" s="419"/>
      <c r="AF411" s="419"/>
      <c r="AG411" s="419"/>
      <c r="AH411" s="419"/>
      <c r="AI411" s="420"/>
      <c r="AJ411" s="421"/>
      <c r="AK411" s="419"/>
      <c r="AL411" s="419"/>
      <c r="AM411" s="419"/>
      <c r="AN411" s="419"/>
      <c r="AO411" s="419"/>
      <c r="AP411" s="419"/>
      <c r="AQ411" s="420"/>
      <c r="AR411" s="422"/>
      <c r="AS411" s="419"/>
      <c r="AT411" s="419"/>
      <c r="AU411" s="419"/>
      <c r="AV411" s="419"/>
      <c r="AW411" s="419"/>
      <c r="AX411" s="419"/>
      <c r="AY411" s="419"/>
      <c r="AZ411" s="419"/>
      <c r="BA411" s="419"/>
      <c r="BB411" s="419"/>
      <c r="BC411" s="419"/>
      <c r="BD411" s="419"/>
      <c r="BE411" s="419"/>
      <c r="BF411" s="448" t="s">
        <v>19</v>
      </c>
      <c r="BG411" s="441"/>
      <c r="BH411" s="442"/>
      <c r="BI411" s="442"/>
      <c r="BJ411" s="436">
        <v>0</v>
      </c>
      <c r="BK411" s="436" t="s">
        <v>19</v>
      </c>
      <c r="BL411" s="436" t="s">
        <v>19</v>
      </c>
      <c r="BM411" s="436" t="s">
        <v>19</v>
      </c>
      <c r="BN411" s="436" t="s">
        <v>19</v>
      </c>
    </row>
    <row r="412" spans="1:66" ht="30" x14ac:dyDescent="0.25">
      <c r="A412" s="461">
        <v>71193</v>
      </c>
      <c r="B412" s="468" t="s">
        <v>311</v>
      </c>
      <c r="C412" s="550" t="s">
        <v>311</v>
      </c>
      <c r="D412" s="427">
        <v>4</v>
      </c>
      <c r="E412" s="428">
        <v>2.4260109982822416E-2</v>
      </c>
      <c r="F412" s="429">
        <v>0</v>
      </c>
      <c r="G412" s="429" t="s">
        <v>19</v>
      </c>
      <c r="H412" s="430">
        <v>0</v>
      </c>
      <c r="I412" s="430">
        <v>0</v>
      </c>
      <c r="J412" s="430">
        <v>0</v>
      </c>
      <c r="K412" s="431">
        <v>0</v>
      </c>
      <c r="L412" s="430">
        <v>0</v>
      </c>
      <c r="M412" s="431">
        <v>0</v>
      </c>
      <c r="N412" s="430">
        <v>0</v>
      </c>
      <c r="O412" s="549">
        <v>0</v>
      </c>
      <c r="P412" s="515"/>
      <c r="Q412" s="515"/>
      <c r="R412" s="515"/>
      <c r="S412" s="515"/>
      <c r="T412" s="515"/>
      <c r="U412" s="515"/>
      <c r="V412" s="515"/>
      <c r="W412" s="515"/>
      <c r="X412" s="515"/>
      <c r="Y412" s="515"/>
      <c r="Z412" s="515"/>
      <c r="AA412" s="356"/>
      <c r="AB412" s="356"/>
      <c r="AC412" s="515"/>
      <c r="AD412" s="515"/>
      <c r="AE412" s="515"/>
      <c r="AF412" s="515"/>
      <c r="AG412" s="515"/>
      <c r="AH412" s="515"/>
      <c r="AI412" s="532"/>
      <c r="AJ412" s="454"/>
      <c r="AK412" s="515"/>
      <c r="AL412" s="515"/>
      <c r="AM412" s="515"/>
      <c r="AN412" s="515"/>
      <c r="AO412" s="515"/>
      <c r="AP412" s="515"/>
      <c r="AQ412" s="532"/>
      <c r="AR412" s="517"/>
      <c r="AS412" s="515"/>
      <c r="AT412" s="515"/>
      <c r="AU412" s="515"/>
      <c r="AV412" s="515"/>
      <c r="AW412" s="515"/>
      <c r="AX412" s="515"/>
      <c r="AY412" s="515"/>
      <c r="AZ412" s="515"/>
      <c r="BA412" s="515"/>
      <c r="BB412" s="515"/>
      <c r="BC412" s="515"/>
      <c r="BD412" s="515"/>
      <c r="BE412" s="356"/>
      <c r="BF412" s="586">
        <v>161.88</v>
      </c>
      <c r="BG412" s="441" t="s">
        <v>1647</v>
      </c>
      <c r="BH412" s="442">
        <v>40.47</v>
      </c>
      <c r="BI412" s="442">
        <v>161.88</v>
      </c>
      <c r="BJ412" s="436">
        <v>0</v>
      </c>
      <c r="BK412" s="436">
        <v>0</v>
      </c>
      <c r="BL412" s="436">
        <v>42</v>
      </c>
      <c r="BM412" s="436">
        <v>0</v>
      </c>
      <c r="BN412" s="436">
        <v>4</v>
      </c>
    </row>
    <row r="413" spans="1:66" ht="30" x14ac:dyDescent="0.25">
      <c r="A413" s="545">
        <v>71194</v>
      </c>
      <c r="B413" s="468" t="s">
        <v>313</v>
      </c>
      <c r="C413" s="550" t="s">
        <v>313</v>
      </c>
      <c r="D413" s="427">
        <v>4</v>
      </c>
      <c r="E413" s="428">
        <v>7.0443407270129155E-2</v>
      </c>
      <c r="F413" s="429">
        <v>0</v>
      </c>
      <c r="G413" s="429" t="s">
        <v>19</v>
      </c>
      <c r="H413" s="430">
        <v>0</v>
      </c>
      <c r="I413" s="430">
        <v>0</v>
      </c>
      <c r="J413" s="430">
        <v>0</v>
      </c>
      <c r="K413" s="431">
        <v>0</v>
      </c>
      <c r="L413" s="430">
        <v>0</v>
      </c>
      <c r="M413" s="431">
        <v>0</v>
      </c>
      <c r="N413" s="430">
        <v>0</v>
      </c>
      <c r="O413" s="549">
        <v>0</v>
      </c>
      <c r="P413" s="515"/>
      <c r="Q413" s="515"/>
      <c r="R413" s="515"/>
      <c r="S413" s="515"/>
      <c r="T413" s="515"/>
      <c r="U413" s="515"/>
      <c r="V413" s="515"/>
      <c r="W413" s="515"/>
      <c r="X413" s="515"/>
      <c r="Y413" s="515"/>
      <c r="Z413" s="515"/>
      <c r="AA413" s="356"/>
      <c r="AB413" s="356"/>
      <c r="AC413" s="515"/>
      <c r="AD413" s="515"/>
      <c r="AE413" s="515"/>
      <c r="AF413" s="515"/>
      <c r="AG413" s="515"/>
      <c r="AH413" s="515"/>
      <c r="AI413" s="532"/>
      <c r="AJ413" s="454"/>
      <c r="AK413" s="515"/>
      <c r="AL413" s="515"/>
      <c r="AM413" s="515"/>
      <c r="AN413" s="515"/>
      <c r="AO413" s="515"/>
      <c r="AP413" s="515"/>
      <c r="AQ413" s="532"/>
      <c r="AR413" s="517"/>
      <c r="AS413" s="515"/>
      <c r="AT413" s="515"/>
      <c r="AU413" s="515"/>
      <c r="AV413" s="515"/>
      <c r="AW413" s="515"/>
      <c r="AX413" s="515"/>
      <c r="AY413" s="515"/>
      <c r="AZ413" s="515"/>
      <c r="BA413" s="515"/>
      <c r="BB413" s="515"/>
      <c r="BC413" s="515"/>
      <c r="BD413" s="515"/>
      <c r="BE413" s="356"/>
      <c r="BF413" s="586">
        <v>462.68</v>
      </c>
      <c r="BG413" s="441" t="s">
        <v>1647</v>
      </c>
      <c r="BH413" s="442">
        <v>115.67</v>
      </c>
      <c r="BI413" s="442">
        <v>462.68</v>
      </c>
      <c r="BJ413" s="436">
        <v>0</v>
      </c>
      <c r="BK413" s="436">
        <v>0</v>
      </c>
      <c r="BL413" s="436">
        <v>42</v>
      </c>
      <c r="BM413" s="436">
        <v>0</v>
      </c>
      <c r="BN413" s="436">
        <v>4</v>
      </c>
    </row>
    <row r="414" spans="1:66" ht="30" x14ac:dyDescent="0.25">
      <c r="A414" s="461">
        <v>71195</v>
      </c>
      <c r="B414" s="468" t="s">
        <v>317</v>
      </c>
      <c r="C414" s="550" t="s">
        <v>317</v>
      </c>
      <c r="D414" s="427">
        <v>4</v>
      </c>
      <c r="E414" s="428">
        <v>2.1448222481853258E-3</v>
      </c>
      <c r="F414" s="429">
        <v>0</v>
      </c>
      <c r="G414" s="429" t="s">
        <v>19</v>
      </c>
      <c r="H414" s="430">
        <v>0</v>
      </c>
      <c r="I414" s="430">
        <v>0</v>
      </c>
      <c r="J414" s="430">
        <v>0</v>
      </c>
      <c r="K414" s="431">
        <v>0</v>
      </c>
      <c r="L414" s="430">
        <v>0</v>
      </c>
      <c r="M414" s="431">
        <v>0</v>
      </c>
      <c r="N414" s="430">
        <v>0</v>
      </c>
      <c r="O414" s="549">
        <v>0</v>
      </c>
      <c r="P414" s="515"/>
      <c r="Q414" s="515"/>
      <c r="R414" s="515"/>
      <c r="S414" s="515"/>
      <c r="T414" s="515"/>
      <c r="U414" s="515"/>
      <c r="V414" s="515"/>
      <c r="W414" s="515"/>
      <c r="X414" s="515"/>
      <c r="Y414" s="515"/>
      <c r="Z414" s="515"/>
      <c r="AA414" s="356"/>
      <c r="AB414" s="356"/>
      <c r="AC414" s="515"/>
      <c r="AD414" s="515"/>
      <c r="AE414" s="515"/>
      <c r="AF414" s="515"/>
      <c r="AG414" s="515"/>
      <c r="AH414" s="515"/>
      <c r="AI414" s="532"/>
      <c r="AJ414" s="454"/>
      <c r="AK414" s="515"/>
      <c r="AL414" s="515"/>
      <c r="AM414" s="515"/>
      <c r="AN414" s="515"/>
      <c r="AO414" s="515"/>
      <c r="AP414" s="515"/>
      <c r="AQ414" s="532"/>
      <c r="AR414" s="517"/>
      <c r="AS414" s="515"/>
      <c r="AT414" s="515"/>
      <c r="AU414" s="515"/>
      <c r="AV414" s="515"/>
      <c r="AW414" s="515"/>
      <c r="AX414" s="515"/>
      <c r="AY414" s="515"/>
      <c r="AZ414" s="515"/>
      <c r="BA414" s="515"/>
      <c r="BB414" s="515"/>
      <c r="BC414" s="515"/>
      <c r="BD414" s="515"/>
      <c r="BE414" s="356"/>
      <c r="BF414" s="586">
        <v>10.96</v>
      </c>
      <c r="BG414" s="441" t="s">
        <v>1647</v>
      </c>
      <c r="BH414" s="442">
        <v>2.74</v>
      </c>
      <c r="BI414" s="442">
        <v>10.96</v>
      </c>
      <c r="BJ414" s="436">
        <v>0</v>
      </c>
      <c r="BK414" s="436">
        <v>0</v>
      </c>
      <c r="BL414" s="436">
        <v>42</v>
      </c>
      <c r="BM414" s="436">
        <v>0</v>
      </c>
      <c r="BN414" s="436">
        <v>4</v>
      </c>
    </row>
    <row r="415" spans="1:66" x14ac:dyDescent="0.25">
      <c r="A415" s="425" t="s">
        <v>1648</v>
      </c>
      <c r="B415" s="495" t="s">
        <v>1649</v>
      </c>
      <c r="C415" s="495" t="s">
        <v>1649</v>
      </c>
      <c r="D415" s="573"/>
      <c r="E415" s="574"/>
      <c r="F415" s="429" t="s">
        <v>19</v>
      </c>
      <c r="G415" s="429" t="s">
        <v>19</v>
      </c>
      <c r="H415" s="573"/>
      <c r="I415" s="573"/>
      <c r="J415" s="573"/>
      <c r="K415" s="431" t="s">
        <v>19</v>
      </c>
      <c r="L415" s="573"/>
      <c r="M415" s="431" t="s">
        <v>19</v>
      </c>
      <c r="N415" s="573"/>
      <c r="O415" s="467" t="s">
        <v>1919</v>
      </c>
      <c r="P415" s="419"/>
      <c r="Q415" s="419"/>
      <c r="R415" s="419"/>
      <c r="S415" s="419"/>
      <c r="T415" s="419"/>
      <c r="U415" s="419"/>
      <c r="V415" s="419"/>
      <c r="W415" s="419"/>
      <c r="X415" s="419"/>
      <c r="Y415" s="419"/>
      <c r="Z415" s="419"/>
      <c r="AA415" s="419"/>
      <c r="AB415" s="419"/>
      <c r="AC415" s="419"/>
      <c r="AD415" s="419"/>
      <c r="AE415" s="419"/>
      <c r="AF415" s="419"/>
      <c r="AG415" s="419"/>
      <c r="AH415" s="419"/>
      <c r="AI415" s="420"/>
      <c r="AJ415" s="421"/>
      <c r="AK415" s="419"/>
      <c r="AL415" s="419"/>
      <c r="AM415" s="419"/>
      <c r="AN415" s="419"/>
      <c r="AO415" s="419"/>
      <c r="AP415" s="419"/>
      <c r="AQ415" s="420"/>
      <c r="AR415" s="422"/>
      <c r="AS415" s="419"/>
      <c r="AT415" s="419"/>
      <c r="AU415" s="419"/>
      <c r="AV415" s="419"/>
      <c r="AW415" s="419"/>
      <c r="AX415" s="419"/>
      <c r="AY415" s="419"/>
      <c r="AZ415" s="419"/>
      <c r="BA415" s="419"/>
      <c r="BB415" s="419"/>
      <c r="BC415" s="419"/>
      <c r="BD415" s="419"/>
      <c r="BE415" s="419"/>
      <c r="BF415" s="448" t="s">
        <v>19</v>
      </c>
      <c r="BG415" s="441"/>
      <c r="BH415" s="442"/>
      <c r="BI415" s="442"/>
      <c r="BJ415" s="436">
        <v>0</v>
      </c>
      <c r="BK415" s="436" t="s">
        <v>19</v>
      </c>
      <c r="BL415" s="436" t="s">
        <v>19</v>
      </c>
      <c r="BM415" s="436" t="s">
        <v>19</v>
      </c>
      <c r="BN415" s="436" t="s">
        <v>19</v>
      </c>
    </row>
    <row r="416" spans="1:66" ht="15.75" x14ac:dyDescent="0.25">
      <c r="A416" s="425">
        <v>71290</v>
      </c>
      <c r="B416" s="458" t="s">
        <v>1867</v>
      </c>
      <c r="C416" s="458" t="s">
        <v>1867</v>
      </c>
      <c r="D416" s="427">
        <v>4</v>
      </c>
      <c r="E416" s="428">
        <v>8.0226765002644126E-2</v>
      </c>
      <c r="F416" s="429">
        <v>0</v>
      </c>
      <c r="G416" s="429" t="s">
        <v>19</v>
      </c>
      <c r="H416" s="430">
        <v>0</v>
      </c>
      <c r="I416" s="430">
        <v>0</v>
      </c>
      <c r="J416" s="430">
        <v>0</v>
      </c>
      <c r="K416" s="431">
        <v>0</v>
      </c>
      <c r="L416" s="430">
        <v>0</v>
      </c>
      <c r="M416" s="431">
        <v>0</v>
      </c>
      <c r="N416" s="430">
        <v>0</v>
      </c>
      <c r="O416" s="549">
        <v>0</v>
      </c>
      <c r="P416" s="515"/>
      <c r="Q416" s="515"/>
      <c r="R416" s="515"/>
      <c r="S416" s="515"/>
      <c r="T416" s="515"/>
      <c r="U416" s="515"/>
      <c r="V416" s="515"/>
      <c r="W416" s="515"/>
      <c r="X416" s="515"/>
      <c r="Y416" s="515"/>
      <c r="Z416" s="515"/>
      <c r="AA416" s="356"/>
      <c r="AB416" s="356"/>
      <c r="AC416" s="515"/>
      <c r="AD416" s="515"/>
      <c r="AE416" s="515"/>
      <c r="AF416" s="515"/>
      <c r="AG416" s="515"/>
      <c r="AH416" s="515"/>
      <c r="AI416" s="532"/>
      <c r="AJ416" s="454"/>
      <c r="AK416" s="515"/>
      <c r="AL416" s="515"/>
      <c r="AM416" s="515"/>
      <c r="AN416" s="515"/>
      <c r="AO416" s="515"/>
      <c r="AP416" s="515"/>
      <c r="AQ416" s="532"/>
      <c r="AR416" s="517"/>
      <c r="AS416" s="515"/>
      <c r="AT416" s="515"/>
      <c r="AU416" s="515"/>
      <c r="AV416" s="515"/>
      <c r="AW416" s="515"/>
      <c r="AX416" s="515"/>
      <c r="AY416" s="515"/>
      <c r="AZ416" s="515"/>
      <c r="BA416" s="515"/>
      <c r="BB416" s="515"/>
      <c r="BC416" s="515"/>
      <c r="BD416" s="515"/>
      <c r="BE416" s="356"/>
      <c r="BF416" s="589">
        <v>1109.52</v>
      </c>
      <c r="BG416" s="441" t="s">
        <v>1647</v>
      </c>
      <c r="BH416" s="442">
        <v>277.38</v>
      </c>
      <c r="BI416" s="442">
        <v>1109.52</v>
      </c>
      <c r="BJ416" s="436">
        <v>0</v>
      </c>
      <c r="BK416" s="436">
        <v>0</v>
      </c>
      <c r="BL416" s="436">
        <v>42</v>
      </c>
      <c r="BM416" s="436">
        <v>0</v>
      </c>
      <c r="BN416" s="436">
        <v>4</v>
      </c>
    </row>
    <row r="417" spans="1:66" ht="15.75" x14ac:dyDescent="0.25">
      <c r="A417" s="461">
        <v>70563</v>
      </c>
      <c r="B417" s="458" t="s">
        <v>1650</v>
      </c>
      <c r="C417" s="458" t="s">
        <v>1650</v>
      </c>
      <c r="D417" s="427">
        <v>4</v>
      </c>
      <c r="E417" s="428">
        <v>0.11197619850535771</v>
      </c>
      <c r="F417" s="429">
        <v>0</v>
      </c>
      <c r="G417" s="429" t="s">
        <v>19</v>
      </c>
      <c r="H417" s="430">
        <v>0</v>
      </c>
      <c r="I417" s="430">
        <v>0</v>
      </c>
      <c r="J417" s="430">
        <v>0</v>
      </c>
      <c r="K417" s="431">
        <v>0</v>
      </c>
      <c r="L417" s="430">
        <v>0</v>
      </c>
      <c r="M417" s="431">
        <v>0</v>
      </c>
      <c r="N417" s="430">
        <v>0</v>
      </c>
      <c r="O417" s="549">
        <v>0</v>
      </c>
      <c r="P417" s="515"/>
      <c r="Q417" s="515"/>
      <c r="R417" s="515"/>
      <c r="S417" s="515"/>
      <c r="T417" s="515"/>
      <c r="U417" s="515"/>
      <c r="V417" s="515"/>
      <c r="W417" s="515"/>
      <c r="X417" s="515"/>
      <c r="Y417" s="515"/>
      <c r="Z417" s="515"/>
      <c r="AA417" s="356"/>
      <c r="AB417" s="356"/>
      <c r="AC417" s="515"/>
      <c r="AD417" s="515"/>
      <c r="AE417" s="515"/>
      <c r="AF417" s="515"/>
      <c r="AG417" s="515"/>
      <c r="AH417" s="515"/>
      <c r="AI417" s="532"/>
      <c r="AJ417" s="454"/>
      <c r="AK417" s="515"/>
      <c r="AL417" s="515"/>
      <c r="AM417" s="515"/>
      <c r="AN417" s="515"/>
      <c r="AO417" s="515"/>
      <c r="AP417" s="515"/>
      <c r="AQ417" s="532"/>
      <c r="AR417" s="517"/>
      <c r="AS417" s="515"/>
      <c r="AT417" s="515"/>
      <c r="AU417" s="515"/>
      <c r="AV417" s="515"/>
      <c r="AW417" s="515"/>
      <c r="AX417" s="515"/>
      <c r="AY417" s="515"/>
      <c r="AZ417" s="515"/>
      <c r="BA417" s="515"/>
      <c r="BB417" s="515"/>
      <c r="BC417" s="515"/>
      <c r="BD417" s="515"/>
      <c r="BE417" s="356"/>
      <c r="BF417" s="589">
        <v>1244.6400000000001</v>
      </c>
      <c r="BG417" s="441" t="s">
        <v>92</v>
      </c>
      <c r="BH417" s="442">
        <v>311.16000000000003</v>
      </c>
      <c r="BI417" s="442">
        <v>1244.6400000000001</v>
      </c>
      <c r="BJ417" s="436">
        <v>0</v>
      </c>
      <c r="BK417" s="436">
        <v>0</v>
      </c>
      <c r="BL417" s="436">
        <v>42</v>
      </c>
      <c r="BM417" s="436">
        <v>0</v>
      </c>
      <c r="BN417" s="436">
        <v>4</v>
      </c>
    </row>
    <row r="418" spans="1:66" ht="15.75" x14ac:dyDescent="0.25">
      <c r="A418" s="425">
        <v>70564</v>
      </c>
      <c r="B418" s="458" t="s">
        <v>1651</v>
      </c>
      <c r="C418" s="458" t="s">
        <v>1651</v>
      </c>
      <c r="D418" s="427">
        <v>4</v>
      </c>
      <c r="E418" s="428">
        <v>0</v>
      </c>
      <c r="F418" s="429">
        <v>0</v>
      </c>
      <c r="G418" s="429" t="s">
        <v>1920</v>
      </c>
      <c r="H418" s="430">
        <v>0</v>
      </c>
      <c r="I418" s="430">
        <v>0</v>
      </c>
      <c r="J418" s="430">
        <v>0</v>
      </c>
      <c r="K418" s="431">
        <v>0</v>
      </c>
      <c r="L418" s="430">
        <v>0</v>
      </c>
      <c r="M418" s="431">
        <v>0</v>
      </c>
      <c r="N418" s="430">
        <v>0</v>
      </c>
      <c r="O418" s="549">
        <v>0</v>
      </c>
      <c r="P418" s="515"/>
      <c r="Q418" s="515"/>
      <c r="R418" s="515"/>
      <c r="S418" s="515"/>
      <c r="T418" s="515"/>
      <c r="U418" s="515"/>
      <c r="V418" s="515"/>
      <c r="W418" s="515"/>
      <c r="X418" s="515"/>
      <c r="Y418" s="515"/>
      <c r="Z418" s="515"/>
      <c r="AA418" s="356" t="s">
        <v>1549</v>
      </c>
      <c r="AB418" s="356" t="s">
        <v>1549</v>
      </c>
      <c r="AC418" s="515"/>
      <c r="AD418" s="515"/>
      <c r="AE418" s="515"/>
      <c r="AF418" s="515"/>
      <c r="AG418" s="515"/>
      <c r="AH418" s="515"/>
      <c r="AI418" s="532"/>
      <c r="AJ418" s="356" t="s">
        <v>1549</v>
      </c>
      <c r="AK418" s="515"/>
      <c r="AL418" s="515"/>
      <c r="AM418" s="515"/>
      <c r="AN418" s="515"/>
      <c r="AO418" s="515"/>
      <c r="AP418" s="515"/>
      <c r="AQ418" s="532"/>
      <c r="AR418" s="517"/>
      <c r="AS418" s="515"/>
      <c r="AT418" s="515"/>
      <c r="AU418" s="515"/>
      <c r="AV418" s="515"/>
      <c r="AW418" s="515"/>
      <c r="AX418" s="515"/>
      <c r="AY418" s="515"/>
      <c r="AZ418" s="515"/>
      <c r="BA418" s="515"/>
      <c r="BB418" s="515"/>
      <c r="BC418" s="515"/>
      <c r="BD418" s="515"/>
      <c r="BE418" s="356"/>
      <c r="BF418" s="448">
        <v>0</v>
      </c>
      <c r="BG418" s="441" t="s">
        <v>92</v>
      </c>
      <c r="BH418" s="442">
        <v>0</v>
      </c>
      <c r="BI418" s="442">
        <v>0</v>
      </c>
      <c r="BJ418" s="436">
        <v>3</v>
      </c>
      <c r="BK418" s="436">
        <v>0</v>
      </c>
      <c r="BL418" s="436">
        <v>39</v>
      </c>
      <c r="BM418" s="436">
        <v>0</v>
      </c>
      <c r="BN418" s="436">
        <v>4</v>
      </c>
    </row>
    <row r="419" spans="1:66" ht="15.75" x14ac:dyDescent="0.25">
      <c r="A419" s="461">
        <v>70565</v>
      </c>
      <c r="B419" s="458" t="s">
        <v>1868</v>
      </c>
      <c r="C419" s="458" t="s">
        <v>1868</v>
      </c>
      <c r="D419" s="427">
        <v>4</v>
      </c>
      <c r="E419" s="428">
        <v>1.213903164702582E-2</v>
      </c>
      <c r="F419" s="429">
        <v>0</v>
      </c>
      <c r="G419" s="429" t="s">
        <v>19</v>
      </c>
      <c r="H419" s="430">
        <v>0</v>
      </c>
      <c r="I419" s="430">
        <v>0</v>
      </c>
      <c r="J419" s="430">
        <v>0</v>
      </c>
      <c r="K419" s="431">
        <v>0</v>
      </c>
      <c r="L419" s="430">
        <v>0</v>
      </c>
      <c r="M419" s="431">
        <v>0</v>
      </c>
      <c r="N419" s="430">
        <v>0</v>
      </c>
      <c r="O419" s="549">
        <v>0</v>
      </c>
      <c r="P419" s="515"/>
      <c r="Q419" s="515"/>
      <c r="R419" s="515"/>
      <c r="S419" s="515"/>
      <c r="T419" s="515"/>
      <c r="U419" s="515"/>
      <c r="V419" s="515"/>
      <c r="W419" s="515"/>
      <c r="X419" s="515"/>
      <c r="Y419" s="515"/>
      <c r="Z419" s="515"/>
      <c r="AA419" s="356"/>
      <c r="AB419" s="356"/>
      <c r="AC419" s="515"/>
      <c r="AD419" s="515"/>
      <c r="AE419" s="515"/>
      <c r="AF419" s="515"/>
      <c r="AG419" s="515"/>
      <c r="AH419" s="515"/>
      <c r="AI419" s="532"/>
      <c r="AJ419" s="454"/>
      <c r="AK419" s="515"/>
      <c r="AL419" s="515"/>
      <c r="AM419" s="515"/>
      <c r="AN419" s="515"/>
      <c r="AO419" s="515"/>
      <c r="AP419" s="515"/>
      <c r="AQ419" s="532"/>
      <c r="AR419" s="517"/>
      <c r="AS419" s="515"/>
      <c r="AT419" s="515"/>
      <c r="AU419" s="515"/>
      <c r="AV419" s="515"/>
      <c r="AW419" s="515"/>
      <c r="AX419" s="515"/>
      <c r="AY419" s="515"/>
      <c r="AZ419" s="515"/>
      <c r="BA419" s="515"/>
      <c r="BB419" s="515"/>
      <c r="BC419" s="515"/>
      <c r="BD419" s="515"/>
      <c r="BE419" s="356"/>
      <c r="BF419" s="589">
        <v>68.28</v>
      </c>
      <c r="BG419" s="441" t="s">
        <v>92</v>
      </c>
      <c r="BH419" s="442">
        <v>17.07</v>
      </c>
      <c r="BI419" s="442">
        <v>68.28</v>
      </c>
      <c r="BJ419" s="436">
        <v>0</v>
      </c>
      <c r="BK419" s="436">
        <v>0</v>
      </c>
      <c r="BL419" s="436">
        <v>42</v>
      </c>
      <c r="BM419" s="436">
        <v>0</v>
      </c>
      <c r="BN419" s="436">
        <v>4</v>
      </c>
    </row>
    <row r="420" spans="1:66" ht="15.75" x14ac:dyDescent="0.25">
      <c r="A420" s="545">
        <v>70570</v>
      </c>
      <c r="B420" s="458" t="s">
        <v>1652</v>
      </c>
      <c r="C420" s="458" t="s">
        <v>1652</v>
      </c>
      <c r="D420" s="427">
        <v>4</v>
      </c>
      <c r="E420" s="428">
        <v>0</v>
      </c>
      <c r="F420" s="429">
        <v>0</v>
      </c>
      <c r="G420" s="429" t="s">
        <v>1920</v>
      </c>
      <c r="H420" s="430">
        <v>0</v>
      </c>
      <c r="I420" s="430">
        <v>0</v>
      </c>
      <c r="J420" s="430">
        <v>0</v>
      </c>
      <c r="K420" s="431">
        <v>0</v>
      </c>
      <c r="L420" s="430">
        <v>0</v>
      </c>
      <c r="M420" s="431">
        <v>0</v>
      </c>
      <c r="N420" s="430">
        <v>0</v>
      </c>
      <c r="O420" s="549">
        <v>0</v>
      </c>
      <c r="P420" s="515"/>
      <c r="Q420" s="515"/>
      <c r="R420" s="515"/>
      <c r="S420" s="515"/>
      <c r="T420" s="515"/>
      <c r="U420" s="515"/>
      <c r="V420" s="515"/>
      <c r="W420" s="515"/>
      <c r="X420" s="515"/>
      <c r="Y420" s="515"/>
      <c r="Z420" s="515"/>
      <c r="AA420" s="356" t="s">
        <v>1549</v>
      </c>
      <c r="AB420" s="356" t="s">
        <v>1549</v>
      </c>
      <c r="AC420" s="515"/>
      <c r="AD420" s="515"/>
      <c r="AE420" s="515"/>
      <c r="AF420" s="515"/>
      <c r="AG420" s="515"/>
      <c r="AH420" s="515"/>
      <c r="AI420" s="532"/>
      <c r="AJ420" s="356" t="s">
        <v>1549</v>
      </c>
      <c r="AK420" s="515"/>
      <c r="AL420" s="515"/>
      <c r="AM420" s="515"/>
      <c r="AN420" s="515"/>
      <c r="AO420" s="515"/>
      <c r="AP420" s="515"/>
      <c r="AQ420" s="532"/>
      <c r="AR420" s="517"/>
      <c r="AS420" s="515"/>
      <c r="AT420" s="515"/>
      <c r="AU420" s="515"/>
      <c r="AV420" s="515"/>
      <c r="AW420" s="515"/>
      <c r="AX420" s="515"/>
      <c r="AY420" s="515"/>
      <c r="AZ420" s="515"/>
      <c r="BA420" s="515"/>
      <c r="BB420" s="515"/>
      <c r="BC420" s="515"/>
      <c r="BD420" s="515"/>
      <c r="BE420" s="356"/>
      <c r="BF420" s="448">
        <v>0</v>
      </c>
      <c r="BG420" s="441" t="s">
        <v>1647</v>
      </c>
      <c r="BH420" s="442">
        <v>0</v>
      </c>
      <c r="BI420" s="442">
        <v>0</v>
      </c>
      <c r="BJ420" s="436">
        <v>3</v>
      </c>
      <c r="BK420" s="436">
        <v>0</v>
      </c>
      <c r="BL420" s="436">
        <v>39</v>
      </c>
      <c r="BM420" s="436">
        <v>0</v>
      </c>
      <c r="BN420" s="436">
        <v>4</v>
      </c>
    </row>
    <row r="421" spans="1:66" ht="15.75" x14ac:dyDescent="0.25">
      <c r="A421" s="465">
        <v>70585</v>
      </c>
      <c r="B421" s="458" t="s">
        <v>1869</v>
      </c>
      <c r="C421" s="458" t="s">
        <v>1869</v>
      </c>
      <c r="D421" s="427">
        <v>4</v>
      </c>
      <c r="E421" s="428">
        <v>6.7293399074342827E-2</v>
      </c>
      <c r="F421" s="429">
        <v>0</v>
      </c>
      <c r="G421" s="429" t="s">
        <v>19</v>
      </c>
      <c r="H421" s="430">
        <v>0</v>
      </c>
      <c r="I421" s="430">
        <v>0</v>
      </c>
      <c r="J421" s="430">
        <v>0</v>
      </c>
      <c r="K421" s="431">
        <v>0</v>
      </c>
      <c r="L421" s="430">
        <v>0</v>
      </c>
      <c r="M421" s="431">
        <v>0</v>
      </c>
      <c r="N421" s="430">
        <v>0</v>
      </c>
      <c r="O421" s="549">
        <v>0</v>
      </c>
      <c r="P421" s="515"/>
      <c r="Q421" s="515"/>
      <c r="R421" s="515"/>
      <c r="S421" s="515"/>
      <c r="T421" s="515"/>
      <c r="U421" s="515"/>
      <c r="V421" s="515"/>
      <c r="W421" s="515"/>
      <c r="X421" s="515"/>
      <c r="Y421" s="515"/>
      <c r="Z421" s="515"/>
      <c r="AA421" s="356"/>
      <c r="AB421" s="356"/>
      <c r="AC421" s="515"/>
      <c r="AD421" s="515"/>
      <c r="AE421" s="515"/>
      <c r="AF421" s="515"/>
      <c r="AG421" s="515"/>
      <c r="AH421" s="515"/>
      <c r="AI421" s="532"/>
      <c r="AJ421" s="454"/>
      <c r="AK421" s="515"/>
      <c r="AL421" s="515"/>
      <c r="AM421" s="515"/>
      <c r="AN421" s="515"/>
      <c r="AO421" s="515"/>
      <c r="AP421" s="515"/>
      <c r="AQ421" s="532"/>
      <c r="AR421" s="517"/>
      <c r="AS421" s="515"/>
      <c r="AT421" s="515"/>
      <c r="AU421" s="515"/>
      <c r="AV421" s="515"/>
      <c r="AW421" s="515"/>
      <c r="AX421" s="515"/>
      <c r="AY421" s="515"/>
      <c r="AZ421" s="515"/>
      <c r="BA421" s="515"/>
      <c r="BB421" s="515"/>
      <c r="BC421" s="515"/>
      <c r="BD421" s="515"/>
      <c r="BE421" s="356"/>
      <c r="BF421" s="589">
        <v>156.4</v>
      </c>
      <c r="BG421" s="441" t="s">
        <v>1647</v>
      </c>
      <c r="BH421" s="442">
        <v>39.1</v>
      </c>
      <c r="BI421" s="442">
        <v>156.4</v>
      </c>
      <c r="BJ421" s="436">
        <v>0</v>
      </c>
      <c r="BK421" s="436">
        <v>0</v>
      </c>
      <c r="BL421" s="436">
        <v>42</v>
      </c>
      <c r="BM421" s="436">
        <v>0</v>
      </c>
      <c r="BN421" s="436">
        <v>4</v>
      </c>
    </row>
    <row r="422" spans="1:66" x14ac:dyDescent="0.25">
      <c r="A422" s="465" t="s">
        <v>1653</v>
      </c>
      <c r="B422" s="495" t="s">
        <v>1654</v>
      </c>
      <c r="C422" s="495" t="s">
        <v>1654</v>
      </c>
      <c r="D422" s="573"/>
      <c r="E422" s="574"/>
      <c r="F422" s="429" t="s">
        <v>19</v>
      </c>
      <c r="G422" s="429" t="s">
        <v>19</v>
      </c>
      <c r="H422" s="573"/>
      <c r="I422" s="573"/>
      <c r="J422" s="573"/>
      <c r="K422" s="431" t="s">
        <v>19</v>
      </c>
      <c r="L422" s="573"/>
      <c r="M422" s="431" t="s">
        <v>19</v>
      </c>
      <c r="N422" s="573"/>
      <c r="O422" s="467" t="s">
        <v>1919</v>
      </c>
      <c r="P422" s="419"/>
      <c r="Q422" s="419"/>
      <c r="R422" s="419"/>
      <c r="S422" s="419"/>
      <c r="T422" s="419"/>
      <c r="U422" s="419"/>
      <c r="V422" s="419"/>
      <c r="W422" s="419"/>
      <c r="X422" s="419"/>
      <c r="Y422" s="419"/>
      <c r="Z422" s="419"/>
      <c r="AA422" s="419"/>
      <c r="AB422" s="419"/>
      <c r="AC422" s="419"/>
      <c r="AD422" s="419"/>
      <c r="AE422" s="419"/>
      <c r="AF422" s="419"/>
      <c r="AG422" s="419"/>
      <c r="AH422" s="419"/>
      <c r="AI422" s="420"/>
      <c r="AJ422" s="421"/>
      <c r="AK422" s="419"/>
      <c r="AL422" s="419"/>
      <c r="AM422" s="419"/>
      <c r="AN422" s="419"/>
      <c r="AO422" s="419"/>
      <c r="AP422" s="419"/>
      <c r="AQ422" s="420"/>
      <c r="AR422" s="422"/>
      <c r="AS422" s="419"/>
      <c r="AT422" s="419"/>
      <c r="AU422" s="419"/>
      <c r="AV422" s="419"/>
      <c r="AW422" s="419"/>
      <c r="AX422" s="419"/>
      <c r="AY422" s="419"/>
      <c r="AZ422" s="419"/>
      <c r="BA422" s="419"/>
      <c r="BB422" s="419"/>
      <c r="BC422" s="419"/>
      <c r="BD422" s="419"/>
      <c r="BE422" s="419"/>
      <c r="BF422" s="448" t="s">
        <v>19</v>
      </c>
      <c r="BG422" s="441"/>
      <c r="BH422" s="442"/>
      <c r="BI422" s="442"/>
      <c r="BJ422" s="436">
        <v>0</v>
      </c>
      <c r="BK422" s="436" t="s">
        <v>19</v>
      </c>
      <c r="BL422" s="436" t="s">
        <v>19</v>
      </c>
      <c r="BM422" s="436" t="s">
        <v>19</v>
      </c>
      <c r="BN422" s="436" t="s">
        <v>19</v>
      </c>
    </row>
    <row r="423" spans="1:66" ht="45" x14ac:dyDescent="0.25">
      <c r="A423" s="545">
        <v>97607</v>
      </c>
      <c r="B423" s="458" t="s">
        <v>1655</v>
      </c>
      <c r="C423" s="458" t="s">
        <v>1655</v>
      </c>
      <c r="D423" s="427">
        <v>4</v>
      </c>
      <c r="E423" s="428">
        <v>3.8968858910458662E-2</v>
      </c>
      <c r="F423" s="429">
        <v>0</v>
      </c>
      <c r="G423" s="429" t="s">
        <v>19</v>
      </c>
      <c r="H423" s="430">
        <v>0</v>
      </c>
      <c r="I423" s="430">
        <v>0</v>
      </c>
      <c r="J423" s="430">
        <v>0</v>
      </c>
      <c r="K423" s="431">
        <v>0</v>
      </c>
      <c r="L423" s="430">
        <v>0</v>
      </c>
      <c r="M423" s="431">
        <v>0</v>
      </c>
      <c r="N423" s="430">
        <v>0</v>
      </c>
      <c r="O423" s="549">
        <v>0</v>
      </c>
      <c r="P423" s="515"/>
      <c r="Q423" s="515"/>
      <c r="R423" s="515"/>
      <c r="S423" s="515"/>
      <c r="T423" s="515"/>
      <c r="U423" s="515"/>
      <c r="V423" s="515"/>
      <c r="W423" s="515"/>
      <c r="X423" s="515"/>
      <c r="Y423" s="515"/>
      <c r="Z423" s="515"/>
      <c r="AA423" s="356"/>
      <c r="AB423" s="356"/>
      <c r="AC423" s="515"/>
      <c r="AD423" s="515"/>
      <c r="AE423" s="515"/>
      <c r="AF423" s="515"/>
      <c r="AG423" s="515"/>
      <c r="AH423" s="515"/>
      <c r="AI423" s="532"/>
      <c r="AJ423" s="454"/>
      <c r="AK423" s="515"/>
      <c r="AL423" s="515"/>
      <c r="AM423" s="515"/>
      <c r="AN423" s="515"/>
      <c r="AO423" s="515"/>
      <c r="AP423" s="515"/>
      <c r="AQ423" s="532"/>
      <c r="AR423" s="517"/>
      <c r="AS423" s="515"/>
      <c r="AT423" s="515"/>
      <c r="AU423" s="515"/>
      <c r="AV423" s="515"/>
      <c r="AW423" s="515"/>
      <c r="AX423" s="515"/>
      <c r="AY423" s="515"/>
      <c r="AZ423" s="515"/>
      <c r="BA423" s="515"/>
      <c r="BB423" s="515"/>
      <c r="BC423" s="515"/>
      <c r="BD423" s="515"/>
      <c r="BE423" s="356"/>
      <c r="BF423" s="589">
        <v>16</v>
      </c>
      <c r="BG423" s="441" t="s">
        <v>1175</v>
      </c>
      <c r="BH423" s="442">
        <v>4</v>
      </c>
      <c r="BI423" s="442">
        <v>16</v>
      </c>
      <c r="BJ423" s="436">
        <v>0</v>
      </c>
      <c r="BK423" s="436">
        <v>0</v>
      </c>
      <c r="BL423" s="436">
        <v>42</v>
      </c>
      <c r="BM423" s="436">
        <v>0</v>
      </c>
      <c r="BN423" s="436">
        <v>4</v>
      </c>
    </row>
    <row r="424" spans="1:66" ht="30" x14ac:dyDescent="0.25">
      <c r="A424" s="425">
        <v>97592</v>
      </c>
      <c r="B424" s="458" t="s">
        <v>1656</v>
      </c>
      <c r="C424" s="458" t="s">
        <v>1656</v>
      </c>
      <c r="D424" s="427">
        <v>4</v>
      </c>
      <c r="E424" s="428">
        <v>2.1076588939408197E-2</v>
      </c>
      <c r="F424" s="429">
        <v>0</v>
      </c>
      <c r="G424" s="429" t="s">
        <v>19</v>
      </c>
      <c r="H424" s="430">
        <v>0</v>
      </c>
      <c r="I424" s="430">
        <v>0</v>
      </c>
      <c r="J424" s="430">
        <v>0</v>
      </c>
      <c r="K424" s="431">
        <v>0</v>
      </c>
      <c r="L424" s="430">
        <v>0</v>
      </c>
      <c r="M424" s="431">
        <v>0</v>
      </c>
      <c r="N424" s="430">
        <v>0</v>
      </c>
      <c r="O424" s="549">
        <v>0</v>
      </c>
      <c r="P424" s="515"/>
      <c r="Q424" s="515"/>
      <c r="R424" s="515"/>
      <c r="S424" s="515"/>
      <c r="T424" s="515"/>
      <c r="U424" s="515"/>
      <c r="V424" s="515"/>
      <c r="W424" s="515"/>
      <c r="X424" s="515"/>
      <c r="Y424" s="515"/>
      <c r="Z424" s="515"/>
      <c r="AA424" s="356"/>
      <c r="AB424" s="356"/>
      <c r="AC424" s="515"/>
      <c r="AD424" s="515"/>
      <c r="AE424" s="515"/>
      <c r="AF424" s="515"/>
      <c r="AG424" s="515"/>
      <c r="AH424" s="515"/>
      <c r="AI424" s="532"/>
      <c r="AJ424" s="454"/>
      <c r="AK424" s="515"/>
      <c r="AL424" s="515"/>
      <c r="AM424" s="515"/>
      <c r="AN424" s="515"/>
      <c r="AO424" s="515"/>
      <c r="AP424" s="515"/>
      <c r="AQ424" s="532"/>
      <c r="AR424" s="517"/>
      <c r="AS424" s="515"/>
      <c r="AT424" s="515"/>
      <c r="AU424" s="515"/>
      <c r="AV424" s="515"/>
      <c r="AW424" s="515"/>
      <c r="AX424" s="515"/>
      <c r="AY424" s="515"/>
      <c r="AZ424" s="515"/>
      <c r="BA424" s="515"/>
      <c r="BB424" s="515"/>
      <c r="BC424" s="515"/>
      <c r="BD424" s="515"/>
      <c r="BE424" s="356"/>
      <c r="BF424" s="589">
        <v>24</v>
      </c>
      <c r="BG424" s="441" t="s">
        <v>1175</v>
      </c>
      <c r="BH424" s="442">
        <v>6</v>
      </c>
      <c r="BI424" s="442">
        <v>24</v>
      </c>
      <c r="BJ424" s="436">
        <v>0</v>
      </c>
      <c r="BK424" s="436">
        <v>0</v>
      </c>
      <c r="BL424" s="436">
        <v>42</v>
      </c>
      <c r="BM424" s="436">
        <v>0</v>
      </c>
      <c r="BN424" s="436">
        <v>4</v>
      </c>
    </row>
    <row r="425" spans="1:66" x14ac:dyDescent="0.25">
      <c r="A425" s="425" t="s">
        <v>1657</v>
      </c>
      <c r="B425" s="495" t="s">
        <v>1658</v>
      </c>
      <c r="C425" s="495" t="s">
        <v>1658</v>
      </c>
      <c r="D425" s="573"/>
      <c r="E425" s="574"/>
      <c r="F425" s="429" t="s">
        <v>19</v>
      </c>
      <c r="G425" s="429" t="s">
        <v>19</v>
      </c>
      <c r="H425" s="573"/>
      <c r="I425" s="573"/>
      <c r="J425" s="573"/>
      <c r="K425" s="431" t="s">
        <v>19</v>
      </c>
      <c r="L425" s="573"/>
      <c r="M425" s="431" t="s">
        <v>19</v>
      </c>
      <c r="N425" s="573"/>
      <c r="O425" s="467" t="s">
        <v>1919</v>
      </c>
      <c r="P425" s="419"/>
      <c r="Q425" s="419"/>
      <c r="R425" s="419"/>
      <c r="S425" s="419"/>
      <c r="T425" s="419"/>
      <c r="U425" s="419"/>
      <c r="V425" s="419"/>
      <c r="W425" s="419"/>
      <c r="X425" s="419"/>
      <c r="Y425" s="419"/>
      <c r="Z425" s="419"/>
      <c r="AA425" s="419"/>
      <c r="AB425" s="419"/>
      <c r="AC425" s="419"/>
      <c r="AD425" s="419"/>
      <c r="AE425" s="419"/>
      <c r="AF425" s="419"/>
      <c r="AG425" s="419"/>
      <c r="AH425" s="419"/>
      <c r="AI425" s="420"/>
      <c r="AJ425" s="421"/>
      <c r="AK425" s="419"/>
      <c r="AL425" s="419"/>
      <c r="AM425" s="419"/>
      <c r="AN425" s="419"/>
      <c r="AO425" s="419"/>
      <c r="AP425" s="419"/>
      <c r="AQ425" s="420"/>
      <c r="AR425" s="422"/>
      <c r="AS425" s="419"/>
      <c r="AT425" s="419"/>
      <c r="AU425" s="419"/>
      <c r="AV425" s="419"/>
      <c r="AW425" s="419"/>
      <c r="AX425" s="419"/>
      <c r="AY425" s="419"/>
      <c r="AZ425" s="419"/>
      <c r="BA425" s="419"/>
      <c r="BB425" s="419"/>
      <c r="BC425" s="419"/>
      <c r="BD425" s="419"/>
      <c r="BE425" s="419"/>
      <c r="BF425" s="448" t="s">
        <v>19</v>
      </c>
      <c r="BG425" s="441"/>
      <c r="BH425" s="442"/>
      <c r="BI425" s="442"/>
      <c r="BJ425" s="436">
        <v>0</v>
      </c>
      <c r="BK425" s="436" t="s">
        <v>19</v>
      </c>
      <c r="BL425" s="436" t="s">
        <v>19</v>
      </c>
      <c r="BM425" s="436" t="s">
        <v>19</v>
      </c>
      <c r="BN425" s="436" t="s">
        <v>19</v>
      </c>
    </row>
    <row r="426" spans="1:66" ht="15.75" x14ac:dyDescent="0.25">
      <c r="A426" s="425">
        <v>70231</v>
      </c>
      <c r="B426" s="458" t="s">
        <v>1659</v>
      </c>
      <c r="C426" s="458" t="s">
        <v>1659</v>
      </c>
      <c r="D426" s="427">
        <v>4</v>
      </c>
      <c r="E426" s="428">
        <v>4.8787125859252704E-3</v>
      </c>
      <c r="F426" s="429">
        <v>0</v>
      </c>
      <c r="G426" s="429" t="s">
        <v>19</v>
      </c>
      <c r="H426" s="430">
        <v>0</v>
      </c>
      <c r="I426" s="430">
        <v>0</v>
      </c>
      <c r="J426" s="430">
        <v>0</v>
      </c>
      <c r="K426" s="431">
        <v>0</v>
      </c>
      <c r="L426" s="430">
        <v>0</v>
      </c>
      <c r="M426" s="431">
        <v>0</v>
      </c>
      <c r="N426" s="430">
        <v>0</v>
      </c>
      <c r="O426" s="549">
        <v>0</v>
      </c>
      <c r="P426" s="515"/>
      <c r="Q426" s="515"/>
      <c r="R426" s="515"/>
      <c r="S426" s="515"/>
      <c r="T426" s="515"/>
      <c r="U426" s="515"/>
      <c r="V426" s="515"/>
      <c r="W426" s="515"/>
      <c r="X426" s="515"/>
      <c r="Y426" s="515"/>
      <c r="Z426" s="515"/>
      <c r="AA426" s="356"/>
      <c r="AB426" s="356"/>
      <c r="AC426" s="515"/>
      <c r="AD426" s="515"/>
      <c r="AE426" s="515"/>
      <c r="AF426" s="515"/>
      <c r="AG426" s="515"/>
      <c r="AH426" s="515"/>
      <c r="AI426" s="532"/>
      <c r="AJ426" s="454"/>
      <c r="AK426" s="515"/>
      <c r="AL426" s="515"/>
      <c r="AM426" s="515"/>
      <c r="AN426" s="515"/>
      <c r="AO426" s="515"/>
      <c r="AP426" s="515"/>
      <c r="AQ426" s="532"/>
      <c r="AR426" s="517"/>
      <c r="AS426" s="515"/>
      <c r="AT426" s="515"/>
      <c r="AU426" s="515"/>
      <c r="AV426" s="515"/>
      <c r="AW426" s="515"/>
      <c r="AX426" s="515"/>
      <c r="AY426" s="515"/>
      <c r="AZ426" s="515"/>
      <c r="BA426" s="515"/>
      <c r="BB426" s="515"/>
      <c r="BC426" s="515"/>
      <c r="BD426" s="515"/>
      <c r="BE426" s="356"/>
      <c r="BF426" s="589">
        <v>4</v>
      </c>
      <c r="BG426" s="441" t="s">
        <v>103</v>
      </c>
      <c r="BH426" s="442">
        <v>1</v>
      </c>
      <c r="BI426" s="442">
        <v>4</v>
      </c>
      <c r="BJ426" s="436">
        <v>0</v>
      </c>
      <c r="BK426" s="436">
        <v>0</v>
      </c>
      <c r="BL426" s="436">
        <v>42</v>
      </c>
      <c r="BM426" s="436">
        <v>0</v>
      </c>
      <c r="BN426" s="436">
        <v>4</v>
      </c>
    </row>
    <row r="427" spans="1:66" ht="15.75" x14ac:dyDescent="0.25">
      <c r="A427" s="425">
        <v>70204</v>
      </c>
      <c r="B427" s="458" t="s">
        <v>1660</v>
      </c>
      <c r="C427" s="458" t="s">
        <v>1660</v>
      </c>
      <c r="D427" s="427">
        <v>4</v>
      </c>
      <c r="E427" s="428">
        <v>1.9491311557867203E-3</v>
      </c>
      <c r="F427" s="429">
        <v>0</v>
      </c>
      <c r="G427" s="429" t="s">
        <v>19</v>
      </c>
      <c r="H427" s="430">
        <v>0</v>
      </c>
      <c r="I427" s="430">
        <v>0</v>
      </c>
      <c r="J427" s="430">
        <v>0</v>
      </c>
      <c r="K427" s="431">
        <v>0</v>
      </c>
      <c r="L427" s="430">
        <v>0</v>
      </c>
      <c r="M427" s="431">
        <v>0</v>
      </c>
      <c r="N427" s="430">
        <v>0</v>
      </c>
      <c r="O427" s="549">
        <v>0</v>
      </c>
      <c r="P427" s="515"/>
      <c r="Q427" s="515"/>
      <c r="R427" s="515"/>
      <c r="S427" s="515"/>
      <c r="T427" s="515"/>
      <c r="U427" s="515"/>
      <c r="V427" s="515"/>
      <c r="W427" s="515"/>
      <c r="X427" s="515"/>
      <c r="Y427" s="515"/>
      <c r="Z427" s="515"/>
      <c r="AA427" s="356"/>
      <c r="AB427" s="356"/>
      <c r="AC427" s="515"/>
      <c r="AD427" s="515"/>
      <c r="AE427" s="515"/>
      <c r="AF427" s="515"/>
      <c r="AG427" s="515"/>
      <c r="AH427" s="515"/>
      <c r="AI427" s="532"/>
      <c r="AJ427" s="454"/>
      <c r="AK427" s="515"/>
      <c r="AL427" s="515"/>
      <c r="AM427" s="515"/>
      <c r="AN427" s="515"/>
      <c r="AO427" s="515"/>
      <c r="AP427" s="515"/>
      <c r="AQ427" s="532"/>
      <c r="AR427" s="517"/>
      <c r="AS427" s="515"/>
      <c r="AT427" s="515"/>
      <c r="AU427" s="515"/>
      <c r="AV427" s="515"/>
      <c r="AW427" s="515"/>
      <c r="AX427" s="515"/>
      <c r="AY427" s="515"/>
      <c r="AZ427" s="515"/>
      <c r="BA427" s="515"/>
      <c r="BB427" s="515"/>
      <c r="BC427" s="515"/>
      <c r="BD427" s="515"/>
      <c r="BE427" s="356"/>
      <c r="BF427" s="589">
        <v>8</v>
      </c>
      <c r="BG427" s="441" t="s">
        <v>103</v>
      </c>
      <c r="BH427" s="442">
        <v>2</v>
      </c>
      <c r="BI427" s="442">
        <v>8</v>
      </c>
      <c r="BJ427" s="436">
        <v>0</v>
      </c>
      <c r="BK427" s="436">
        <v>0</v>
      </c>
      <c r="BL427" s="436">
        <v>42</v>
      </c>
      <c r="BM427" s="436">
        <v>0</v>
      </c>
      <c r="BN427" s="436">
        <v>4</v>
      </c>
    </row>
    <row r="428" spans="1:66" ht="15.75" x14ac:dyDescent="0.25">
      <c r="A428" s="465">
        <v>70541</v>
      </c>
      <c r="B428" s="458" t="s">
        <v>1661</v>
      </c>
      <c r="C428" s="458" t="s">
        <v>1661</v>
      </c>
      <c r="D428" s="427">
        <v>4</v>
      </c>
      <c r="E428" s="428">
        <v>1.2802506237563804E-2</v>
      </c>
      <c r="F428" s="429">
        <v>0</v>
      </c>
      <c r="G428" s="429" t="s">
        <v>19</v>
      </c>
      <c r="H428" s="430">
        <v>0</v>
      </c>
      <c r="I428" s="430">
        <v>0</v>
      </c>
      <c r="J428" s="430">
        <v>0</v>
      </c>
      <c r="K428" s="431">
        <v>0</v>
      </c>
      <c r="L428" s="430">
        <v>0</v>
      </c>
      <c r="M428" s="431">
        <v>0</v>
      </c>
      <c r="N428" s="430">
        <v>0</v>
      </c>
      <c r="O428" s="549">
        <v>0</v>
      </c>
      <c r="P428" s="515"/>
      <c r="Q428" s="515"/>
      <c r="R428" s="515"/>
      <c r="S428" s="515"/>
      <c r="T428" s="515"/>
      <c r="U428" s="515"/>
      <c r="V428" s="515"/>
      <c r="W428" s="515"/>
      <c r="X428" s="515"/>
      <c r="Y428" s="515"/>
      <c r="Z428" s="515"/>
      <c r="AA428" s="356"/>
      <c r="AB428" s="356"/>
      <c r="AC428" s="515"/>
      <c r="AD428" s="515"/>
      <c r="AE428" s="515"/>
      <c r="AF428" s="515"/>
      <c r="AG428" s="515"/>
      <c r="AH428" s="515"/>
      <c r="AI428" s="532"/>
      <c r="AJ428" s="454"/>
      <c r="AK428" s="515"/>
      <c r="AL428" s="515"/>
      <c r="AM428" s="515"/>
      <c r="AN428" s="515"/>
      <c r="AO428" s="515"/>
      <c r="AP428" s="515"/>
      <c r="AQ428" s="532"/>
      <c r="AR428" s="517"/>
      <c r="AS428" s="515"/>
      <c r="AT428" s="515"/>
      <c r="AU428" s="515"/>
      <c r="AV428" s="515"/>
      <c r="AW428" s="515"/>
      <c r="AX428" s="515"/>
      <c r="AY428" s="515"/>
      <c r="AZ428" s="515"/>
      <c r="BA428" s="515"/>
      <c r="BB428" s="515"/>
      <c r="BC428" s="515"/>
      <c r="BD428" s="515"/>
      <c r="BE428" s="356"/>
      <c r="BF428" s="589">
        <v>25.88</v>
      </c>
      <c r="BG428" s="441" t="s">
        <v>1647</v>
      </c>
      <c r="BH428" s="442">
        <v>6.47</v>
      </c>
      <c r="BI428" s="442">
        <v>25.88</v>
      </c>
      <c r="BJ428" s="436">
        <v>0</v>
      </c>
      <c r="BK428" s="436">
        <v>0</v>
      </c>
      <c r="BL428" s="436">
        <v>42</v>
      </c>
      <c r="BM428" s="436">
        <v>0</v>
      </c>
      <c r="BN428" s="436">
        <v>4</v>
      </c>
    </row>
    <row r="429" spans="1:66" ht="15.75" x14ac:dyDescent="0.25">
      <c r="A429" s="425">
        <v>71380</v>
      </c>
      <c r="B429" s="458" t="s">
        <v>1662</v>
      </c>
      <c r="C429" s="458" t="s">
        <v>1662</v>
      </c>
      <c r="D429" s="427">
        <v>4</v>
      </c>
      <c r="E429" s="428">
        <v>8.3103882867746164E-3</v>
      </c>
      <c r="F429" s="429">
        <v>0</v>
      </c>
      <c r="G429" s="429" t="s">
        <v>19</v>
      </c>
      <c r="H429" s="430">
        <v>0</v>
      </c>
      <c r="I429" s="430">
        <v>0</v>
      </c>
      <c r="J429" s="430">
        <v>0</v>
      </c>
      <c r="K429" s="431">
        <v>0</v>
      </c>
      <c r="L429" s="430">
        <v>0</v>
      </c>
      <c r="M429" s="431">
        <v>0</v>
      </c>
      <c r="N429" s="430">
        <v>0</v>
      </c>
      <c r="O429" s="549">
        <v>0</v>
      </c>
      <c r="P429" s="515"/>
      <c r="Q429" s="515"/>
      <c r="R429" s="515"/>
      <c r="S429" s="515"/>
      <c r="T429" s="515"/>
      <c r="U429" s="515"/>
      <c r="V429" s="515"/>
      <c r="W429" s="515"/>
      <c r="X429" s="515"/>
      <c r="Y429" s="515"/>
      <c r="Z429" s="515"/>
      <c r="AA429" s="356"/>
      <c r="AB429" s="356"/>
      <c r="AC429" s="515"/>
      <c r="AD429" s="515"/>
      <c r="AE429" s="515"/>
      <c r="AF429" s="515"/>
      <c r="AG429" s="515"/>
      <c r="AH429" s="515"/>
      <c r="AI429" s="532"/>
      <c r="AJ429" s="454"/>
      <c r="AK429" s="515"/>
      <c r="AL429" s="515"/>
      <c r="AM429" s="515"/>
      <c r="AN429" s="515"/>
      <c r="AO429" s="515"/>
      <c r="AP429" s="515"/>
      <c r="AQ429" s="532"/>
      <c r="AR429" s="517"/>
      <c r="AS429" s="515"/>
      <c r="AT429" s="515"/>
      <c r="AU429" s="515"/>
      <c r="AV429" s="515"/>
      <c r="AW429" s="515"/>
      <c r="AX429" s="515"/>
      <c r="AY429" s="515"/>
      <c r="AZ429" s="515"/>
      <c r="BA429" s="515"/>
      <c r="BB429" s="515"/>
      <c r="BC429" s="515"/>
      <c r="BD429" s="515"/>
      <c r="BE429" s="356"/>
      <c r="BF429" s="589">
        <v>8</v>
      </c>
      <c r="BG429" s="441" t="s">
        <v>103</v>
      </c>
      <c r="BH429" s="442">
        <v>2</v>
      </c>
      <c r="BI429" s="442">
        <v>8</v>
      </c>
      <c r="BJ429" s="436">
        <v>0</v>
      </c>
      <c r="BK429" s="436">
        <v>0</v>
      </c>
      <c r="BL429" s="436">
        <v>42</v>
      </c>
      <c r="BM429" s="436">
        <v>0</v>
      </c>
      <c r="BN429" s="436">
        <v>4</v>
      </c>
    </row>
    <row r="430" spans="1:66" ht="30" x14ac:dyDescent="0.25">
      <c r="A430" s="425">
        <v>98111</v>
      </c>
      <c r="B430" s="458" t="s">
        <v>1663</v>
      </c>
      <c r="C430" s="458" t="s">
        <v>1663</v>
      </c>
      <c r="D430" s="427">
        <v>4</v>
      </c>
      <c r="E430" s="428">
        <v>8.6654648866416051E-3</v>
      </c>
      <c r="F430" s="429">
        <v>0</v>
      </c>
      <c r="G430" s="429" t="s">
        <v>19</v>
      </c>
      <c r="H430" s="430">
        <v>0</v>
      </c>
      <c r="I430" s="430">
        <v>0</v>
      </c>
      <c r="J430" s="430">
        <v>0</v>
      </c>
      <c r="K430" s="431">
        <v>0</v>
      </c>
      <c r="L430" s="430">
        <v>0</v>
      </c>
      <c r="M430" s="431">
        <v>0</v>
      </c>
      <c r="N430" s="430">
        <v>0</v>
      </c>
      <c r="O430" s="549">
        <v>0</v>
      </c>
      <c r="P430" s="515"/>
      <c r="Q430" s="515"/>
      <c r="R430" s="515"/>
      <c r="S430" s="515"/>
      <c r="T430" s="515"/>
      <c r="U430" s="515"/>
      <c r="V430" s="515"/>
      <c r="W430" s="515"/>
      <c r="X430" s="515"/>
      <c r="Y430" s="515"/>
      <c r="Z430" s="515"/>
      <c r="AA430" s="356"/>
      <c r="AB430" s="356"/>
      <c r="AC430" s="515"/>
      <c r="AD430" s="515"/>
      <c r="AE430" s="515"/>
      <c r="AF430" s="515"/>
      <c r="AG430" s="515"/>
      <c r="AH430" s="515"/>
      <c r="AI430" s="532"/>
      <c r="AJ430" s="454"/>
      <c r="AK430" s="515"/>
      <c r="AL430" s="515"/>
      <c r="AM430" s="515"/>
      <c r="AN430" s="515"/>
      <c r="AO430" s="515"/>
      <c r="AP430" s="515"/>
      <c r="AQ430" s="532"/>
      <c r="AR430" s="517"/>
      <c r="AS430" s="515"/>
      <c r="AT430" s="515"/>
      <c r="AU430" s="515"/>
      <c r="AV430" s="515"/>
      <c r="AW430" s="515"/>
      <c r="AX430" s="515"/>
      <c r="AY430" s="515"/>
      <c r="AZ430" s="515"/>
      <c r="BA430" s="515"/>
      <c r="BB430" s="515"/>
      <c r="BC430" s="515"/>
      <c r="BD430" s="515"/>
      <c r="BE430" s="356"/>
      <c r="BF430" s="589">
        <v>8</v>
      </c>
      <c r="BG430" s="441" t="s">
        <v>1175</v>
      </c>
      <c r="BH430" s="442">
        <v>2</v>
      </c>
      <c r="BI430" s="442">
        <v>8</v>
      </c>
      <c r="BJ430" s="436">
        <v>0</v>
      </c>
      <c r="BK430" s="436">
        <v>0</v>
      </c>
      <c r="BL430" s="436">
        <v>42</v>
      </c>
      <c r="BM430" s="436">
        <v>0</v>
      </c>
      <c r="BN430" s="436">
        <v>4</v>
      </c>
    </row>
    <row r="431" spans="1:66" ht="15.75" x14ac:dyDescent="0.25">
      <c r="A431" s="461">
        <v>71768</v>
      </c>
      <c r="B431" s="458" t="s">
        <v>1664</v>
      </c>
      <c r="C431" s="458" t="s">
        <v>1664</v>
      </c>
      <c r="D431" s="427">
        <v>4</v>
      </c>
      <c r="E431" s="428">
        <v>3.1787334937530844E-3</v>
      </c>
      <c r="F431" s="429">
        <v>0</v>
      </c>
      <c r="G431" s="429" t="s">
        <v>19</v>
      </c>
      <c r="H431" s="430">
        <v>0</v>
      </c>
      <c r="I431" s="430">
        <v>0</v>
      </c>
      <c r="J431" s="430">
        <v>0</v>
      </c>
      <c r="K431" s="431">
        <v>0</v>
      </c>
      <c r="L431" s="430">
        <v>0</v>
      </c>
      <c r="M431" s="431">
        <v>0</v>
      </c>
      <c r="N431" s="430">
        <v>0</v>
      </c>
      <c r="O431" s="549">
        <v>0</v>
      </c>
      <c r="P431" s="515"/>
      <c r="Q431" s="515"/>
      <c r="R431" s="515"/>
      <c r="S431" s="515"/>
      <c r="T431" s="515"/>
      <c r="U431" s="515"/>
      <c r="V431" s="515"/>
      <c r="W431" s="515"/>
      <c r="X431" s="515"/>
      <c r="Y431" s="515"/>
      <c r="Z431" s="515"/>
      <c r="AA431" s="356"/>
      <c r="AB431" s="356"/>
      <c r="AC431" s="515"/>
      <c r="AD431" s="515"/>
      <c r="AE431" s="515"/>
      <c r="AF431" s="515"/>
      <c r="AG431" s="515"/>
      <c r="AH431" s="515"/>
      <c r="AI431" s="532"/>
      <c r="AJ431" s="454"/>
      <c r="AK431" s="515"/>
      <c r="AL431" s="515"/>
      <c r="AM431" s="515"/>
      <c r="AN431" s="515"/>
      <c r="AO431" s="515"/>
      <c r="AP431" s="515"/>
      <c r="AQ431" s="532"/>
      <c r="AR431" s="517"/>
      <c r="AS431" s="515"/>
      <c r="AT431" s="515"/>
      <c r="AU431" s="515"/>
      <c r="AV431" s="515"/>
      <c r="AW431" s="515"/>
      <c r="AX431" s="515"/>
      <c r="AY431" s="515"/>
      <c r="AZ431" s="515"/>
      <c r="BA431" s="515"/>
      <c r="BB431" s="515"/>
      <c r="BC431" s="515"/>
      <c r="BD431" s="515"/>
      <c r="BE431" s="356"/>
      <c r="BF431" s="589">
        <v>4</v>
      </c>
      <c r="BG431" s="441" t="s">
        <v>103</v>
      </c>
      <c r="BH431" s="442">
        <v>1</v>
      </c>
      <c r="BI431" s="442">
        <v>4</v>
      </c>
      <c r="BJ431" s="436">
        <v>0</v>
      </c>
      <c r="BK431" s="436">
        <v>0</v>
      </c>
      <c r="BL431" s="436">
        <v>42</v>
      </c>
      <c r="BM431" s="436">
        <v>0</v>
      </c>
      <c r="BN431" s="436">
        <v>4</v>
      </c>
    </row>
    <row r="432" spans="1:66" ht="15.75" x14ac:dyDescent="0.25">
      <c r="A432" s="425">
        <v>71805</v>
      </c>
      <c r="B432" s="458" t="s">
        <v>647</v>
      </c>
      <c r="C432" s="458" t="s">
        <v>647</v>
      </c>
      <c r="D432" s="427">
        <v>4</v>
      </c>
      <c r="E432" s="428">
        <v>7.6131614711256804E-2</v>
      </c>
      <c r="F432" s="429">
        <v>0</v>
      </c>
      <c r="G432" s="429" t="s">
        <v>19</v>
      </c>
      <c r="H432" s="430">
        <v>0</v>
      </c>
      <c r="I432" s="430">
        <v>0</v>
      </c>
      <c r="J432" s="430">
        <v>0</v>
      </c>
      <c r="K432" s="431">
        <v>0</v>
      </c>
      <c r="L432" s="430">
        <v>0</v>
      </c>
      <c r="M432" s="431">
        <v>0</v>
      </c>
      <c r="N432" s="430">
        <v>0</v>
      </c>
      <c r="O432" s="549">
        <v>0</v>
      </c>
      <c r="P432" s="515"/>
      <c r="Q432" s="515"/>
      <c r="R432" s="515"/>
      <c r="S432" s="515"/>
      <c r="T432" s="515"/>
      <c r="U432" s="515"/>
      <c r="V432" s="515"/>
      <c r="W432" s="515"/>
      <c r="X432" s="515"/>
      <c r="Y432" s="515"/>
      <c r="Z432" s="515"/>
      <c r="AA432" s="356"/>
      <c r="AB432" s="356"/>
      <c r="AC432" s="515"/>
      <c r="AD432" s="515"/>
      <c r="AE432" s="515"/>
      <c r="AF432" s="515"/>
      <c r="AG432" s="515"/>
      <c r="AH432" s="515"/>
      <c r="AI432" s="532"/>
      <c r="AJ432" s="454"/>
      <c r="AK432" s="515"/>
      <c r="AL432" s="515"/>
      <c r="AM432" s="515"/>
      <c r="AN432" s="515"/>
      <c r="AO432" s="515"/>
      <c r="AP432" s="515"/>
      <c r="AQ432" s="532"/>
      <c r="AR432" s="517"/>
      <c r="AS432" s="515"/>
      <c r="AT432" s="515"/>
      <c r="AU432" s="515"/>
      <c r="AV432" s="515"/>
      <c r="AW432" s="515"/>
      <c r="AX432" s="515"/>
      <c r="AY432" s="515"/>
      <c r="AZ432" s="515"/>
      <c r="BA432" s="515"/>
      <c r="BB432" s="515"/>
      <c r="BC432" s="515"/>
      <c r="BD432" s="515"/>
      <c r="BE432" s="356"/>
      <c r="BF432" s="589">
        <v>4</v>
      </c>
      <c r="BG432" s="441" t="s">
        <v>103</v>
      </c>
      <c r="BH432" s="442">
        <v>1</v>
      </c>
      <c r="BI432" s="442">
        <v>4</v>
      </c>
      <c r="BJ432" s="436">
        <v>0</v>
      </c>
      <c r="BK432" s="436">
        <v>0</v>
      </c>
      <c r="BL432" s="436">
        <v>42</v>
      </c>
      <c r="BM432" s="436">
        <v>0</v>
      </c>
      <c r="BN432" s="436">
        <v>4</v>
      </c>
    </row>
    <row r="433" spans="1:66" ht="30" x14ac:dyDescent="0.25">
      <c r="A433" s="545" t="s">
        <v>1870</v>
      </c>
      <c r="B433" s="458" t="s">
        <v>1871</v>
      </c>
      <c r="C433" s="458" t="s">
        <v>1871</v>
      </c>
      <c r="D433" s="427">
        <v>4</v>
      </c>
      <c r="E433" s="428">
        <v>1.3087963886108557E-2</v>
      </c>
      <c r="F433" s="429">
        <v>0</v>
      </c>
      <c r="G433" s="429" t="s">
        <v>19</v>
      </c>
      <c r="H433" s="430">
        <v>0</v>
      </c>
      <c r="I433" s="430">
        <v>0</v>
      </c>
      <c r="J433" s="430">
        <v>0</v>
      </c>
      <c r="K433" s="431">
        <v>0</v>
      </c>
      <c r="L433" s="430">
        <v>0</v>
      </c>
      <c r="M433" s="431">
        <v>0</v>
      </c>
      <c r="N433" s="430">
        <v>0</v>
      </c>
      <c r="O433" s="549">
        <v>0</v>
      </c>
      <c r="P433" s="515"/>
      <c r="Q433" s="515"/>
      <c r="R433" s="515"/>
      <c r="S433" s="515"/>
      <c r="T433" s="515"/>
      <c r="U433" s="515"/>
      <c r="V433" s="515"/>
      <c r="W433" s="515"/>
      <c r="X433" s="515"/>
      <c r="Y433" s="515"/>
      <c r="Z433" s="515"/>
      <c r="AA433" s="356"/>
      <c r="AB433" s="356"/>
      <c r="AC433" s="515"/>
      <c r="AD433" s="515"/>
      <c r="AE433" s="515"/>
      <c r="AF433" s="515"/>
      <c r="AG433" s="515"/>
      <c r="AH433" s="515"/>
      <c r="AI433" s="532"/>
      <c r="AJ433" s="454"/>
      <c r="AK433" s="515"/>
      <c r="AL433" s="515"/>
      <c r="AM433" s="515"/>
      <c r="AN433" s="515"/>
      <c r="AO433" s="515"/>
      <c r="AP433" s="515"/>
      <c r="AQ433" s="532"/>
      <c r="AR433" s="517"/>
      <c r="AS433" s="515"/>
      <c r="AT433" s="515"/>
      <c r="AU433" s="515"/>
      <c r="AV433" s="515"/>
      <c r="AW433" s="515"/>
      <c r="AX433" s="515"/>
      <c r="AY433" s="515"/>
      <c r="AZ433" s="515"/>
      <c r="BA433" s="515"/>
      <c r="BB433" s="515"/>
      <c r="BC433" s="515"/>
      <c r="BD433" s="515"/>
      <c r="BE433" s="356"/>
      <c r="BF433" s="589">
        <v>4</v>
      </c>
      <c r="BG433" s="441" t="s">
        <v>1175</v>
      </c>
      <c r="BH433" s="442">
        <v>1</v>
      </c>
      <c r="BI433" s="442">
        <v>4</v>
      </c>
      <c r="BJ433" s="436">
        <v>0</v>
      </c>
      <c r="BK433" s="436">
        <v>0</v>
      </c>
      <c r="BL433" s="436">
        <v>42</v>
      </c>
      <c r="BM433" s="436">
        <v>0</v>
      </c>
      <c r="BN433" s="436">
        <v>4</v>
      </c>
    </row>
    <row r="434" spans="1:66" ht="15.75" x14ac:dyDescent="0.25">
      <c r="A434" s="545">
        <v>72170</v>
      </c>
      <c r="B434" s="458" t="s">
        <v>1665</v>
      </c>
      <c r="C434" s="458" t="s">
        <v>1665</v>
      </c>
      <c r="D434" s="427">
        <v>4</v>
      </c>
      <c r="E434" s="428">
        <v>0</v>
      </c>
      <c r="F434" s="429">
        <v>0</v>
      </c>
      <c r="G434" s="429" t="s">
        <v>1920</v>
      </c>
      <c r="H434" s="430">
        <v>0</v>
      </c>
      <c r="I434" s="430">
        <v>0</v>
      </c>
      <c r="J434" s="430">
        <v>0</v>
      </c>
      <c r="K434" s="431">
        <v>0</v>
      </c>
      <c r="L434" s="430">
        <v>0</v>
      </c>
      <c r="M434" s="431">
        <v>0</v>
      </c>
      <c r="N434" s="430">
        <v>0</v>
      </c>
      <c r="O434" s="549">
        <v>0</v>
      </c>
      <c r="P434" s="515"/>
      <c r="Q434" s="515"/>
      <c r="R434" s="515"/>
      <c r="S434" s="515"/>
      <c r="T434" s="515"/>
      <c r="U434" s="515"/>
      <c r="V434" s="515"/>
      <c r="W434" s="515"/>
      <c r="X434" s="515"/>
      <c r="Y434" s="515"/>
      <c r="Z434" s="515"/>
      <c r="AA434" s="356" t="s">
        <v>1549</v>
      </c>
      <c r="AB434" s="356" t="s">
        <v>1549</v>
      </c>
      <c r="AC434" s="515"/>
      <c r="AD434" s="515"/>
      <c r="AE434" s="515"/>
      <c r="AF434" s="515"/>
      <c r="AG434" s="515"/>
      <c r="AH434" s="515"/>
      <c r="AI434" s="532"/>
      <c r="AJ434" s="356" t="s">
        <v>1549</v>
      </c>
      <c r="AK434" s="515"/>
      <c r="AL434" s="515"/>
      <c r="AM434" s="515"/>
      <c r="AN434" s="515"/>
      <c r="AO434" s="515"/>
      <c r="AP434" s="515"/>
      <c r="AQ434" s="532"/>
      <c r="AR434" s="517"/>
      <c r="AS434" s="515"/>
      <c r="AT434" s="515"/>
      <c r="AU434" s="515"/>
      <c r="AV434" s="515"/>
      <c r="AW434" s="515"/>
      <c r="AX434" s="515"/>
      <c r="AY434" s="515"/>
      <c r="AZ434" s="515"/>
      <c r="BA434" s="515"/>
      <c r="BB434" s="515"/>
      <c r="BC434" s="515"/>
      <c r="BD434" s="515"/>
      <c r="BE434" s="356"/>
      <c r="BF434" s="589">
        <v>0</v>
      </c>
      <c r="BG434" s="441" t="s">
        <v>103</v>
      </c>
      <c r="BH434" s="442">
        <v>0</v>
      </c>
      <c r="BI434" s="442">
        <v>0</v>
      </c>
      <c r="BJ434" s="436">
        <v>3</v>
      </c>
      <c r="BK434" s="436">
        <v>0</v>
      </c>
      <c r="BL434" s="436">
        <v>39</v>
      </c>
      <c r="BM434" s="436">
        <v>0</v>
      </c>
      <c r="BN434" s="436">
        <v>1</v>
      </c>
    </row>
    <row r="435" spans="1:66" x14ac:dyDescent="0.25">
      <c r="A435" s="553" t="s">
        <v>1666</v>
      </c>
      <c r="B435" s="495" t="s">
        <v>1667</v>
      </c>
      <c r="C435" s="495" t="s">
        <v>1667</v>
      </c>
      <c r="D435" s="573"/>
      <c r="E435" s="574"/>
      <c r="F435" s="429" t="s">
        <v>19</v>
      </c>
      <c r="G435" s="429" t="s">
        <v>19</v>
      </c>
      <c r="H435" s="573"/>
      <c r="I435" s="573"/>
      <c r="J435" s="573"/>
      <c r="K435" s="431" t="s">
        <v>19</v>
      </c>
      <c r="L435" s="573"/>
      <c r="M435" s="431" t="s">
        <v>19</v>
      </c>
      <c r="N435" s="573"/>
      <c r="O435" s="467" t="s">
        <v>1919</v>
      </c>
      <c r="P435" s="419"/>
      <c r="Q435" s="419"/>
      <c r="R435" s="419"/>
      <c r="S435" s="419"/>
      <c r="T435" s="419"/>
      <c r="U435" s="419"/>
      <c r="V435" s="419"/>
      <c r="W435" s="419"/>
      <c r="X435" s="419"/>
      <c r="Y435" s="419"/>
      <c r="Z435" s="419"/>
      <c r="AA435" s="419"/>
      <c r="AB435" s="419"/>
      <c r="AC435" s="419"/>
      <c r="AD435" s="419"/>
      <c r="AE435" s="419"/>
      <c r="AF435" s="419"/>
      <c r="AG435" s="419"/>
      <c r="AH435" s="419"/>
      <c r="AI435" s="420"/>
      <c r="AJ435" s="421"/>
      <c r="AK435" s="419"/>
      <c r="AL435" s="419"/>
      <c r="AM435" s="419"/>
      <c r="AN435" s="419"/>
      <c r="AO435" s="419"/>
      <c r="AP435" s="419"/>
      <c r="AQ435" s="420"/>
      <c r="AR435" s="422"/>
      <c r="AS435" s="419"/>
      <c r="AT435" s="419"/>
      <c r="AU435" s="419"/>
      <c r="AV435" s="419"/>
      <c r="AW435" s="419"/>
      <c r="AX435" s="419"/>
      <c r="AY435" s="419"/>
      <c r="AZ435" s="419"/>
      <c r="BA435" s="419"/>
      <c r="BB435" s="419"/>
      <c r="BC435" s="419"/>
      <c r="BD435" s="419"/>
      <c r="BE435" s="419"/>
      <c r="BF435" s="448" t="s">
        <v>19</v>
      </c>
      <c r="BG435" s="441"/>
      <c r="BH435" s="442"/>
      <c r="BI435" s="442"/>
      <c r="BJ435" s="436">
        <v>0</v>
      </c>
      <c r="BK435" s="436" t="s">
        <v>19</v>
      </c>
      <c r="BL435" s="436" t="s">
        <v>19</v>
      </c>
      <c r="BM435" s="436" t="s">
        <v>19</v>
      </c>
      <c r="BN435" s="436" t="s">
        <v>19</v>
      </c>
    </row>
    <row r="436" spans="1:66" x14ac:dyDescent="0.25">
      <c r="A436" s="545" t="s">
        <v>1668</v>
      </c>
      <c r="B436" s="495" t="s">
        <v>1629</v>
      </c>
      <c r="C436" s="495" t="s">
        <v>1629</v>
      </c>
      <c r="D436" s="573"/>
      <c r="E436" s="574"/>
      <c r="F436" s="429" t="s">
        <v>19</v>
      </c>
      <c r="G436" s="429" t="s">
        <v>19</v>
      </c>
      <c r="H436" s="573"/>
      <c r="I436" s="573"/>
      <c r="J436" s="573"/>
      <c r="K436" s="431" t="s">
        <v>19</v>
      </c>
      <c r="L436" s="573"/>
      <c r="M436" s="431" t="s">
        <v>19</v>
      </c>
      <c r="N436" s="573"/>
      <c r="O436" s="467" t="s">
        <v>1919</v>
      </c>
      <c r="P436" s="419"/>
      <c r="Q436" s="419"/>
      <c r="R436" s="419"/>
      <c r="S436" s="419"/>
      <c r="T436" s="419"/>
      <c r="U436" s="419"/>
      <c r="V436" s="419"/>
      <c r="W436" s="419"/>
      <c r="X436" s="419"/>
      <c r="Y436" s="419"/>
      <c r="Z436" s="419"/>
      <c r="AA436" s="419"/>
      <c r="AB436" s="419"/>
      <c r="AC436" s="419"/>
      <c r="AD436" s="419"/>
      <c r="AE436" s="419"/>
      <c r="AF436" s="419"/>
      <c r="AG436" s="419"/>
      <c r="AH436" s="419"/>
      <c r="AI436" s="420"/>
      <c r="AJ436" s="421"/>
      <c r="AK436" s="419"/>
      <c r="AL436" s="419"/>
      <c r="AM436" s="419"/>
      <c r="AN436" s="419"/>
      <c r="AO436" s="419"/>
      <c r="AP436" s="419"/>
      <c r="AQ436" s="420"/>
      <c r="AR436" s="422"/>
      <c r="AS436" s="419"/>
      <c r="AT436" s="419"/>
      <c r="AU436" s="419"/>
      <c r="AV436" s="419"/>
      <c r="AW436" s="419"/>
      <c r="AX436" s="419"/>
      <c r="AY436" s="419"/>
      <c r="AZ436" s="419"/>
      <c r="BA436" s="419"/>
      <c r="BB436" s="419"/>
      <c r="BC436" s="419"/>
      <c r="BD436" s="419"/>
      <c r="BE436" s="419"/>
      <c r="BF436" s="448" t="s">
        <v>19</v>
      </c>
      <c r="BG436" s="441"/>
      <c r="BH436" s="442"/>
      <c r="BI436" s="442"/>
      <c r="BJ436" s="436">
        <v>0</v>
      </c>
      <c r="BK436" s="436" t="s">
        <v>19</v>
      </c>
      <c r="BL436" s="436" t="s">
        <v>19</v>
      </c>
      <c r="BM436" s="436" t="s">
        <v>19</v>
      </c>
      <c r="BN436" s="436" t="s">
        <v>19</v>
      </c>
    </row>
    <row r="437" spans="1:66" ht="45" x14ac:dyDescent="0.25">
      <c r="A437" s="425">
        <v>91941</v>
      </c>
      <c r="B437" s="468" t="s">
        <v>1669</v>
      </c>
      <c r="C437" s="468" t="s">
        <v>1669</v>
      </c>
      <c r="D437" s="427">
        <v>4</v>
      </c>
      <c r="E437" s="428">
        <v>3.2607202816999008E-3</v>
      </c>
      <c r="F437" s="429">
        <v>0</v>
      </c>
      <c r="G437" s="429" t="s">
        <v>19</v>
      </c>
      <c r="H437" s="430">
        <v>0</v>
      </c>
      <c r="I437" s="430">
        <v>0</v>
      </c>
      <c r="J437" s="430">
        <v>0</v>
      </c>
      <c r="K437" s="431">
        <v>0</v>
      </c>
      <c r="L437" s="430">
        <v>0</v>
      </c>
      <c r="M437" s="431">
        <v>0</v>
      </c>
      <c r="N437" s="430">
        <v>0</v>
      </c>
      <c r="O437" s="549">
        <v>0</v>
      </c>
      <c r="P437" s="515"/>
      <c r="Q437" s="515"/>
      <c r="R437" s="515"/>
      <c r="S437" s="515"/>
      <c r="T437" s="515"/>
      <c r="U437" s="515"/>
      <c r="V437" s="515"/>
      <c r="W437" s="515"/>
      <c r="X437" s="515"/>
      <c r="Y437" s="515"/>
      <c r="Z437" s="515"/>
      <c r="AA437" s="356"/>
      <c r="AB437" s="356"/>
      <c r="AC437" s="515"/>
      <c r="AD437" s="515"/>
      <c r="AE437" s="515"/>
      <c r="AF437" s="515"/>
      <c r="AG437" s="515"/>
      <c r="AH437" s="515"/>
      <c r="AI437" s="532"/>
      <c r="AJ437" s="454"/>
      <c r="AK437" s="515"/>
      <c r="AL437" s="515"/>
      <c r="AM437" s="515"/>
      <c r="AN437" s="515"/>
      <c r="AO437" s="515"/>
      <c r="AP437" s="515"/>
      <c r="AQ437" s="532"/>
      <c r="AR437" s="517"/>
      <c r="AS437" s="515"/>
      <c r="AT437" s="515"/>
      <c r="AU437" s="515"/>
      <c r="AV437" s="515"/>
      <c r="AW437" s="515"/>
      <c r="AX437" s="515"/>
      <c r="AY437" s="515"/>
      <c r="AZ437" s="515"/>
      <c r="BA437" s="515"/>
      <c r="BB437" s="515"/>
      <c r="BC437" s="515"/>
      <c r="BD437" s="515"/>
      <c r="BE437" s="356" t="s">
        <v>1505</v>
      </c>
      <c r="BF437" s="586">
        <v>16</v>
      </c>
      <c r="BG437" s="441" t="s">
        <v>103</v>
      </c>
      <c r="BH437" s="442">
        <v>4</v>
      </c>
      <c r="BI437" s="442">
        <v>16</v>
      </c>
      <c r="BJ437" s="436">
        <v>1</v>
      </c>
      <c r="BK437" s="436">
        <v>1</v>
      </c>
      <c r="BL437" s="436">
        <v>41</v>
      </c>
      <c r="BM437" s="436">
        <v>0</v>
      </c>
      <c r="BN437" s="436">
        <v>4</v>
      </c>
    </row>
    <row r="438" spans="1:66" x14ac:dyDescent="0.25">
      <c r="A438" s="425" t="s">
        <v>1671</v>
      </c>
      <c r="B438" s="495" t="s">
        <v>1637</v>
      </c>
      <c r="C438" s="495" t="s">
        <v>1637</v>
      </c>
      <c r="D438" s="573"/>
      <c r="E438" s="574"/>
      <c r="F438" s="429" t="s">
        <v>19</v>
      </c>
      <c r="G438" s="429" t="s">
        <v>19</v>
      </c>
      <c r="H438" s="573"/>
      <c r="I438" s="573"/>
      <c r="J438" s="573"/>
      <c r="K438" s="431" t="s">
        <v>19</v>
      </c>
      <c r="L438" s="573"/>
      <c r="M438" s="431" t="s">
        <v>19</v>
      </c>
      <c r="N438" s="573"/>
      <c r="O438" s="467" t="s">
        <v>1919</v>
      </c>
      <c r="P438" s="419"/>
      <c r="Q438" s="419"/>
      <c r="R438" s="419"/>
      <c r="S438" s="419"/>
      <c r="T438" s="419"/>
      <c r="U438" s="419"/>
      <c r="V438" s="419"/>
      <c r="W438" s="419"/>
      <c r="X438" s="419"/>
      <c r="Y438" s="419"/>
      <c r="Z438" s="419"/>
      <c r="AA438" s="419"/>
      <c r="AB438" s="419"/>
      <c r="AC438" s="419"/>
      <c r="AD438" s="419"/>
      <c r="AE438" s="419"/>
      <c r="AF438" s="419"/>
      <c r="AG438" s="419"/>
      <c r="AH438" s="419"/>
      <c r="AI438" s="420"/>
      <c r="AJ438" s="421"/>
      <c r="AK438" s="419"/>
      <c r="AL438" s="419"/>
      <c r="AM438" s="419"/>
      <c r="AN438" s="419"/>
      <c r="AO438" s="419"/>
      <c r="AP438" s="419"/>
      <c r="AQ438" s="420"/>
      <c r="AR438" s="422"/>
      <c r="AS438" s="419"/>
      <c r="AT438" s="419"/>
      <c r="AU438" s="419"/>
      <c r="AV438" s="419"/>
      <c r="AW438" s="419"/>
      <c r="AX438" s="419"/>
      <c r="AY438" s="419"/>
      <c r="AZ438" s="419"/>
      <c r="BA438" s="419"/>
      <c r="BB438" s="419"/>
      <c r="BC438" s="419"/>
      <c r="BD438" s="419"/>
      <c r="BE438" s="419"/>
      <c r="BF438" s="448" t="s">
        <v>19</v>
      </c>
      <c r="BG438" s="441"/>
      <c r="BH438" s="442"/>
      <c r="BI438" s="442"/>
      <c r="BJ438" s="436">
        <v>0</v>
      </c>
      <c r="BK438" s="436" t="s">
        <v>19</v>
      </c>
      <c r="BL438" s="436" t="s">
        <v>19</v>
      </c>
      <c r="BM438" s="436" t="s">
        <v>19</v>
      </c>
      <c r="BN438" s="436" t="s">
        <v>19</v>
      </c>
    </row>
    <row r="439" spans="1:66" ht="15.75" x14ac:dyDescent="0.25">
      <c r="A439" s="461">
        <v>72425</v>
      </c>
      <c r="B439" s="458" t="s">
        <v>1672</v>
      </c>
      <c r="C439" s="458" t="s">
        <v>1672</v>
      </c>
      <c r="D439" s="427">
        <v>4</v>
      </c>
      <c r="E439" s="428">
        <v>1.0175537842255717E-3</v>
      </c>
      <c r="F439" s="429">
        <v>0</v>
      </c>
      <c r="G439" s="429" t="s">
        <v>19</v>
      </c>
      <c r="H439" s="430">
        <v>0</v>
      </c>
      <c r="I439" s="430">
        <v>0</v>
      </c>
      <c r="J439" s="430">
        <v>0</v>
      </c>
      <c r="K439" s="431">
        <v>0</v>
      </c>
      <c r="L439" s="430">
        <v>0</v>
      </c>
      <c r="M439" s="431">
        <v>0</v>
      </c>
      <c r="N439" s="430">
        <v>0</v>
      </c>
      <c r="O439" s="549">
        <v>0</v>
      </c>
      <c r="P439" s="515"/>
      <c r="Q439" s="515"/>
      <c r="R439" s="515"/>
      <c r="S439" s="515"/>
      <c r="T439" s="515"/>
      <c r="U439" s="515"/>
      <c r="V439" s="515"/>
      <c r="W439" s="515"/>
      <c r="X439" s="515"/>
      <c r="Y439" s="515"/>
      <c r="Z439" s="515"/>
      <c r="AA439" s="356"/>
      <c r="AB439" s="356"/>
      <c r="AC439" s="515"/>
      <c r="AD439" s="515"/>
      <c r="AE439" s="515"/>
      <c r="AF439" s="515"/>
      <c r="AG439" s="515"/>
      <c r="AH439" s="515"/>
      <c r="AI439" s="532"/>
      <c r="AJ439" s="454"/>
      <c r="AK439" s="515"/>
      <c r="AL439" s="515"/>
      <c r="AM439" s="515"/>
      <c r="AN439" s="515"/>
      <c r="AO439" s="515"/>
      <c r="AP439" s="515"/>
      <c r="AQ439" s="532"/>
      <c r="AR439" s="517"/>
      <c r="AS439" s="515"/>
      <c r="AT439" s="515"/>
      <c r="AU439" s="515"/>
      <c r="AV439" s="515"/>
      <c r="AW439" s="515"/>
      <c r="AX439" s="515"/>
      <c r="AY439" s="515"/>
      <c r="AZ439" s="515"/>
      <c r="BA439" s="515"/>
      <c r="BB439" s="515"/>
      <c r="BC439" s="515"/>
      <c r="BD439" s="515"/>
      <c r="BE439" s="356"/>
      <c r="BF439" s="589">
        <v>8</v>
      </c>
      <c r="BG439" s="441" t="s">
        <v>103</v>
      </c>
      <c r="BH439" s="442">
        <v>2</v>
      </c>
      <c r="BI439" s="442">
        <v>8</v>
      </c>
      <c r="BJ439" s="436">
        <v>0</v>
      </c>
      <c r="BK439" s="436">
        <v>0</v>
      </c>
      <c r="BL439" s="436">
        <v>42</v>
      </c>
      <c r="BM439" s="436">
        <v>0</v>
      </c>
      <c r="BN439" s="436">
        <v>1</v>
      </c>
    </row>
    <row r="440" spans="1:66" ht="15.75" x14ac:dyDescent="0.25">
      <c r="A440" s="545">
        <v>72397</v>
      </c>
      <c r="B440" s="458" t="s">
        <v>677</v>
      </c>
      <c r="C440" s="458" t="s">
        <v>677</v>
      </c>
      <c r="D440" s="427">
        <v>4</v>
      </c>
      <c r="E440" s="428">
        <v>2.5872716293679014E-4</v>
      </c>
      <c r="F440" s="429">
        <v>0</v>
      </c>
      <c r="G440" s="429" t="s">
        <v>19</v>
      </c>
      <c r="H440" s="430">
        <v>0</v>
      </c>
      <c r="I440" s="430">
        <v>0</v>
      </c>
      <c r="J440" s="430">
        <v>0</v>
      </c>
      <c r="K440" s="431">
        <v>0</v>
      </c>
      <c r="L440" s="430">
        <v>0</v>
      </c>
      <c r="M440" s="431">
        <v>0</v>
      </c>
      <c r="N440" s="430">
        <v>0</v>
      </c>
      <c r="O440" s="549">
        <v>0</v>
      </c>
      <c r="P440" s="515"/>
      <c r="Q440" s="515"/>
      <c r="R440" s="515"/>
      <c r="S440" s="515"/>
      <c r="T440" s="515"/>
      <c r="U440" s="515"/>
      <c r="V440" s="515"/>
      <c r="W440" s="515"/>
      <c r="X440" s="515"/>
      <c r="Y440" s="515"/>
      <c r="Z440" s="515"/>
      <c r="AA440" s="356"/>
      <c r="AB440" s="356"/>
      <c r="AC440" s="515"/>
      <c r="AD440" s="515"/>
      <c r="AE440" s="515"/>
      <c r="AF440" s="515"/>
      <c r="AG440" s="515"/>
      <c r="AH440" s="515"/>
      <c r="AI440" s="532"/>
      <c r="AJ440" s="454"/>
      <c r="AK440" s="515"/>
      <c r="AL440" s="515"/>
      <c r="AM440" s="515"/>
      <c r="AN440" s="515"/>
      <c r="AO440" s="515"/>
      <c r="AP440" s="515"/>
      <c r="AQ440" s="532"/>
      <c r="AR440" s="517"/>
      <c r="AS440" s="515"/>
      <c r="AT440" s="515"/>
      <c r="AU440" s="515"/>
      <c r="AV440" s="515"/>
      <c r="AW440" s="515"/>
      <c r="AX440" s="515"/>
      <c r="AY440" s="515"/>
      <c r="AZ440" s="515"/>
      <c r="BA440" s="515"/>
      <c r="BB440" s="515"/>
      <c r="BC440" s="515"/>
      <c r="BD440" s="515"/>
      <c r="BE440" s="356"/>
      <c r="BF440" s="589">
        <v>4</v>
      </c>
      <c r="BG440" s="441" t="s">
        <v>99</v>
      </c>
      <c r="BH440" s="442">
        <v>1</v>
      </c>
      <c r="BI440" s="442">
        <v>4</v>
      </c>
      <c r="BJ440" s="436">
        <v>0</v>
      </c>
      <c r="BK440" s="436">
        <v>0</v>
      </c>
      <c r="BL440" s="436">
        <v>42</v>
      </c>
      <c r="BM440" s="436">
        <v>0</v>
      </c>
      <c r="BN440" s="436">
        <v>4</v>
      </c>
    </row>
    <row r="441" spans="1:66" ht="30" x14ac:dyDescent="0.25">
      <c r="A441" s="461" t="s">
        <v>1872</v>
      </c>
      <c r="B441" s="458" t="s">
        <v>1873</v>
      </c>
      <c r="C441" s="458" t="s">
        <v>1873</v>
      </c>
      <c r="D441" s="427">
        <v>4</v>
      </c>
      <c r="E441" s="428">
        <v>5.506878997712435E-3</v>
      </c>
      <c r="F441" s="429">
        <v>0</v>
      </c>
      <c r="G441" s="429" t="s">
        <v>19</v>
      </c>
      <c r="H441" s="430">
        <v>0</v>
      </c>
      <c r="I441" s="430">
        <v>0</v>
      </c>
      <c r="J441" s="430">
        <v>0</v>
      </c>
      <c r="K441" s="431">
        <v>0</v>
      </c>
      <c r="L441" s="430">
        <v>0</v>
      </c>
      <c r="M441" s="431">
        <v>0</v>
      </c>
      <c r="N441" s="430">
        <v>0</v>
      </c>
      <c r="O441" s="549">
        <v>0</v>
      </c>
      <c r="P441" s="515"/>
      <c r="Q441" s="515"/>
      <c r="R441" s="515"/>
      <c r="S441" s="515"/>
      <c r="T441" s="515"/>
      <c r="U441" s="515"/>
      <c r="V441" s="515"/>
      <c r="W441" s="515"/>
      <c r="X441" s="515"/>
      <c r="Y441" s="515"/>
      <c r="Z441" s="515"/>
      <c r="AA441" s="356"/>
      <c r="AB441" s="356"/>
      <c r="AC441" s="515"/>
      <c r="AD441" s="515"/>
      <c r="AE441" s="515"/>
      <c r="AF441" s="515"/>
      <c r="AG441" s="515"/>
      <c r="AH441" s="515"/>
      <c r="AI441" s="532"/>
      <c r="AJ441" s="454"/>
      <c r="AK441" s="515"/>
      <c r="AL441" s="515"/>
      <c r="AM441" s="515"/>
      <c r="AN441" s="515"/>
      <c r="AO441" s="515"/>
      <c r="AP441" s="515"/>
      <c r="AQ441" s="532"/>
      <c r="AR441" s="517"/>
      <c r="AS441" s="515"/>
      <c r="AT441" s="515"/>
      <c r="AU441" s="515"/>
      <c r="AV441" s="515"/>
      <c r="AW441" s="515"/>
      <c r="AX441" s="515"/>
      <c r="AY441" s="515"/>
      <c r="AZ441" s="515"/>
      <c r="BA441" s="515"/>
      <c r="BB441" s="515"/>
      <c r="BC441" s="515"/>
      <c r="BD441" s="515"/>
      <c r="BE441" s="356"/>
      <c r="BF441" s="589">
        <v>4</v>
      </c>
      <c r="BG441" s="441" t="s">
        <v>1175</v>
      </c>
      <c r="BH441" s="442">
        <v>1</v>
      </c>
      <c r="BI441" s="442">
        <v>4</v>
      </c>
      <c r="BJ441" s="436">
        <v>0</v>
      </c>
      <c r="BK441" s="436">
        <v>0</v>
      </c>
      <c r="BL441" s="436">
        <v>42</v>
      </c>
      <c r="BM441" s="436">
        <v>0</v>
      </c>
      <c r="BN441" s="436">
        <v>4</v>
      </c>
    </row>
    <row r="442" spans="1:66" x14ac:dyDescent="0.25">
      <c r="A442" s="425" t="s">
        <v>1673</v>
      </c>
      <c r="B442" s="495" t="s">
        <v>1646</v>
      </c>
      <c r="C442" s="495" t="s">
        <v>1646</v>
      </c>
      <c r="D442" s="573"/>
      <c r="E442" s="574"/>
      <c r="F442" s="429" t="s">
        <v>19</v>
      </c>
      <c r="G442" s="429" t="s">
        <v>19</v>
      </c>
      <c r="H442" s="573"/>
      <c r="I442" s="573"/>
      <c r="J442" s="573"/>
      <c r="K442" s="431" t="s">
        <v>19</v>
      </c>
      <c r="L442" s="573"/>
      <c r="M442" s="431" t="s">
        <v>19</v>
      </c>
      <c r="N442" s="573"/>
      <c r="O442" s="467" t="s">
        <v>1919</v>
      </c>
      <c r="P442" s="419"/>
      <c r="Q442" s="419"/>
      <c r="R442" s="419"/>
      <c r="S442" s="419"/>
      <c r="T442" s="419"/>
      <c r="U442" s="419"/>
      <c r="V442" s="419"/>
      <c r="W442" s="419"/>
      <c r="X442" s="419"/>
      <c r="Y442" s="419"/>
      <c r="Z442" s="419"/>
      <c r="AA442" s="419"/>
      <c r="AB442" s="419"/>
      <c r="AC442" s="419"/>
      <c r="AD442" s="419"/>
      <c r="AE442" s="419"/>
      <c r="AF442" s="419"/>
      <c r="AG442" s="419"/>
      <c r="AH442" s="419"/>
      <c r="AI442" s="420"/>
      <c r="AJ442" s="421"/>
      <c r="AK442" s="419"/>
      <c r="AL442" s="419"/>
      <c r="AM442" s="419"/>
      <c r="AN442" s="419"/>
      <c r="AO442" s="419"/>
      <c r="AP442" s="419"/>
      <c r="AQ442" s="420"/>
      <c r="AR442" s="422"/>
      <c r="AS442" s="419"/>
      <c r="AT442" s="419"/>
      <c r="AU442" s="419"/>
      <c r="AV442" s="419"/>
      <c r="AW442" s="419"/>
      <c r="AX442" s="419"/>
      <c r="AY442" s="419"/>
      <c r="AZ442" s="419"/>
      <c r="BA442" s="419"/>
      <c r="BB442" s="419"/>
      <c r="BC442" s="419"/>
      <c r="BD442" s="419"/>
      <c r="BE442" s="419"/>
      <c r="BF442" s="448" t="s">
        <v>19</v>
      </c>
      <c r="BG442" s="441"/>
      <c r="BH442" s="442"/>
      <c r="BI442" s="442"/>
      <c r="BJ442" s="436">
        <v>0</v>
      </c>
      <c r="BK442" s="436" t="s">
        <v>19</v>
      </c>
      <c r="BL442" s="436" t="s">
        <v>19</v>
      </c>
      <c r="BM442" s="436" t="s">
        <v>19</v>
      </c>
      <c r="BN442" s="436" t="s">
        <v>19</v>
      </c>
    </row>
    <row r="443" spans="1:66" ht="30" x14ac:dyDescent="0.25">
      <c r="A443" s="479">
        <v>71193</v>
      </c>
      <c r="B443" s="468" t="s">
        <v>311</v>
      </c>
      <c r="C443" s="550" t="s">
        <v>311</v>
      </c>
      <c r="D443" s="427">
        <v>4</v>
      </c>
      <c r="E443" s="428">
        <v>2.3081973803713175E-3</v>
      </c>
      <c r="F443" s="429">
        <v>0</v>
      </c>
      <c r="G443" s="429" t="s">
        <v>19</v>
      </c>
      <c r="H443" s="430">
        <v>0</v>
      </c>
      <c r="I443" s="430">
        <v>0</v>
      </c>
      <c r="J443" s="430">
        <v>0</v>
      </c>
      <c r="K443" s="431">
        <v>0</v>
      </c>
      <c r="L443" s="430">
        <v>0</v>
      </c>
      <c r="M443" s="431">
        <v>0</v>
      </c>
      <c r="N443" s="430">
        <v>0</v>
      </c>
      <c r="O443" s="549">
        <v>0</v>
      </c>
      <c r="P443" s="515"/>
      <c r="Q443" s="515"/>
      <c r="R443" s="515"/>
      <c r="S443" s="515"/>
      <c r="T443" s="515"/>
      <c r="U443" s="515"/>
      <c r="V443" s="515"/>
      <c r="W443" s="515"/>
      <c r="X443" s="515"/>
      <c r="Y443" s="515"/>
      <c r="Z443" s="515"/>
      <c r="AA443" s="356"/>
      <c r="AB443" s="356"/>
      <c r="AC443" s="515"/>
      <c r="AD443" s="515"/>
      <c r="AE443" s="515"/>
      <c r="AF443" s="515"/>
      <c r="AG443" s="515"/>
      <c r="AH443" s="515"/>
      <c r="AI443" s="532"/>
      <c r="AJ443" s="454"/>
      <c r="AK443" s="515"/>
      <c r="AL443" s="515"/>
      <c r="AM443" s="515"/>
      <c r="AN443" s="515"/>
      <c r="AO443" s="515"/>
      <c r="AP443" s="515"/>
      <c r="AQ443" s="532"/>
      <c r="AR443" s="517"/>
      <c r="AS443" s="515"/>
      <c r="AT443" s="515"/>
      <c r="AU443" s="515"/>
      <c r="AV443" s="515"/>
      <c r="AW443" s="515"/>
      <c r="AX443" s="515"/>
      <c r="AY443" s="515"/>
      <c r="AZ443" s="515"/>
      <c r="BA443" s="515"/>
      <c r="BB443" s="515"/>
      <c r="BC443" s="515"/>
      <c r="BD443" s="515"/>
      <c r="BE443" s="356"/>
      <c r="BF443" s="586">
        <v>15.4</v>
      </c>
      <c r="BG443" s="441" t="s">
        <v>1647</v>
      </c>
      <c r="BH443" s="442">
        <v>3.85</v>
      </c>
      <c r="BI443" s="442">
        <v>15.4</v>
      </c>
      <c r="BJ443" s="436">
        <v>0</v>
      </c>
      <c r="BK443" s="436">
        <v>0</v>
      </c>
      <c r="BL443" s="436">
        <v>42</v>
      </c>
      <c r="BM443" s="436">
        <v>0</v>
      </c>
      <c r="BN443" s="436">
        <v>4</v>
      </c>
    </row>
    <row r="444" spans="1:66" ht="30" x14ac:dyDescent="0.25">
      <c r="A444" s="545">
        <v>71194</v>
      </c>
      <c r="B444" s="468" t="s">
        <v>313</v>
      </c>
      <c r="C444" s="550" t="s">
        <v>313</v>
      </c>
      <c r="D444" s="427">
        <v>4</v>
      </c>
      <c r="E444" s="428">
        <v>5.6090133904831644E-3</v>
      </c>
      <c r="F444" s="429">
        <v>0</v>
      </c>
      <c r="G444" s="429" t="s">
        <v>19</v>
      </c>
      <c r="H444" s="430">
        <v>0</v>
      </c>
      <c r="I444" s="430">
        <v>0</v>
      </c>
      <c r="J444" s="430">
        <v>0</v>
      </c>
      <c r="K444" s="431">
        <v>0</v>
      </c>
      <c r="L444" s="430">
        <v>0</v>
      </c>
      <c r="M444" s="431">
        <v>0</v>
      </c>
      <c r="N444" s="430">
        <v>0</v>
      </c>
      <c r="O444" s="549">
        <v>0</v>
      </c>
      <c r="P444" s="515"/>
      <c r="Q444" s="515"/>
      <c r="R444" s="515"/>
      <c r="S444" s="515"/>
      <c r="T444" s="515"/>
      <c r="U444" s="515"/>
      <c r="V444" s="515"/>
      <c r="W444" s="515"/>
      <c r="X444" s="515"/>
      <c r="Y444" s="515"/>
      <c r="Z444" s="515"/>
      <c r="AA444" s="356"/>
      <c r="AB444" s="356"/>
      <c r="AC444" s="515"/>
      <c r="AD444" s="515"/>
      <c r="AE444" s="515"/>
      <c r="AF444" s="515"/>
      <c r="AG444" s="515"/>
      <c r="AH444" s="515"/>
      <c r="AI444" s="532"/>
      <c r="AJ444" s="454"/>
      <c r="AK444" s="515"/>
      <c r="AL444" s="515"/>
      <c r="AM444" s="515"/>
      <c r="AN444" s="515"/>
      <c r="AO444" s="515"/>
      <c r="AP444" s="515"/>
      <c r="AQ444" s="532"/>
      <c r="AR444" s="517"/>
      <c r="AS444" s="515"/>
      <c r="AT444" s="515"/>
      <c r="AU444" s="515"/>
      <c r="AV444" s="515"/>
      <c r="AW444" s="515"/>
      <c r="AX444" s="515"/>
      <c r="AY444" s="515"/>
      <c r="AZ444" s="515"/>
      <c r="BA444" s="515"/>
      <c r="BB444" s="515"/>
      <c r="BC444" s="515"/>
      <c r="BD444" s="515"/>
      <c r="BE444" s="356"/>
      <c r="BF444" s="586">
        <v>36.840000000000003</v>
      </c>
      <c r="BG444" s="441" t="s">
        <v>1647</v>
      </c>
      <c r="BH444" s="442">
        <v>9.2100000000000009</v>
      </c>
      <c r="BI444" s="442">
        <v>36.840000000000003</v>
      </c>
      <c r="BJ444" s="436">
        <v>0</v>
      </c>
      <c r="BK444" s="436">
        <v>0</v>
      </c>
      <c r="BL444" s="436">
        <v>42</v>
      </c>
      <c r="BM444" s="436">
        <v>0</v>
      </c>
      <c r="BN444" s="436">
        <v>4</v>
      </c>
    </row>
    <row r="445" spans="1:66" x14ac:dyDescent="0.25">
      <c r="A445" s="545" t="s">
        <v>1674</v>
      </c>
      <c r="B445" s="445" t="s">
        <v>1675</v>
      </c>
      <c r="C445" s="445" t="s">
        <v>1675</v>
      </c>
      <c r="D445" s="573"/>
      <c r="E445" s="574"/>
      <c r="F445" s="429" t="s">
        <v>19</v>
      </c>
      <c r="G445" s="429" t="s">
        <v>19</v>
      </c>
      <c r="H445" s="573"/>
      <c r="I445" s="573"/>
      <c r="J445" s="573"/>
      <c r="K445" s="431" t="s">
        <v>19</v>
      </c>
      <c r="L445" s="573"/>
      <c r="M445" s="431" t="s">
        <v>19</v>
      </c>
      <c r="N445" s="573"/>
      <c r="O445" s="467" t="s">
        <v>1919</v>
      </c>
      <c r="P445" s="419"/>
      <c r="Q445" s="419"/>
      <c r="R445" s="419"/>
      <c r="S445" s="419"/>
      <c r="T445" s="419"/>
      <c r="U445" s="419"/>
      <c r="V445" s="419"/>
      <c r="W445" s="419"/>
      <c r="X445" s="419"/>
      <c r="Y445" s="419"/>
      <c r="Z445" s="419"/>
      <c r="AA445" s="419"/>
      <c r="AB445" s="419"/>
      <c r="AC445" s="419"/>
      <c r="AD445" s="419"/>
      <c r="AE445" s="419"/>
      <c r="AF445" s="419"/>
      <c r="AG445" s="419"/>
      <c r="AH445" s="419"/>
      <c r="AI445" s="420"/>
      <c r="AJ445" s="421"/>
      <c r="AK445" s="419"/>
      <c r="AL445" s="419"/>
      <c r="AM445" s="419"/>
      <c r="AN445" s="419"/>
      <c r="AO445" s="419"/>
      <c r="AP445" s="419"/>
      <c r="AQ445" s="420"/>
      <c r="AR445" s="422"/>
      <c r="AS445" s="419"/>
      <c r="AT445" s="419"/>
      <c r="AU445" s="419"/>
      <c r="AV445" s="419"/>
      <c r="AW445" s="419"/>
      <c r="AX445" s="419"/>
      <c r="AY445" s="419"/>
      <c r="AZ445" s="419"/>
      <c r="BA445" s="419"/>
      <c r="BB445" s="419"/>
      <c r="BC445" s="419"/>
      <c r="BD445" s="419"/>
      <c r="BE445" s="419"/>
      <c r="BF445" s="448" t="s">
        <v>19</v>
      </c>
      <c r="BG445" s="441"/>
      <c r="BH445" s="442"/>
      <c r="BI445" s="442"/>
      <c r="BJ445" s="436">
        <v>0</v>
      </c>
      <c r="BK445" s="436" t="s">
        <v>19</v>
      </c>
      <c r="BL445" s="436" t="s">
        <v>19</v>
      </c>
      <c r="BM445" s="436" t="s">
        <v>19</v>
      </c>
      <c r="BN445" s="436" t="s">
        <v>19</v>
      </c>
    </row>
    <row r="446" spans="1:66" x14ac:dyDescent="0.25">
      <c r="A446" s="425" t="s">
        <v>1676</v>
      </c>
      <c r="B446" s="495" t="s">
        <v>1677</v>
      </c>
      <c r="C446" s="495" t="s">
        <v>1677</v>
      </c>
      <c r="D446" s="573"/>
      <c r="E446" s="574"/>
      <c r="F446" s="429" t="s">
        <v>19</v>
      </c>
      <c r="G446" s="429" t="s">
        <v>19</v>
      </c>
      <c r="H446" s="573"/>
      <c r="I446" s="573"/>
      <c r="J446" s="573"/>
      <c r="K446" s="431" t="s">
        <v>19</v>
      </c>
      <c r="L446" s="573"/>
      <c r="M446" s="431" t="s">
        <v>19</v>
      </c>
      <c r="N446" s="573"/>
      <c r="O446" s="467" t="s">
        <v>1919</v>
      </c>
      <c r="P446" s="419"/>
      <c r="Q446" s="419"/>
      <c r="R446" s="419"/>
      <c r="S446" s="419"/>
      <c r="T446" s="419"/>
      <c r="U446" s="419"/>
      <c r="V446" s="419"/>
      <c r="W446" s="419"/>
      <c r="X446" s="419"/>
      <c r="Y446" s="419"/>
      <c r="Z446" s="419"/>
      <c r="AA446" s="419"/>
      <c r="AB446" s="419"/>
      <c r="AC446" s="419"/>
      <c r="AD446" s="419"/>
      <c r="AE446" s="419"/>
      <c r="AF446" s="419"/>
      <c r="AG446" s="419"/>
      <c r="AH446" s="419"/>
      <c r="AI446" s="420"/>
      <c r="AJ446" s="421"/>
      <c r="AK446" s="419"/>
      <c r="AL446" s="419"/>
      <c r="AM446" s="419"/>
      <c r="AN446" s="419"/>
      <c r="AO446" s="419"/>
      <c r="AP446" s="419"/>
      <c r="AQ446" s="420"/>
      <c r="AR446" s="422"/>
      <c r="AS446" s="419"/>
      <c r="AT446" s="419"/>
      <c r="AU446" s="419"/>
      <c r="AV446" s="419"/>
      <c r="AW446" s="419"/>
      <c r="AX446" s="419"/>
      <c r="AY446" s="419"/>
      <c r="AZ446" s="419"/>
      <c r="BA446" s="419"/>
      <c r="BB446" s="419"/>
      <c r="BC446" s="419"/>
      <c r="BD446" s="419"/>
      <c r="BE446" s="419"/>
      <c r="BF446" s="448" t="s">
        <v>19</v>
      </c>
      <c r="BG446" s="441"/>
      <c r="BH446" s="442"/>
      <c r="BI446" s="442"/>
      <c r="BJ446" s="436">
        <v>0</v>
      </c>
      <c r="BK446" s="436" t="s">
        <v>19</v>
      </c>
      <c r="BL446" s="436" t="s">
        <v>19</v>
      </c>
      <c r="BM446" s="436" t="s">
        <v>19</v>
      </c>
      <c r="BN446" s="436" t="s">
        <v>19</v>
      </c>
    </row>
    <row r="447" spans="1:66" x14ac:dyDescent="0.25">
      <c r="A447" s="425" t="s">
        <v>1678</v>
      </c>
      <c r="B447" s="495" t="s">
        <v>1679</v>
      </c>
      <c r="C447" s="495" t="s">
        <v>1679</v>
      </c>
      <c r="D447" s="573"/>
      <c r="E447" s="574"/>
      <c r="F447" s="429" t="s">
        <v>19</v>
      </c>
      <c r="G447" s="429" t="s">
        <v>19</v>
      </c>
      <c r="H447" s="573"/>
      <c r="I447" s="573"/>
      <c r="J447" s="573"/>
      <c r="K447" s="431" t="s">
        <v>19</v>
      </c>
      <c r="L447" s="573"/>
      <c r="M447" s="431" t="s">
        <v>19</v>
      </c>
      <c r="N447" s="573"/>
      <c r="O447" s="467" t="s">
        <v>1919</v>
      </c>
      <c r="P447" s="419"/>
      <c r="Q447" s="419"/>
      <c r="R447" s="419"/>
      <c r="S447" s="419"/>
      <c r="T447" s="419"/>
      <c r="U447" s="419"/>
      <c r="V447" s="419"/>
      <c r="W447" s="419"/>
      <c r="X447" s="419"/>
      <c r="Y447" s="419"/>
      <c r="Z447" s="419"/>
      <c r="AA447" s="419"/>
      <c r="AB447" s="419"/>
      <c r="AC447" s="419"/>
      <c r="AD447" s="419"/>
      <c r="AE447" s="419"/>
      <c r="AF447" s="419"/>
      <c r="AG447" s="419"/>
      <c r="AH447" s="419"/>
      <c r="AI447" s="420"/>
      <c r="AJ447" s="421"/>
      <c r="AK447" s="419"/>
      <c r="AL447" s="419"/>
      <c r="AM447" s="419"/>
      <c r="AN447" s="419"/>
      <c r="AO447" s="419"/>
      <c r="AP447" s="419"/>
      <c r="AQ447" s="420"/>
      <c r="AR447" s="422"/>
      <c r="AS447" s="419"/>
      <c r="AT447" s="419"/>
      <c r="AU447" s="419"/>
      <c r="AV447" s="419"/>
      <c r="AW447" s="419"/>
      <c r="AX447" s="419"/>
      <c r="AY447" s="419"/>
      <c r="AZ447" s="419"/>
      <c r="BA447" s="419"/>
      <c r="BB447" s="419"/>
      <c r="BC447" s="419"/>
      <c r="BD447" s="419"/>
      <c r="BE447" s="419"/>
      <c r="BF447" s="448" t="s">
        <v>19</v>
      </c>
      <c r="BG447" s="441"/>
      <c r="BH447" s="442"/>
      <c r="BI447" s="442"/>
      <c r="BJ447" s="436">
        <v>0</v>
      </c>
      <c r="BK447" s="436" t="s">
        <v>19</v>
      </c>
      <c r="BL447" s="436" t="s">
        <v>19</v>
      </c>
      <c r="BM447" s="436" t="s">
        <v>19</v>
      </c>
      <c r="BN447" s="436" t="s">
        <v>19</v>
      </c>
    </row>
    <row r="448" spans="1:66" ht="15.75" x14ac:dyDescent="0.25">
      <c r="A448" s="425">
        <v>81811</v>
      </c>
      <c r="B448" s="458" t="s">
        <v>723</v>
      </c>
      <c r="C448" s="458" t="s">
        <v>723</v>
      </c>
      <c r="D448" s="427">
        <v>4</v>
      </c>
      <c r="E448" s="428">
        <v>1.0157385049790605E-2</v>
      </c>
      <c r="F448" s="429">
        <v>0</v>
      </c>
      <c r="G448" s="429" t="s">
        <v>19</v>
      </c>
      <c r="H448" s="430">
        <v>0</v>
      </c>
      <c r="I448" s="430">
        <v>0</v>
      </c>
      <c r="J448" s="430">
        <v>0</v>
      </c>
      <c r="K448" s="431">
        <v>0</v>
      </c>
      <c r="L448" s="430">
        <v>0</v>
      </c>
      <c r="M448" s="431">
        <v>0</v>
      </c>
      <c r="N448" s="430">
        <v>0</v>
      </c>
      <c r="O448" s="549">
        <v>0</v>
      </c>
      <c r="P448" s="515"/>
      <c r="Q448" s="515"/>
      <c r="R448" s="515"/>
      <c r="S448" s="515"/>
      <c r="T448" s="515"/>
      <c r="U448" s="515"/>
      <c r="V448" s="515"/>
      <c r="W448" s="515"/>
      <c r="X448" s="515"/>
      <c r="Y448" s="515"/>
      <c r="Z448" s="515"/>
      <c r="AA448" s="356"/>
      <c r="AB448" s="356"/>
      <c r="AC448" s="515"/>
      <c r="AD448" s="515"/>
      <c r="AE448" s="515"/>
      <c r="AF448" s="515"/>
      <c r="AG448" s="515"/>
      <c r="AH448" s="515"/>
      <c r="AI448" s="532"/>
      <c r="AJ448" s="454"/>
      <c r="AK448" s="515"/>
      <c r="AL448" s="515"/>
      <c r="AM448" s="515"/>
      <c r="AN448" s="515"/>
      <c r="AO448" s="515"/>
      <c r="AP448" s="515"/>
      <c r="AQ448" s="532"/>
      <c r="AR448" s="517"/>
      <c r="AS448" s="515"/>
      <c r="AT448" s="515"/>
      <c r="AU448" s="515"/>
      <c r="AV448" s="515"/>
      <c r="AW448" s="515"/>
      <c r="AX448" s="515"/>
      <c r="AY448" s="515"/>
      <c r="AZ448" s="515"/>
      <c r="BA448" s="515"/>
      <c r="BB448" s="515"/>
      <c r="BC448" s="515"/>
      <c r="BD448" s="515"/>
      <c r="BE448" s="356"/>
      <c r="BF448" s="560">
        <v>0</v>
      </c>
      <c r="BG448" s="441" t="s">
        <v>103</v>
      </c>
      <c r="BH448" s="442">
        <v>1</v>
      </c>
      <c r="BI448" s="442">
        <v>4</v>
      </c>
      <c r="BJ448" s="436">
        <v>0</v>
      </c>
      <c r="BK448" s="436">
        <v>0</v>
      </c>
      <c r="BL448" s="436">
        <v>42</v>
      </c>
      <c r="BM448" s="436">
        <v>0</v>
      </c>
      <c r="BN448" s="436">
        <v>4</v>
      </c>
    </row>
    <row r="449" spans="1:66" ht="30" x14ac:dyDescent="0.25">
      <c r="A449" s="545">
        <v>81815</v>
      </c>
      <c r="B449" s="458" t="s">
        <v>1680</v>
      </c>
      <c r="C449" s="458" t="s">
        <v>1680</v>
      </c>
      <c r="D449" s="427">
        <v>4</v>
      </c>
      <c r="E449" s="428">
        <v>2.6728490795605634E-2</v>
      </c>
      <c r="F449" s="429">
        <v>0</v>
      </c>
      <c r="G449" s="429" t="s">
        <v>19</v>
      </c>
      <c r="H449" s="430">
        <v>0</v>
      </c>
      <c r="I449" s="430">
        <v>0</v>
      </c>
      <c r="J449" s="430">
        <v>0</v>
      </c>
      <c r="K449" s="431">
        <v>0</v>
      </c>
      <c r="L449" s="430">
        <v>0</v>
      </c>
      <c r="M449" s="431">
        <v>0</v>
      </c>
      <c r="N449" s="430">
        <v>0</v>
      </c>
      <c r="O449" s="549">
        <v>0</v>
      </c>
      <c r="P449" s="515"/>
      <c r="Q449" s="515"/>
      <c r="R449" s="515"/>
      <c r="S449" s="515"/>
      <c r="T449" s="515"/>
      <c r="U449" s="515"/>
      <c r="V449" s="515"/>
      <c r="W449" s="515"/>
      <c r="X449" s="515"/>
      <c r="Y449" s="515"/>
      <c r="Z449" s="515"/>
      <c r="AA449" s="356"/>
      <c r="AB449" s="356"/>
      <c r="AC449" s="515"/>
      <c r="AD449" s="515"/>
      <c r="AE449" s="515"/>
      <c r="AF449" s="515"/>
      <c r="AG449" s="515"/>
      <c r="AH449" s="515"/>
      <c r="AI449" s="532"/>
      <c r="AJ449" s="454"/>
      <c r="AK449" s="515"/>
      <c r="AL449" s="515"/>
      <c r="AM449" s="515"/>
      <c r="AN449" s="515"/>
      <c r="AO449" s="515"/>
      <c r="AP449" s="515"/>
      <c r="AQ449" s="532"/>
      <c r="AR449" s="517"/>
      <c r="AS449" s="515"/>
      <c r="AT449" s="515"/>
      <c r="AU449" s="515"/>
      <c r="AV449" s="515"/>
      <c r="AW449" s="515"/>
      <c r="AX449" s="515"/>
      <c r="AY449" s="515"/>
      <c r="AZ449" s="515"/>
      <c r="BA449" s="515"/>
      <c r="BB449" s="515"/>
      <c r="BC449" s="515"/>
      <c r="BD449" s="515"/>
      <c r="BE449" s="356"/>
      <c r="BF449" s="589">
        <v>4</v>
      </c>
      <c r="BG449" s="441" t="s">
        <v>103</v>
      </c>
      <c r="BH449" s="442">
        <v>1</v>
      </c>
      <c r="BI449" s="442">
        <v>4</v>
      </c>
      <c r="BJ449" s="436">
        <v>0</v>
      </c>
      <c r="BK449" s="436">
        <v>0</v>
      </c>
      <c r="BL449" s="436">
        <v>42</v>
      </c>
      <c r="BM449" s="436">
        <v>0</v>
      </c>
      <c r="BN449" s="436">
        <v>4</v>
      </c>
    </row>
    <row r="450" spans="1:66" ht="15.75" x14ac:dyDescent="0.25">
      <c r="A450" s="425">
        <v>80976</v>
      </c>
      <c r="B450" s="458" t="s">
        <v>1681</v>
      </c>
      <c r="C450" s="458" t="s">
        <v>1681</v>
      </c>
      <c r="D450" s="427">
        <v>4</v>
      </c>
      <c r="E450" s="428">
        <v>5.4935137549084528E-3</v>
      </c>
      <c r="F450" s="429">
        <v>0</v>
      </c>
      <c r="G450" s="429" t="s">
        <v>19</v>
      </c>
      <c r="H450" s="430">
        <v>0</v>
      </c>
      <c r="I450" s="430">
        <v>0</v>
      </c>
      <c r="J450" s="430">
        <v>0</v>
      </c>
      <c r="K450" s="431">
        <v>0</v>
      </c>
      <c r="L450" s="430">
        <v>0</v>
      </c>
      <c r="M450" s="431">
        <v>0</v>
      </c>
      <c r="N450" s="430">
        <v>0</v>
      </c>
      <c r="O450" s="549">
        <v>0</v>
      </c>
      <c r="P450" s="515"/>
      <c r="Q450" s="515"/>
      <c r="R450" s="515"/>
      <c r="S450" s="515"/>
      <c r="T450" s="515"/>
      <c r="U450" s="515"/>
      <c r="V450" s="515"/>
      <c r="W450" s="515"/>
      <c r="X450" s="515"/>
      <c r="Y450" s="515"/>
      <c r="Z450" s="515"/>
      <c r="AA450" s="356"/>
      <c r="AB450" s="356"/>
      <c r="AC450" s="515"/>
      <c r="AD450" s="515"/>
      <c r="AE450" s="515"/>
      <c r="AF450" s="515"/>
      <c r="AG450" s="515"/>
      <c r="AH450" s="515"/>
      <c r="AI450" s="532"/>
      <c r="AJ450" s="454"/>
      <c r="AK450" s="515"/>
      <c r="AL450" s="515"/>
      <c r="AM450" s="515"/>
      <c r="AN450" s="515"/>
      <c r="AO450" s="515"/>
      <c r="AP450" s="515"/>
      <c r="AQ450" s="532"/>
      <c r="AR450" s="517"/>
      <c r="AS450" s="515"/>
      <c r="AT450" s="515"/>
      <c r="AU450" s="515"/>
      <c r="AV450" s="515"/>
      <c r="AW450" s="515"/>
      <c r="AX450" s="515"/>
      <c r="AY450" s="515"/>
      <c r="AZ450" s="515"/>
      <c r="BA450" s="515"/>
      <c r="BB450" s="515"/>
      <c r="BC450" s="515"/>
      <c r="BD450" s="515"/>
      <c r="BE450" s="356"/>
      <c r="BF450" s="589">
        <v>4</v>
      </c>
      <c r="BG450" s="441" t="s">
        <v>103</v>
      </c>
      <c r="BH450" s="442">
        <v>1</v>
      </c>
      <c r="BI450" s="442">
        <v>4</v>
      </c>
      <c r="BJ450" s="436">
        <v>0</v>
      </c>
      <c r="BK450" s="436">
        <v>0</v>
      </c>
      <c r="BL450" s="436">
        <v>42</v>
      </c>
      <c r="BM450" s="436">
        <v>0</v>
      </c>
      <c r="BN450" s="436">
        <v>4</v>
      </c>
    </row>
    <row r="451" spans="1:66" x14ac:dyDescent="0.25">
      <c r="A451" s="425" t="s">
        <v>1682</v>
      </c>
      <c r="B451" s="495" t="s">
        <v>1683</v>
      </c>
      <c r="C451" s="495" t="s">
        <v>1683</v>
      </c>
      <c r="D451" s="573"/>
      <c r="E451" s="574"/>
      <c r="F451" s="429" t="s">
        <v>19</v>
      </c>
      <c r="G451" s="429" t="s">
        <v>19</v>
      </c>
      <c r="H451" s="573"/>
      <c r="I451" s="573"/>
      <c r="J451" s="573"/>
      <c r="K451" s="431" t="s">
        <v>19</v>
      </c>
      <c r="L451" s="573"/>
      <c r="M451" s="431" t="s">
        <v>19</v>
      </c>
      <c r="N451" s="573"/>
      <c r="O451" s="467" t="s">
        <v>1919</v>
      </c>
      <c r="P451" s="419"/>
      <c r="Q451" s="419"/>
      <c r="R451" s="419"/>
      <c r="S451" s="419"/>
      <c r="T451" s="419"/>
      <c r="U451" s="419"/>
      <c r="V451" s="419"/>
      <c r="W451" s="419"/>
      <c r="X451" s="419"/>
      <c r="Y451" s="419"/>
      <c r="Z451" s="419"/>
      <c r="AA451" s="419"/>
      <c r="AB451" s="419"/>
      <c r="AC451" s="419"/>
      <c r="AD451" s="419"/>
      <c r="AE451" s="419"/>
      <c r="AF451" s="419"/>
      <c r="AG451" s="419"/>
      <c r="AH451" s="419"/>
      <c r="AI451" s="420"/>
      <c r="AJ451" s="421"/>
      <c r="AK451" s="419"/>
      <c r="AL451" s="419"/>
      <c r="AM451" s="419"/>
      <c r="AN451" s="419"/>
      <c r="AO451" s="419"/>
      <c r="AP451" s="419"/>
      <c r="AQ451" s="420"/>
      <c r="AR451" s="422"/>
      <c r="AS451" s="419"/>
      <c r="AT451" s="419"/>
      <c r="AU451" s="419"/>
      <c r="AV451" s="419"/>
      <c r="AW451" s="419"/>
      <c r="AX451" s="419"/>
      <c r="AY451" s="419"/>
      <c r="AZ451" s="419"/>
      <c r="BA451" s="419"/>
      <c r="BB451" s="419"/>
      <c r="BC451" s="419"/>
      <c r="BD451" s="419"/>
      <c r="BE451" s="419"/>
      <c r="BF451" s="589" t="s">
        <v>19</v>
      </c>
      <c r="BG451" s="441"/>
      <c r="BH451" s="442"/>
      <c r="BI451" s="442"/>
      <c r="BJ451" s="436">
        <v>0</v>
      </c>
      <c r="BK451" s="436" t="s">
        <v>19</v>
      </c>
      <c r="BL451" s="436" t="s">
        <v>19</v>
      </c>
      <c r="BM451" s="436" t="s">
        <v>19</v>
      </c>
      <c r="BN451" s="436" t="s">
        <v>19</v>
      </c>
    </row>
    <row r="452" spans="1:66" ht="15.75" x14ac:dyDescent="0.25">
      <c r="A452" s="425">
        <v>81442</v>
      </c>
      <c r="B452" s="458" t="s">
        <v>1684</v>
      </c>
      <c r="C452" s="458" t="s">
        <v>1684</v>
      </c>
      <c r="D452" s="427">
        <v>4</v>
      </c>
      <c r="E452" s="428">
        <v>1.1426285191225396E-3</v>
      </c>
      <c r="F452" s="429">
        <v>0</v>
      </c>
      <c r="G452" s="429" t="s">
        <v>19</v>
      </c>
      <c r="H452" s="430">
        <v>0</v>
      </c>
      <c r="I452" s="430">
        <v>0</v>
      </c>
      <c r="J452" s="430">
        <v>0</v>
      </c>
      <c r="K452" s="431">
        <v>0</v>
      </c>
      <c r="L452" s="430">
        <v>0</v>
      </c>
      <c r="M452" s="431">
        <v>0</v>
      </c>
      <c r="N452" s="430">
        <v>0</v>
      </c>
      <c r="O452" s="549">
        <v>0</v>
      </c>
      <c r="P452" s="515"/>
      <c r="Q452" s="515"/>
      <c r="R452" s="515"/>
      <c r="S452" s="515"/>
      <c r="T452" s="515"/>
      <c r="U452" s="515"/>
      <c r="V452" s="515"/>
      <c r="W452" s="515"/>
      <c r="X452" s="515"/>
      <c r="Y452" s="515"/>
      <c r="Z452" s="515"/>
      <c r="AA452" s="356"/>
      <c r="AB452" s="356"/>
      <c r="AC452" s="515"/>
      <c r="AD452" s="515"/>
      <c r="AE452" s="515"/>
      <c r="AF452" s="515"/>
      <c r="AG452" s="515"/>
      <c r="AH452" s="515"/>
      <c r="AI452" s="532"/>
      <c r="AJ452" s="454"/>
      <c r="AK452" s="515"/>
      <c r="AL452" s="515"/>
      <c r="AM452" s="515"/>
      <c r="AN452" s="515"/>
      <c r="AO452" s="515"/>
      <c r="AP452" s="515"/>
      <c r="AQ452" s="532"/>
      <c r="AR452" s="517"/>
      <c r="AS452" s="515"/>
      <c r="AT452" s="515"/>
      <c r="AU452" s="515"/>
      <c r="AV452" s="515"/>
      <c r="AW452" s="515"/>
      <c r="AX452" s="515"/>
      <c r="AY452" s="515"/>
      <c r="AZ452" s="515"/>
      <c r="BA452" s="515"/>
      <c r="BB452" s="515"/>
      <c r="BC452" s="515"/>
      <c r="BD452" s="515"/>
      <c r="BE452" s="356"/>
      <c r="BF452" s="589">
        <v>4</v>
      </c>
      <c r="BG452" s="441" t="s">
        <v>103</v>
      </c>
      <c r="BH452" s="442">
        <v>1</v>
      </c>
      <c r="BI452" s="442">
        <v>4</v>
      </c>
      <c r="BJ452" s="436">
        <v>0</v>
      </c>
      <c r="BK452" s="436">
        <v>0</v>
      </c>
      <c r="BL452" s="436">
        <v>42</v>
      </c>
      <c r="BM452" s="436">
        <v>0</v>
      </c>
      <c r="BN452" s="436">
        <v>4</v>
      </c>
    </row>
    <row r="453" spans="1:66" ht="15.75" x14ac:dyDescent="0.25">
      <c r="A453" s="545">
        <v>81003</v>
      </c>
      <c r="B453" s="458" t="s">
        <v>1685</v>
      </c>
      <c r="C453" s="458" t="s">
        <v>1685</v>
      </c>
      <c r="D453" s="427">
        <v>4</v>
      </c>
      <c r="E453" s="428">
        <v>1.054597449728549E-2</v>
      </c>
      <c r="F453" s="429">
        <v>0</v>
      </c>
      <c r="G453" s="429" t="s">
        <v>19</v>
      </c>
      <c r="H453" s="430">
        <v>0</v>
      </c>
      <c r="I453" s="430">
        <v>0</v>
      </c>
      <c r="J453" s="430">
        <v>0</v>
      </c>
      <c r="K453" s="431">
        <v>0</v>
      </c>
      <c r="L453" s="430">
        <v>0</v>
      </c>
      <c r="M453" s="431">
        <v>0</v>
      </c>
      <c r="N453" s="430">
        <v>0</v>
      </c>
      <c r="O453" s="549">
        <v>0</v>
      </c>
      <c r="P453" s="515"/>
      <c r="Q453" s="515"/>
      <c r="R453" s="515"/>
      <c r="S453" s="515"/>
      <c r="T453" s="515"/>
      <c r="U453" s="515"/>
      <c r="V453" s="515"/>
      <c r="W453" s="515"/>
      <c r="X453" s="515"/>
      <c r="Y453" s="515"/>
      <c r="Z453" s="515"/>
      <c r="AA453" s="356"/>
      <c r="AB453" s="356"/>
      <c r="AC453" s="515"/>
      <c r="AD453" s="515"/>
      <c r="AE453" s="515"/>
      <c r="AF453" s="515"/>
      <c r="AG453" s="515"/>
      <c r="AH453" s="515"/>
      <c r="AI453" s="532"/>
      <c r="AJ453" s="454"/>
      <c r="AK453" s="515"/>
      <c r="AL453" s="515"/>
      <c r="AM453" s="515"/>
      <c r="AN453" s="515"/>
      <c r="AO453" s="515"/>
      <c r="AP453" s="515"/>
      <c r="AQ453" s="532"/>
      <c r="AR453" s="517"/>
      <c r="AS453" s="515"/>
      <c r="AT453" s="515"/>
      <c r="AU453" s="515"/>
      <c r="AV453" s="515"/>
      <c r="AW453" s="515"/>
      <c r="AX453" s="515"/>
      <c r="AY453" s="515"/>
      <c r="AZ453" s="515"/>
      <c r="BA453" s="515"/>
      <c r="BB453" s="515"/>
      <c r="BC453" s="515"/>
      <c r="BD453" s="515"/>
      <c r="BE453" s="356"/>
      <c r="BF453" s="589">
        <v>52.8</v>
      </c>
      <c r="BG453" s="441" t="s">
        <v>1647</v>
      </c>
      <c r="BH453" s="442">
        <v>13.2</v>
      </c>
      <c r="BI453" s="442">
        <v>52.8</v>
      </c>
      <c r="BJ453" s="436">
        <v>0</v>
      </c>
      <c r="BK453" s="436">
        <v>0</v>
      </c>
      <c r="BL453" s="436">
        <v>42</v>
      </c>
      <c r="BM453" s="436">
        <v>0</v>
      </c>
      <c r="BN453" s="436">
        <v>4</v>
      </c>
    </row>
    <row r="454" spans="1:66" ht="15.75" x14ac:dyDescent="0.25">
      <c r="A454" s="425">
        <v>81402</v>
      </c>
      <c r="B454" s="458" t="s">
        <v>1686</v>
      </c>
      <c r="C454" s="458" t="s">
        <v>1686</v>
      </c>
      <c r="D454" s="427">
        <v>4</v>
      </c>
      <c r="E454" s="428">
        <v>6.8920766996654573E-4</v>
      </c>
      <c r="F454" s="429">
        <v>0</v>
      </c>
      <c r="G454" s="429" t="s">
        <v>19</v>
      </c>
      <c r="H454" s="430">
        <v>0</v>
      </c>
      <c r="I454" s="430">
        <v>0</v>
      </c>
      <c r="J454" s="430">
        <v>0</v>
      </c>
      <c r="K454" s="431">
        <v>0</v>
      </c>
      <c r="L454" s="430">
        <v>0</v>
      </c>
      <c r="M454" s="431">
        <v>0</v>
      </c>
      <c r="N454" s="430">
        <v>0</v>
      </c>
      <c r="O454" s="549">
        <v>0</v>
      </c>
      <c r="P454" s="515"/>
      <c r="Q454" s="515"/>
      <c r="R454" s="515"/>
      <c r="S454" s="515"/>
      <c r="T454" s="515"/>
      <c r="U454" s="515"/>
      <c r="V454" s="515"/>
      <c r="W454" s="515"/>
      <c r="X454" s="515"/>
      <c r="Y454" s="515"/>
      <c r="Z454" s="515"/>
      <c r="AA454" s="356"/>
      <c r="AB454" s="356"/>
      <c r="AC454" s="515"/>
      <c r="AD454" s="515"/>
      <c r="AE454" s="515"/>
      <c r="AF454" s="515"/>
      <c r="AG454" s="515"/>
      <c r="AH454" s="515"/>
      <c r="AI454" s="532"/>
      <c r="AJ454" s="454"/>
      <c r="AK454" s="515"/>
      <c r="AL454" s="515"/>
      <c r="AM454" s="515"/>
      <c r="AN454" s="515"/>
      <c r="AO454" s="515"/>
      <c r="AP454" s="515"/>
      <c r="AQ454" s="532"/>
      <c r="AR454" s="517"/>
      <c r="AS454" s="515"/>
      <c r="AT454" s="515"/>
      <c r="AU454" s="515"/>
      <c r="AV454" s="515"/>
      <c r="AW454" s="515"/>
      <c r="AX454" s="515"/>
      <c r="AY454" s="515"/>
      <c r="AZ454" s="515"/>
      <c r="BA454" s="515"/>
      <c r="BB454" s="515"/>
      <c r="BC454" s="515"/>
      <c r="BD454" s="515"/>
      <c r="BE454" s="356"/>
      <c r="BF454" s="589">
        <v>4</v>
      </c>
      <c r="BG454" s="441" t="s">
        <v>103</v>
      </c>
      <c r="BH454" s="442">
        <v>1</v>
      </c>
      <c r="BI454" s="442">
        <v>4</v>
      </c>
      <c r="BJ454" s="436">
        <v>0</v>
      </c>
      <c r="BK454" s="436">
        <v>0</v>
      </c>
      <c r="BL454" s="436">
        <v>42</v>
      </c>
      <c r="BM454" s="436">
        <v>0</v>
      </c>
      <c r="BN454" s="436">
        <v>1</v>
      </c>
    </row>
    <row r="455" spans="1:66" ht="55.5" customHeight="1" x14ac:dyDescent="0.25">
      <c r="A455" s="425" t="s">
        <v>1687</v>
      </c>
      <c r="B455" s="495" t="s">
        <v>1688</v>
      </c>
      <c r="C455" s="495" t="s">
        <v>1688</v>
      </c>
      <c r="D455" s="573"/>
      <c r="E455" s="574"/>
      <c r="F455" s="429" t="s">
        <v>19</v>
      </c>
      <c r="G455" s="429" t="s">
        <v>19</v>
      </c>
      <c r="H455" s="573"/>
      <c r="I455" s="573"/>
      <c r="J455" s="573"/>
      <c r="K455" s="431" t="s">
        <v>19</v>
      </c>
      <c r="L455" s="573"/>
      <c r="M455" s="431" t="s">
        <v>19</v>
      </c>
      <c r="N455" s="573"/>
      <c r="O455" s="467" t="s">
        <v>1919</v>
      </c>
      <c r="P455" s="846" t="s">
        <v>1744</v>
      </c>
      <c r="Q455" s="847"/>
      <c r="R455" s="847"/>
      <c r="S455" s="847"/>
      <c r="T455" s="847"/>
      <c r="U455" s="847"/>
      <c r="V455" s="847"/>
      <c r="W455" s="847"/>
      <c r="X455" s="847"/>
      <c r="Y455" s="847"/>
      <c r="Z455" s="847"/>
      <c r="AA455" s="847"/>
      <c r="AB455" s="847"/>
      <c r="AC455" s="847"/>
      <c r="AD455" s="847"/>
      <c r="AE455" s="847"/>
      <c r="AF455" s="847"/>
      <c r="AG455" s="847"/>
      <c r="AH455" s="847"/>
      <c r="AI455" s="847"/>
      <c r="AJ455" s="847"/>
      <c r="AK455" s="847"/>
      <c r="AL455" s="847"/>
      <c r="AM455" s="847"/>
      <c r="AN455" s="847"/>
      <c r="AO455" s="847"/>
      <c r="AP455" s="847"/>
      <c r="AQ455" s="847"/>
      <c r="AR455" s="847"/>
      <c r="AS455" s="847"/>
      <c r="AT455" s="847"/>
      <c r="AU455" s="847"/>
      <c r="AV455" s="847"/>
      <c r="AW455" s="847"/>
      <c r="AX455" s="847"/>
      <c r="AY455" s="847"/>
      <c r="AZ455" s="847"/>
      <c r="BA455" s="847"/>
      <c r="BB455" s="847"/>
      <c r="BC455" s="847"/>
      <c r="BD455" s="847"/>
      <c r="BE455" s="848"/>
      <c r="BF455" s="448" t="s">
        <v>19</v>
      </c>
      <c r="BG455" s="441"/>
      <c r="BH455" s="442"/>
      <c r="BI455" s="442"/>
      <c r="BJ455" s="436">
        <v>1</v>
      </c>
      <c r="BK455" s="436" t="s">
        <v>19</v>
      </c>
      <c r="BL455" s="436" t="s">
        <v>19</v>
      </c>
      <c r="BM455" s="436" t="s">
        <v>19</v>
      </c>
      <c r="BN455" s="436" t="s">
        <v>19</v>
      </c>
    </row>
    <row r="456" spans="1:66" ht="15.75" x14ac:dyDescent="0.25">
      <c r="A456" s="425">
        <v>80902</v>
      </c>
      <c r="B456" s="468" t="s">
        <v>752</v>
      </c>
      <c r="C456" s="468" t="s">
        <v>752</v>
      </c>
      <c r="D456" s="427">
        <v>4</v>
      </c>
      <c r="E456" s="428">
        <v>7.9170112896186015E-3</v>
      </c>
      <c r="F456" s="429">
        <v>0</v>
      </c>
      <c r="G456" s="429" t="s">
        <v>19</v>
      </c>
      <c r="H456" s="430">
        <v>0</v>
      </c>
      <c r="I456" s="430">
        <v>0</v>
      </c>
      <c r="J456" s="430">
        <v>0</v>
      </c>
      <c r="K456" s="431">
        <v>0</v>
      </c>
      <c r="L456" s="430">
        <v>0</v>
      </c>
      <c r="M456" s="431">
        <v>0</v>
      </c>
      <c r="N456" s="430">
        <v>0</v>
      </c>
      <c r="O456" s="549">
        <v>0</v>
      </c>
      <c r="P456" s="515"/>
      <c r="Q456" s="515"/>
      <c r="R456" s="515"/>
      <c r="S456" s="515"/>
      <c r="T456" s="515"/>
      <c r="U456" s="515"/>
      <c r="V456" s="515"/>
      <c r="W456" s="515"/>
      <c r="X456" s="515"/>
      <c r="Y456" s="515"/>
      <c r="Z456" s="515"/>
      <c r="AA456" s="356" t="s">
        <v>1505</v>
      </c>
      <c r="AB456" s="356" t="s">
        <v>1505</v>
      </c>
      <c r="AC456" s="515"/>
      <c r="AD456" s="515"/>
      <c r="AE456" s="515"/>
      <c r="AF456" s="515"/>
      <c r="AG456" s="515"/>
      <c r="AH456" s="515"/>
      <c r="AI456" s="532"/>
      <c r="AJ456" s="454" t="s">
        <v>1505</v>
      </c>
      <c r="AK456" s="515"/>
      <c r="AL456" s="515"/>
      <c r="AM456" s="515"/>
      <c r="AN456" s="515"/>
      <c r="AO456" s="515"/>
      <c r="AP456" s="515"/>
      <c r="AQ456" s="532"/>
      <c r="AR456" s="517"/>
      <c r="AS456" s="515"/>
      <c r="AT456" s="515"/>
      <c r="AU456" s="515"/>
      <c r="AV456" s="515"/>
      <c r="AW456" s="515"/>
      <c r="AX456" s="515"/>
      <c r="AY456" s="515"/>
      <c r="AZ456" s="515"/>
      <c r="BA456" s="515"/>
      <c r="BB456" s="515"/>
      <c r="BC456" s="515"/>
      <c r="BD456" s="515"/>
      <c r="BE456" s="356" t="s">
        <v>1505</v>
      </c>
      <c r="BF456" s="589">
        <v>8</v>
      </c>
      <c r="BG456" s="441" t="s">
        <v>103</v>
      </c>
      <c r="BH456" s="442">
        <v>2</v>
      </c>
      <c r="BI456" s="442">
        <v>8</v>
      </c>
      <c r="BJ456" s="436">
        <v>4</v>
      </c>
      <c r="BK456" s="436">
        <v>4</v>
      </c>
      <c r="BL456" s="436">
        <v>38</v>
      </c>
      <c r="BM456" s="436">
        <v>0</v>
      </c>
      <c r="BN456" s="436">
        <v>1</v>
      </c>
    </row>
    <row r="457" spans="1:66" ht="15.75" x14ac:dyDescent="0.25">
      <c r="A457" s="425">
        <v>80903</v>
      </c>
      <c r="B457" s="468" t="s">
        <v>755</v>
      </c>
      <c r="C457" s="468" t="s">
        <v>755</v>
      </c>
      <c r="D457" s="427">
        <v>4</v>
      </c>
      <c r="E457" s="428">
        <v>1.0706357410933278E-2</v>
      </c>
      <c r="F457" s="429">
        <v>0</v>
      </c>
      <c r="G457" s="429" t="s">
        <v>19</v>
      </c>
      <c r="H457" s="430">
        <v>0</v>
      </c>
      <c r="I457" s="430">
        <v>0</v>
      </c>
      <c r="J457" s="430">
        <v>0</v>
      </c>
      <c r="K457" s="431">
        <v>0</v>
      </c>
      <c r="L457" s="430">
        <v>0</v>
      </c>
      <c r="M457" s="431">
        <v>0</v>
      </c>
      <c r="N457" s="430">
        <v>0</v>
      </c>
      <c r="O457" s="549">
        <v>0</v>
      </c>
      <c r="P457" s="515"/>
      <c r="Q457" s="515"/>
      <c r="R457" s="515"/>
      <c r="S457" s="515"/>
      <c r="T457" s="515"/>
      <c r="U457" s="515"/>
      <c r="V457" s="515"/>
      <c r="W457" s="515"/>
      <c r="X457" s="515"/>
      <c r="Y457" s="515"/>
      <c r="Z457" s="515"/>
      <c r="AA457" s="356" t="s">
        <v>1505</v>
      </c>
      <c r="AB457" s="356" t="s">
        <v>1505</v>
      </c>
      <c r="AC457" s="515"/>
      <c r="AD457" s="515"/>
      <c r="AE457" s="515"/>
      <c r="AF457" s="515"/>
      <c r="AG457" s="515"/>
      <c r="AH457" s="515"/>
      <c r="AI457" s="532"/>
      <c r="AJ457" s="454" t="s">
        <v>1505</v>
      </c>
      <c r="AK457" s="515"/>
      <c r="AL457" s="515"/>
      <c r="AM457" s="515"/>
      <c r="AN457" s="515"/>
      <c r="AO457" s="515"/>
      <c r="AP457" s="515"/>
      <c r="AQ457" s="532"/>
      <c r="AR457" s="517"/>
      <c r="AS457" s="515"/>
      <c r="AT457" s="515"/>
      <c r="AU457" s="515"/>
      <c r="AV457" s="515"/>
      <c r="AW457" s="515"/>
      <c r="AX457" s="515"/>
      <c r="AY457" s="515"/>
      <c r="AZ457" s="515"/>
      <c r="BA457" s="515"/>
      <c r="BB457" s="515"/>
      <c r="BC457" s="515"/>
      <c r="BD457" s="515"/>
      <c r="BE457" s="356" t="s">
        <v>1505</v>
      </c>
      <c r="BF457" s="589">
        <v>8</v>
      </c>
      <c r="BG457" s="441" t="s">
        <v>103</v>
      </c>
      <c r="BH457" s="442">
        <v>2</v>
      </c>
      <c r="BI457" s="442">
        <v>8</v>
      </c>
      <c r="BJ457" s="436">
        <v>4</v>
      </c>
      <c r="BK457" s="436">
        <v>4</v>
      </c>
      <c r="BL457" s="436">
        <v>38</v>
      </c>
      <c r="BM457" s="436">
        <v>0</v>
      </c>
      <c r="BN457" s="436">
        <v>4</v>
      </c>
    </row>
    <row r="458" spans="1:66" ht="15.75" x14ac:dyDescent="0.25">
      <c r="A458" s="425">
        <v>80905</v>
      </c>
      <c r="B458" s="468" t="s">
        <v>1690</v>
      </c>
      <c r="C458" s="468" t="s">
        <v>1690</v>
      </c>
      <c r="D458" s="427">
        <v>4</v>
      </c>
      <c r="E458" s="428">
        <v>1.7959096185070376E-2</v>
      </c>
      <c r="F458" s="429">
        <v>0</v>
      </c>
      <c r="G458" s="429" t="s">
        <v>19</v>
      </c>
      <c r="H458" s="430">
        <v>0</v>
      </c>
      <c r="I458" s="430">
        <v>0</v>
      </c>
      <c r="J458" s="430">
        <v>0</v>
      </c>
      <c r="K458" s="431">
        <v>0</v>
      </c>
      <c r="L458" s="430">
        <v>0</v>
      </c>
      <c r="M458" s="431">
        <v>0</v>
      </c>
      <c r="N458" s="430">
        <v>0</v>
      </c>
      <c r="O458" s="549">
        <v>0</v>
      </c>
      <c r="P458" s="515"/>
      <c r="Q458" s="515"/>
      <c r="R458" s="515"/>
      <c r="S458" s="515"/>
      <c r="T458" s="515"/>
      <c r="U458" s="515"/>
      <c r="V458" s="515"/>
      <c r="W458" s="515"/>
      <c r="X458" s="515"/>
      <c r="Y458" s="515"/>
      <c r="Z458" s="515"/>
      <c r="AA458" s="356" t="s">
        <v>1505</v>
      </c>
      <c r="AB458" s="356" t="s">
        <v>1505</v>
      </c>
      <c r="AC458" s="515"/>
      <c r="AD458" s="515"/>
      <c r="AE458" s="515"/>
      <c r="AF458" s="515"/>
      <c r="AG458" s="515"/>
      <c r="AH458" s="515"/>
      <c r="AI458" s="532"/>
      <c r="AJ458" s="454" t="s">
        <v>1505</v>
      </c>
      <c r="AK458" s="515"/>
      <c r="AL458" s="515"/>
      <c r="AM458" s="515"/>
      <c r="AN458" s="515"/>
      <c r="AO458" s="515"/>
      <c r="AP458" s="515"/>
      <c r="AQ458" s="532"/>
      <c r="AR458" s="517"/>
      <c r="AS458" s="515"/>
      <c r="AT458" s="515"/>
      <c r="AU458" s="515"/>
      <c r="AV458" s="515"/>
      <c r="AW458" s="515"/>
      <c r="AX458" s="515"/>
      <c r="AY458" s="515"/>
      <c r="AZ458" s="515"/>
      <c r="BA458" s="515"/>
      <c r="BB458" s="515"/>
      <c r="BC458" s="515"/>
      <c r="BD458" s="515"/>
      <c r="BE458" s="356" t="s">
        <v>1505</v>
      </c>
      <c r="BF458" s="589">
        <v>8</v>
      </c>
      <c r="BG458" s="441" t="s">
        <v>103</v>
      </c>
      <c r="BH458" s="442">
        <v>2</v>
      </c>
      <c r="BI458" s="442">
        <v>8</v>
      </c>
      <c r="BJ458" s="436">
        <v>4</v>
      </c>
      <c r="BK458" s="436">
        <v>4</v>
      </c>
      <c r="BL458" s="436">
        <v>38</v>
      </c>
      <c r="BM458" s="436">
        <v>0</v>
      </c>
      <c r="BN458" s="436">
        <v>1</v>
      </c>
    </row>
    <row r="459" spans="1:66" ht="15.75" x14ac:dyDescent="0.25">
      <c r="A459" s="425">
        <v>81888</v>
      </c>
      <c r="B459" s="468" t="s">
        <v>323</v>
      </c>
      <c r="C459" s="468" t="s">
        <v>323</v>
      </c>
      <c r="D459" s="427">
        <v>4</v>
      </c>
      <c r="E459" s="428">
        <v>9.8414067721561607E-3</v>
      </c>
      <c r="F459" s="429">
        <v>0</v>
      </c>
      <c r="G459" s="429" t="s">
        <v>19</v>
      </c>
      <c r="H459" s="430">
        <v>0</v>
      </c>
      <c r="I459" s="430">
        <v>0</v>
      </c>
      <c r="J459" s="430">
        <v>0</v>
      </c>
      <c r="K459" s="431">
        <v>0</v>
      </c>
      <c r="L459" s="430">
        <v>0</v>
      </c>
      <c r="M459" s="431">
        <v>0</v>
      </c>
      <c r="N459" s="430">
        <v>0</v>
      </c>
      <c r="O459" s="549">
        <v>0</v>
      </c>
      <c r="P459" s="515"/>
      <c r="Q459" s="515"/>
      <c r="R459" s="515"/>
      <c r="S459" s="515"/>
      <c r="T459" s="515"/>
      <c r="U459" s="515"/>
      <c r="V459" s="515"/>
      <c r="W459" s="515"/>
      <c r="X459" s="515"/>
      <c r="Y459" s="515"/>
      <c r="Z459" s="515"/>
      <c r="AA459" s="356" t="s">
        <v>1505</v>
      </c>
      <c r="AB459" s="356" t="s">
        <v>1505</v>
      </c>
      <c r="AC459" s="515"/>
      <c r="AD459" s="515"/>
      <c r="AE459" s="515"/>
      <c r="AF459" s="515"/>
      <c r="AG459" s="515"/>
      <c r="AH459" s="515"/>
      <c r="AI459" s="532"/>
      <c r="AJ459" s="454" t="s">
        <v>1505</v>
      </c>
      <c r="AK459" s="515"/>
      <c r="AL459" s="515"/>
      <c r="AM459" s="515"/>
      <c r="AN459" s="515"/>
      <c r="AO459" s="515"/>
      <c r="AP459" s="515"/>
      <c r="AQ459" s="532"/>
      <c r="AR459" s="517"/>
      <c r="AS459" s="515"/>
      <c r="AT459" s="515"/>
      <c r="AU459" s="515"/>
      <c r="AV459" s="515"/>
      <c r="AW459" s="515"/>
      <c r="AX459" s="515"/>
      <c r="AY459" s="515"/>
      <c r="AZ459" s="515"/>
      <c r="BA459" s="515"/>
      <c r="BB459" s="515"/>
      <c r="BC459" s="515"/>
      <c r="BD459" s="515"/>
      <c r="BE459" s="356" t="s">
        <v>1505</v>
      </c>
      <c r="BF459" s="589">
        <v>8</v>
      </c>
      <c r="BG459" s="441" t="s">
        <v>103</v>
      </c>
      <c r="BH459" s="442">
        <v>2</v>
      </c>
      <c r="BI459" s="442">
        <v>8</v>
      </c>
      <c r="BJ459" s="436">
        <v>4</v>
      </c>
      <c r="BK459" s="436">
        <v>4</v>
      </c>
      <c r="BL459" s="436">
        <v>38</v>
      </c>
      <c r="BM459" s="436">
        <v>0</v>
      </c>
      <c r="BN459" s="436">
        <v>4</v>
      </c>
    </row>
    <row r="460" spans="1:66" ht="15.75" x14ac:dyDescent="0.25">
      <c r="A460" s="425">
        <v>81860</v>
      </c>
      <c r="B460" s="468" t="s">
        <v>1691</v>
      </c>
      <c r="C460" s="468" t="s">
        <v>1691</v>
      </c>
      <c r="D460" s="427">
        <v>4</v>
      </c>
      <c r="E460" s="428">
        <v>5.5368211312180726E-2</v>
      </c>
      <c r="F460" s="429">
        <v>0</v>
      </c>
      <c r="G460" s="429" t="s">
        <v>19</v>
      </c>
      <c r="H460" s="430">
        <v>0</v>
      </c>
      <c r="I460" s="430">
        <v>0</v>
      </c>
      <c r="J460" s="430">
        <v>0</v>
      </c>
      <c r="K460" s="431">
        <v>0</v>
      </c>
      <c r="L460" s="430">
        <v>0</v>
      </c>
      <c r="M460" s="431">
        <v>0</v>
      </c>
      <c r="N460" s="430">
        <v>0</v>
      </c>
      <c r="O460" s="549">
        <v>0</v>
      </c>
      <c r="P460" s="515"/>
      <c r="Q460" s="515"/>
      <c r="R460" s="515"/>
      <c r="S460" s="515"/>
      <c r="T460" s="515"/>
      <c r="U460" s="515"/>
      <c r="V460" s="515"/>
      <c r="W460" s="515"/>
      <c r="X460" s="515"/>
      <c r="Y460" s="515"/>
      <c r="Z460" s="515"/>
      <c r="AA460" s="356" t="s">
        <v>1505</v>
      </c>
      <c r="AB460" s="356" t="s">
        <v>1505</v>
      </c>
      <c r="AC460" s="515"/>
      <c r="AD460" s="515"/>
      <c r="AE460" s="515"/>
      <c r="AF460" s="515"/>
      <c r="AG460" s="515"/>
      <c r="AH460" s="515"/>
      <c r="AI460" s="532"/>
      <c r="AJ460" s="454" t="s">
        <v>1505</v>
      </c>
      <c r="AK460" s="515"/>
      <c r="AL460" s="515"/>
      <c r="AM460" s="515"/>
      <c r="AN460" s="515"/>
      <c r="AO460" s="515"/>
      <c r="AP460" s="515"/>
      <c r="AQ460" s="532"/>
      <c r="AR460" s="517"/>
      <c r="AS460" s="515"/>
      <c r="AT460" s="515"/>
      <c r="AU460" s="515"/>
      <c r="AV460" s="515"/>
      <c r="AW460" s="515"/>
      <c r="AX460" s="515"/>
      <c r="AY460" s="515"/>
      <c r="AZ460" s="515"/>
      <c r="BA460" s="515"/>
      <c r="BB460" s="515"/>
      <c r="BC460" s="515"/>
      <c r="BD460" s="515"/>
      <c r="BE460" s="356" t="s">
        <v>1505</v>
      </c>
      <c r="BF460" s="589">
        <v>8</v>
      </c>
      <c r="BG460" s="441" t="s">
        <v>103</v>
      </c>
      <c r="BH460" s="442">
        <v>2</v>
      </c>
      <c r="BI460" s="442">
        <v>8</v>
      </c>
      <c r="BJ460" s="436">
        <v>4</v>
      </c>
      <c r="BK460" s="436">
        <v>4</v>
      </c>
      <c r="BL460" s="436">
        <v>38</v>
      </c>
      <c r="BM460" s="436">
        <v>0</v>
      </c>
      <c r="BN460" s="436">
        <v>1</v>
      </c>
    </row>
    <row r="461" spans="1:66" ht="15.75" x14ac:dyDescent="0.25">
      <c r="A461" s="425">
        <v>81055</v>
      </c>
      <c r="B461" s="468" t="s">
        <v>1692</v>
      </c>
      <c r="C461" s="468" t="s">
        <v>1692</v>
      </c>
      <c r="D461" s="427">
        <v>4</v>
      </c>
      <c r="E461" s="428">
        <v>3.579690777872551E-3</v>
      </c>
      <c r="F461" s="429">
        <v>0</v>
      </c>
      <c r="G461" s="429" t="s">
        <v>19</v>
      </c>
      <c r="H461" s="430">
        <v>0</v>
      </c>
      <c r="I461" s="430">
        <v>0</v>
      </c>
      <c r="J461" s="430">
        <v>0</v>
      </c>
      <c r="K461" s="431">
        <v>0</v>
      </c>
      <c r="L461" s="430">
        <v>0</v>
      </c>
      <c r="M461" s="431">
        <v>0</v>
      </c>
      <c r="N461" s="430">
        <v>0</v>
      </c>
      <c r="O461" s="549">
        <v>0</v>
      </c>
      <c r="P461" s="515"/>
      <c r="Q461" s="515"/>
      <c r="R461" s="515"/>
      <c r="S461" s="515"/>
      <c r="T461" s="515"/>
      <c r="U461" s="515"/>
      <c r="V461" s="515"/>
      <c r="W461" s="515"/>
      <c r="X461" s="515"/>
      <c r="Y461" s="515"/>
      <c r="Z461" s="515"/>
      <c r="AA461" s="356" t="s">
        <v>1505</v>
      </c>
      <c r="AB461" s="356" t="s">
        <v>1505</v>
      </c>
      <c r="AC461" s="515"/>
      <c r="AD461" s="515"/>
      <c r="AE461" s="515"/>
      <c r="AF461" s="515"/>
      <c r="AG461" s="515"/>
      <c r="AH461" s="515"/>
      <c r="AI461" s="532"/>
      <c r="AJ461" s="454" t="s">
        <v>1505</v>
      </c>
      <c r="AK461" s="515"/>
      <c r="AL461" s="515"/>
      <c r="AM461" s="515"/>
      <c r="AN461" s="515"/>
      <c r="AO461" s="515"/>
      <c r="AP461" s="515"/>
      <c r="AQ461" s="532"/>
      <c r="AR461" s="517"/>
      <c r="AS461" s="515"/>
      <c r="AT461" s="515"/>
      <c r="AU461" s="515"/>
      <c r="AV461" s="515"/>
      <c r="AW461" s="515"/>
      <c r="AX461" s="515"/>
      <c r="AY461" s="515"/>
      <c r="AZ461" s="515"/>
      <c r="BA461" s="515"/>
      <c r="BB461" s="515"/>
      <c r="BC461" s="515"/>
      <c r="BD461" s="515"/>
      <c r="BE461" s="356" t="s">
        <v>1505</v>
      </c>
      <c r="BF461" s="589">
        <v>8</v>
      </c>
      <c r="BG461" s="441" t="s">
        <v>103</v>
      </c>
      <c r="BH461" s="442">
        <v>2</v>
      </c>
      <c r="BI461" s="442">
        <v>8</v>
      </c>
      <c r="BJ461" s="436">
        <v>4</v>
      </c>
      <c r="BK461" s="436">
        <v>4</v>
      </c>
      <c r="BL461" s="436">
        <v>38</v>
      </c>
      <c r="BM461" s="436">
        <v>0</v>
      </c>
      <c r="BN461" s="436">
        <v>4</v>
      </c>
    </row>
    <row r="462" spans="1:66" ht="15.75" x14ac:dyDescent="0.25">
      <c r="A462" s="425">
        <v>81058</v>
      </c>
      <c r="B462" s="468" t="s">
        <v>1693</v>
      </c>
      <c r="C462" s="468" t="s">
        <v>1693</v>
      </c>
      <c r="D462" s="427">
        <v>4</v>
      </c>
      <c r="E462" s="428">
        <v>9.545576099345629E-3</v>
      </c>
      <c r="F462" s="429">
        <v>0</v>
      </c>
      <c r="G462" s="429" t="s">
        <v>19</v>
      </c>
      <c r="H462" s="430">
        <v>0</v>
      </c>
      <c r="I462" s="430">
        <v>0</v>
      </c>
      <c r="J462" s="430">
        <v>0</v>
      </c>
      <c r="K462" s="431">
        <v>0</v>
      </c>
      <c r="L462" s="430">
        <v>0</v>
      </c>
      <c r="M462" s="431">
        <v>0</v>
      </c>
      <c r="N462" s="430">
        <v>0</v>
      </c>
      <c r="O462" s="549">
        <v>0</v>
      </c>
      <c r="P462" s="515"/>
      <c r="Q462" s="515"/>
      <c r="R462" s="515"/>
      <c r="S462" s="515"/>
      <c r="T462" s="515"/>
      <c r="U462" s="515"/>
      <c r="V462" s="515"/>
      <c r="W462" s="515"/>
      <c r="X462" s="515"/>
      <c r="Y462" s="515"/>
      <c r="Z462" s="515"/>
      <c r="AA462" s="356" t="s">
        <v>1505</v>
      </c>
      <c r="AB462" s="356" t="s">
        <v>1505</v>
      </c>
      <c r="AC462" s="515"/>
      <c r="AD462" s="515"/>
      <c r="AE462" s="515"/>
      <c r="AF462" s="515"/>
      <c r="AG462" s="515"/>
      <c r="AH462" s="515"/>
      <c r="AI462" s="532"/>
      <c r="AJ462" s="454" t="s">
        <v>1505</v>
      </c>
      <c r="AK462" s="515"/>
      <c r="AL462" s="515"/>
      <c r="AM462" s="515"/>
      <c r="AN462" s="515"/>
      <c r="AO462" s="515"/>
      <c r="AP462" s="515"/>
      <c r="AQ462" s="532"/>
      <c r="AR462" s="517"/>
      <c r="AS462" s="515"/>
      <c r="AT462" s="515"/>
      <c r="AU462" s="515"/>
      <c r="AV462" s="515"/>
      <c r="AW462" s="515"/>
      <c r="AX462" s="515"/>
      <c r="AY462" s="515"/>
      <c r="AZ462" s="515"/>
      <c r="BA462" s="515"/>
      <c r="BB462" s="515"/>
      <c r="BC462" s="515"/>
      <c r="BD462" s="515"/>
      <c r="BE462" s="356" t="s">
        <v>1505</v>
      </c>
      <c r="BF462" s="589">
        <v>8</v>
      </c>
      <c r="BG462" s="441" t="s">
        <v>103</v>
      </c>
      <c r="BH462" s="442">
        <v>2</v>
      </c>
      <c r="BI462" s="442">
        <v>8</v>
      </c>
      <c r="BJ462" s="436">
        <v>4</v>
      </c>
      <c r="BK462" s="436">
        <v>4</v>
      </c>
      <c r="BL462" s="436">
        <v>38</v>
      </c>
      <c r="BM462" s="436">
        <v>0</v>
      </c>
      <c r="BN462" s="436">
        <v>4</v>
      </c>
    </row>
    <row r="463" spans="1:66" ht="15.75" x14ac:dyDescent="0.25">
      <c r="A463" s="545">
        <v>81056</v>
      </c>
      <c r="B463" s="468" t="s">
        <v>1694</v>
      </c>
      <c r="C463" s="468" t="s">
        <v>1694</v>
      </c>
      <c r="D463" s="427">
        <v>4</v>
      </c>
      <c r="E463" s="428">
        <v>1.040095163880049E-2</v>
      </c>
      <c r="F463" s="429">
        <v>0</v>
      </c>
      <c r="G463" s="429" t="s">
        <v>19</v>
      </c>
      <c r="H463" s="430">
        <v>0</v>
      </c>
      <c r="I463" s="430">
        <v>0</v>
      </c>
      <c r="J463" s="430">
        <v>0</v>
      </c>
      <c r="K463" s="431">
        <v>0</v>
      </c>
      <c r="L463" s="430">
        <v>0</v>
      </c>
      <c r="M463" s="431">
        <v>0</v>
      </c>
      <c r="N463" s="430">
        <v>0</v>
      </c>
      <c r="O463" s="549">
        <v>0</v>
      </c>
      <c r="P463" s="515"/>
      <c r="Q463" s="515"/>
      <c r="R463" s="515"/>
      <c r="S463" s="515"/>
      <c r="T463" s="515"/>
      <c r="U463" s="515"/>
      <c r="V463" s="515"/>
      <c r="W463" s="515"/>
      <c r="X463" s="515"/>
      <c r="Y463" s="515"/>
      <c r="Z463" s="515"/>
      <c r="AA463" s="356" t="s">
        <v>1505</v>
      </c>
      <c r="AB463" s="356" t="s">
        <v>1505</v>
      </c>
      <c r="AC463" s="515"/>
      <c r="AD463" s="515"/>
      <c r="AE463" s="515"/>
      <c r="AF463" s="515"/>
      <c r="AG463" s="515"/>
      <c r="AH463" s="515"/>
      <c r="AI463" s="532"/>
      <c r="AJ463" s="454" t="s">
        <v>1505</v>
      </c>
      <c r="AK463" s="515"/>
      <c r="AL463" s="515"/>
      <c r="AM463" s="515"/>
      <c r="AN463" s="515"/>
      <c r="AO463" s="515"/>
      <c r="AP463" s="515"/>
      <c r="AQ463" s="532"/>
      <c r="AR463" s="517"/>
      <c r="AS463" s="515"/>
      <c r="AT463" s="515"/>
      <c r="AU463" s="515"/>
      <c r="AV463" s="515"/>
      <c r="AW463" s="515"/>
      <c r="AX463" s="515"/>
      <c r="AY463" s="515"/>
      <c r="AZ463" s="515"/>
      <c r="BA463" s="515"/>
      <c r="BB463" s="515"/>
      <c r="BC463" s="515"/>
      <c r="BD463" s="515"/>
      <c r="BE463" s="356" t="s">
        <v>1505</v>
      </c>
      <c r="BF463" s="589">
        <v>16</v>
      </c>
      <c r="BG463" s="441" t="s">
        <v>103</v>
      </c>
      <c r="BH463" s="442">
        <v>4</v>
      </c>
      <c r="BI463" s="442">
        <v>16</v>
      </c>
      <c r="BJ463" s="436">
        <v>4</v>
      </c>
      <c r="BK463" s="436">
        <v>4</v>
      </c>
      <c r="BL463" s="436">
        <v>38</v>
      </c>
      <c r="BM463" s="436">
        <v>0</v>
      </c>
      <c r="BN463" s="436">
        <v>4</v>
      </c>
    </row>
    <row r="464" spans="1:66" ht="15.75" x14ac:dyDescent="0.25">
      <c r="A464" s="545">
        <v>81003</v>
      </c>
      <c r="B464" s="468" t="s">
        <v>1685</v>
      </c>
      <c r="C464" s="468" t="s">
        <v>1685</v>
      </c>
      <c r="D464" s="427">
        <v>4</v>
      </c>
      <c r="E464" s="428">
        <v>1.054597449728549E-2</v>
      </c>
      <c r="F464" s="429">
        <v>0</v>
      </c>
      <c r="G464" s="429" t="s">
        <v>19</v>
      </c>
      <c r="H464" s="430">
        <v>0</v>
      </c>
      <c r="I464" s="430">
        <v>0</v>
      </c>
      <c r="J464" s="430">
        <v>0</v>
      </c>
      <c r="K464" s="431">
        <v>0</v>
      </c>
      <c r="L464" s="430">
        <v>0</v>
      </c>
      <c r="M464" s="431">
        <v>0</v>
      </c>
      <c r="N464" s="430">
        <v>0</v>
      </c>
      <c r="O464" s="549">
        <v>0</v>
      </c>
      <c r="P464" s="515"/>
      <c r="Q464" s="515"/>
      <c r="R464" s="515"/>
      <c r="S464" s="515"/>
      <c r="T464" s="515"/>
      <c r="U464" s="515"/>
      <c r="V464" s="515"/>
      <c r="W464" s="515"/>
      <c r="X464" s="515"/>
      <c r="Y464" s="515"/>
      <c r="Z464" s="515"/>
      <c r="AA464" s="356" t="s">
        <v>1505</v>
      </c>
      <c r="AB464" s="356" t="s">
        <v>1505</v>
      </c>
      <c r="AC464" s="515"/>
      <c r="AD464" s="515"/>
      <c r="AE464" s="515"/>
      <c r="AF464" s="515"/>
      <c r="AG464" s="515"/>
      <c r="AH464" s="515"/>
      <c r="AI464" s="532"/>
      <c r="AJ464" s="454" t="s">
        <v>1505</v>
      </c>
      <c r="AK464" s="515"/>
      <c r="AL464" s="515"/>
      <c r="AM464" s="515"/>
      <c r="AN464" s="515"/>
      <c r="AO464" s="515"/>
      <c r="AP464" s="515"/>
      <c r="AQ464" s="532"/>
      <c r="AR464" s="517"/>
      <c r="AS464" s="515"/>
      <c r="AT464" s="515"/>
      <c r="AU464" s="515"/>
      <c r="AV464" s="515"/>
      <c r="AW464" s="515"/>
      <c r="AX464" s="515"/>
      <c r="AY464" s="515"/>
      <c r="AZ464" s="515"/>
      <c r="BA464" s="515"/>
      <c r="BB464" s="515"/>
      <c r="BC464" s="515"/>
      <c r="BD464" s="515"/>
      <c r="BE464" s="356" t="s">
        <v>1505</v>
      </c>
      <c r="BF464" s="589">
        <v>52.8</v>
      </c>
      <c r="BG464" s="441" t="s">
        <v>1647</v>
      </c>
      <c r="BH464" s="442">
        <v>13.2</v>
      </c>
      <c r="BI464" s="442">
        <v>52.8</v>
      </c>
      <c r="BJ464" s="436">
        <v>4</v>
      </c>
      <c r="BK464" s="436">
        <v>4</v>
      </c>
      <c r="BL464" s="436">
        <v>38</v>
      </c>
      <c r="BM464" s="436">
        <v>0</v>
      </c>
      <c r="BN464" s="436">
        <v>4</v>
      </c>
    </row>
    <row r="465" spans="1:66" ht="15.75" x14ac:dyDescent="0.25">
      <c r="A465" s="561"/>
      <c r="B465" s="468"/>
      <c r="C465" s="438" t="s">
        <v>1874</v>
      </c>
      <c r="D465" s="427"/>
      <c r="E465" s="428"/>
      <c r="F465" s="429"/>
      <c r="G465" s="429"/>
      <c r="H465" s="430"/>
      <c r="I465" s="430"/>
      <c r="J465" s="430"/>
      <c r="K465" s="431"/>
      <c r="L465" s="430"/>
      <c r="M465" s="431"/>
      <c r="N465" s="430"/>
      <c r="O465" s="549"/>
      <c r="P465" s="849" t="s">
        <v>1875</v>
      </c>
      <c r="Q465" s="850"/>
      <c r="R465" s="850"/>
      <c r="S465" s="850"/>
      <c r="T465" s="850"/>
      <c r="U465" s="850"/>
      <c r="V465" s="850"/>
      <c r="W465" s="850"/>
      <c r="X465" s="850"/>
      <c r="Y465" s="850"/>
      <c r="Z465" s="850"/>
      <c r="AA465" s="850"/>
      <c r="AB465" s="850"/>
      <c r="AC465" s="850"/>
      <c r="AD465" s="850"/>
      <c r="AE465" s="850"/>
      <c r="AF465" s="850"/>
      <c r="AG465" s="850"/>
      <c r="AH465" s="850"/>
      <c r="AI465" s="850"/>
      <c r="AJ465" s="850"/>
      <c r="AK465" s="850"/>
      <c r="AL465" s="850"/>
      <c r="AM465" s="850"/>
      <c r="AN465" s="850"/>
      <c r="AO465" s="850"/>
      <c r="AP465" s="850"/>
      <c r="AQ465" s="850"/>
      <c r="AR465" s="850"/>
      <c r="AS465" s="850"/>
      <c r="AT465" s="850"/>
      <c r="AU465" s="850"/>
      <c r="AV465" s="850"/>
      <c r="AW465" s="850"/>
      <c r="AX465" s="850"/>
      <c r="AY465" s="850"/>
      <c r="AZ465" s="850"/>
      <c r="BA465" s="850"/>
      <c r="BB465" s="850"/>
      <c r="BC465" s="850"/>
      <c r="BD465" s="850"/>
      <c r="BE465" s="851"/>
      <c r="BF465" s="589">
        <v>4</v>
      </c>
      <c r="BG465" s="441" t="s">
        <v>1697</v>
      </c>
      <c r="BH465" s="442"/>
      <c r="BI465" s="442"/>
      <c r="BJ465" s="436"/>
      <c r="BK465" s="436"/>
      <c r="BL465" s="436"/>
      <c r="BM465" s="436"/>
      <c r="BN465" s="436"/>
    </row>
    <row r="466" spans="1:66" x14ac:dyDescent="0.25">
      <c r="A466" s="425" t="s">
        <v>1698</v>
      </c>
      <c r="B466" s="495" t="s">
        <v>1699</v>
      </c>
      <c r="C466" s="495" t="s">
        <v>1699</v>
      </c>
      <c r="D466" s="573"/>
      <c r="E466" s="574"/>
      <c r="F466" s="429" t="s">
        <v>19</v>
      </c>
      <c r="G466" s="429" t="s">
        <v>19</v>
      </c>
      <c r="H466" s="573"/>
      <c r="I466" s="573"/>
      <c r="J466" s="573"/>
      <c r="K466" s="431" t="s">
        <v>19</v>
      </c>
      <c r="L466" s="573"/>
      <c r="M466" s="431" t="s">
        <v>19</v>
      </c>
      <c r="N466" s="573"/>
      <c r="O466" s="467" t="s">
        <v>1919</v>
      </c>
      <c r="P466" s="419"/>
      <c r="Q466" s="419"/>
      <c r="R466" s="419"/>
      <c r="S466" s="419"/>
      <c r="T466" s="419"/>
      <c r="U466" s="419"/>
      <c r="V466" s="419"/>
      <c r="W466" s="419"/>
      <c r="X466" s="419"/>
      <c r="Y466" s="419"/>
      <c r="Z466" s="419"/>
      <c r="AA466" s="419"/>
      <c r="AB466" s="419"/>
      <c r="AC466" s="419"/>
      <c r="AD466" s="419"/>
      <c r="AE466" s="419"/>
      <c r="AF466" s="419"/>
      <c r="AG466" s="419"/>
      <c r="AH466" s="419"/>
      <c r="AI466" s="420"/>
      <c r="AJ466" s="421"/>
      <c r="AK466" s="419"/>
      <c r="AL466" s="419"/>
      <c r="AM466" s="419"/>
      <c r="AN466" s="419"/>
      <c r="AO466" s="419"/>
      <c r="AP466" s="419"/>
      <c r="AQ466" s="420"/>
      <c r="AR466" s="422"/>
      <c r="AS466" s="419"/>
      <c r="AT466" s="419"/>
      <c r="AU466" s="419"/>
      <c r="AV466" s="419"/>
      <c r="AW466" s="419"/>
      <c r="AX466" s="419"/>
      <c r="AY466" s="419"/>
      <c r="AZ466" s="419"/>
      <c r="BA466" s="419"/>
      <c r="BB466" s="419"/>
      <c r="BC466" s="419"/>
      <c r="BD466" s="419"/>
      <c r="BE466" s="419"/>
      <c r="BF466" s="448" t="s">
        <v>19</v>
      </c>
      <c r="BG466" s="441"/>
      <c r="BH466" s="442"/>
      <c r="BI466" s="442"/>
      <c r="BJ466" s="436">
        <v>0</v>
      </c>
      <c r="BK466" s="436" t="s">
        <v>19</v>
      </c>
      <c r="BL466" s="436" t="s">
        <v>19</v>
      </c>
      <c r="BM466" s="436" t="s">
        <v>19</v>
      </c>
      <c r="BN466" s="436" t="s">
        <v>19</v>
      </c>
    </row>
    <row r="467" spans="1:66" ht="47.25" customHeight="1" x14ac:dyDescent="0.25">
      <c r="A467" s="461" t="s">
        <v>1701</v>
      </c>
      <c r="B467" s="495" t="s">
        <v>780</v>
      </c>
      <c r="C467" s="495" t="s">
        <v>780</v>
      </c>
      <c r="D467" s="573"/>
      <c r="E467" s="574"/>
      <c r="F467" s="429" t="s">
        <v>19</v>
      </c>
      <c r="G467" s="429" t="s">
        <v>19</v>
      </c>
      <c r="H467" s="573"/>
      <c r="I467" s="573"/>
      <c r="J467" s="573"/>
      <c r="K467" s="431" t="s">
        <v>19</v>
      </c>
      <c r="L467" s="573"/>
      <c r="M467" s="431" t="s">
        <v>19</v>
      </c>
      <c r="N467" s="573"/>
      <c r="O467" s="467" t="s">
        <v>1919</v>
      </c>
      <c r="P467" s="846" t="s">
        <v>1744</v>
      </c>
      <c r="Q467" s="847"/>
      <c r="R467" s="847"/>
      <c r="S467" s="847"/>
      <c r="T467" s="847"/>
      <c r="U467" s="847"/>
      <c r="V467" s="847"/>
      <c r="W467" s="847"/>
      <c r="X467" s="847"/>
      <c r="Y467" s="847"/>
      <c r="Z467" s="847"/>
      <c r="AA467" s="847"/>
      <c r="AB467" s="847"/>
      <c r="AC467" s="847"/>
      <c r="AD467" s="847"/>
      <c r="AE467" s="847"/>
      <c r="AF467" s="847"/>
      <c r="AG467" s="847"/>
      <c r="AH467" s="847"/>
      <c r="AI467" s="847"/>
      <c r="AJ467" s="847"/>
      <c r="AK467" s="847"/>
      <c r="AL467" s="847"/>
      <c r="AM467" s="847"/>
      <c r="AN467" s="847"/>
      <c r="AO467" s="847"/>
      <c r="AP467" s="847"/>
      <c r="AQ467" s="847"/>
      <c r="AR467" s="847"/>
      <c r="AS467" s="847"/>
      <c r="AT467" s="847"/>
      <c r="AU467" s="847"/>
      <c r="AV467" s="847"/>
      <c r="AW467" s="847"/>
      <c r="AX467" s="847"/>
      <c r="AY467" s="847"/>
      <c r="AZ467" s="847"/>
      <c r="BA467" s="847"/>
      <c r="BB467" s="847"/>
      <c r="BC467" s="847"/>
      <c r="BD467" s="847"/>
      <c r="BE467" s="848"/>
      <c r="BF467" s="448" t="s">
        <v>19</v>
      </c>
      <c r="BG467" s="441"/>
      <c r="BH467" s="442"/>
      <c r="BI467" s="442"/>
      <c r="BJ467" s="436">
        <v>1</v>
      </c>
      <c r="BK467" s="436" t="s">
        <v>19</v>
      </c>
      <c r="BL467" s="436" t="s">
        <v>19</v>
      </c>
      <c r="BM467" s="436" t="s">
        <v>19</v>
      </c>
      <c r="BN467" s="436" t="s">
        <v>19</v>
      </c>
    </row>
    <row r="468" spans="1:66" ht="15.75" x14ac:dyDescent="0.25">
      <c r="A468" s="425">
        <v>80926</v>
      </c>
      <c r="B468" s="468" t="s">
        <v>749</v>
      </c>
      <c r="C468" s="468" t="s">
        <v>749</v>
      </c>
      <c r="D468" s="427">
        <v>4</v>
      </c>
      <c r="E468" s="428">
        <v>1.5213835416885252E-2</v>
      </c>
      <c r="F468" s="429">
        <v>0</v>
      </c>
      <c r="G468" s="429" t="s">
        <v>19</v>
      </c>
      <c r="H468" s="430">
        <v>0</v>
      </c>
      <c r="I468" s="430">
        <v>0</v>
      </c>
      <c r="J468" s="430">
        <v>0</v>
      </c>
      <c r="K468" s="431">
        <v>0</v>
      </c>
      <c r="L468" s="430">
        <v>0</v>
      </c>
      <c r="M468" s="431">
        <v>0</v>
      </c>
      <c r="N468" s="430">
        <v>0</v>
      </c>
      <c r="O468" s="549">
        <v>0</v>
      </c>
      <c r="P468" s="515"/>
      <c r="Q468" s="515"/>
      <c r="R468" s="515"/>
      <c r="S468" s="515"/>
      <c r="T468" s="515"/>
      <c r="U468" s="515"/>
      <c r="V468" s="515"/>
      <c r="W468" s="515"/>
      <c r="X468" s="515"/>
      <c r="Y468" s="515"/>
      <c r="Z468" s="515"/>
      <c r="AA468" s="356" t="s">
        <v>1505</v>
      </c>
      <c r="AB468" s="356" t="s">
        <v>1505</v>
      </c>
      <c r="AC468" s="515"/>
      <c r="AD468" s="515"/>
      <c r="AE468" s="515"/>
      <c r="AF468" s="515"/>
      <c r="AG468" s="515"/>
      <c r="AH468" s="515"/>
      <c r="AI468" s="532"/>
      <c r="AJ468" s="454" t="s">
        <v>1505</v>
      </c>
      <c r="AK468" s="515"/>
      <c r="AL468" s="515"/>
      <c r="AM468" s="515"/>
      <c r="AN468" s="515"/>
      <c r="AO468" s="515"/>
      <c r="AP468" s="515"/>
      <c r="AQ468" s="532"/>
      <c r="AR468" s="517"/>
      <c r="AS468" s="515"/>
      <c r="AT468" s="515"/>
      <c r="AU468" s="515"/>
      <c r="AV468" s="515"/>
      <c r="AW468" s="515"/>
      <c r="AX468" s="515"/>
      <c r="AY468" s="515"/>
      <c r="AZ468" s="515"/>
      <c r="BA468" s="515"/>
      <c r="BB468" s="515"/>
      <c r="BC468" s="515"/>
      <c r="BD468" s="515"/>
      <c r="BE468" s="356" t="s">
        <v>1505</v>
      </c>
      <c r="BF468" s="589">
        <v>8</v>
      </c>
      <c r="BG468" s="441" t="s">
        <v>103</v>
      </c>
      <c r="BH468" s="442">
        <v>2</v>
      </c>
      <c r="BI468" s="442">
        <v>8</v>
      </c>
      <c r="BJ468" s="436">
        <v>4</v>
      </c>
      <c r="BK468" s="436">
        <v>4</v>
      </c>
      <c r="BL468" s="436">
        <v>38</v>
      </c>
      <c r="BM468" s="436">
        <v>0</v>
      </c>
      <c r="BN468" s="436">
        <v>1</v>
      </c>
    </row>
    <row r="469" spans="1:66" ht="15.75" x14ac:dyDescent="0.25">
      <c r="A469" s="545">
        <v>80927</v>
      </c>
      <c r="B469" s="468" t="s">
        <v>1876</v>
      </c>
      <c r="C469" s="468" t="s">
        <v>1876</v>
      </c>
      <c r="D469" s="427">
        <v>4</v>
      </c>
      <c r="E469" s="428">
        <v>8.9251894557577979E-3</v>
      </c>
      <c r="F469" s="429">
        <v>0</v>
      </c>
      <c r="G469" s="429" t="s">
        <v>19</v>
      </c>
      <c r="H469" s="430">
        <v>0</v>
      </c>
      <c r="I469" s="430">
        <v>0</v>
      </c>
      <c r="J469" s="430">
        <v>0</v>
      </c>
      <c r="K469" s="431">
        <v>0</v>
      </c>
      <c r="L469" s="430">
        <v>0</v>
      </c>
      <c r="M469" s="431">
        <v>0</v>
      </c>
      <c r="N469" s="430">
        <v>0</v>
      </c>
      <c r="O469" s="549">
        <v>0</v>
      </c>
      <c r="P469" s="515"/>
      <c r="Q469" s="515"/>
      <c r="R469" s="515"/>
      <c r="S469" s="515"/>
      <c r="T469" s="515"/>
      <c r="U469" s="515"/>
      <c r="V469" s="515"/>
      <c r="W469" s="515"/>
      <c r="X469" s="515"/>
      <c r="Y469" s="515"/>
      <c r="Z469" s="515"/>
      <c r="AA469" s="356" t="s">
        <v>1505</v>
      </c>
      <c r="AB469" s="356" t="s">
        <v>1505</v>
      </c>
      <c r="AC469" s="515"/>
      <c r="AD469" s="515"/>
      <c r="AE469" s="515"/>
      <c r="AF469" s="515"/>
      <c r="AG469" s="515"/>
      <c r="AH469" s="515"/>
      <c r="AI469" s="532"/>
      <c r="AJ469" s="454" t="s">
        <v>1505</v>
      </c>
      <c r="AK469" s="515"/>
      <c r="AL469" s="515"/>
      <c r="AM469" s="515"/>
      <c r="AN469" s="515"/>
      <c r="AO469" s="515"/>
      <c r="AP469" s="515"/>
      <c r="AQ469" s="532"/>
      <c r="AR469" s="517"/>
      <c r="AS469" s="515"/>
      <c r="AT469" s="515"/>
      <c r="AU469" s="515"/>
      <c r="AV469" s="515"/>
      <c r="AW469" s="515"/>
      <c r="AX469" s="515"/>
      <c r="AY469" s="515"/>
      <c r="AZ469" s="515"/>
      <c r="BA469" s="515"/>
      <c r="BB469" s="515"/>
      <c r="BC469" s="515"/>
      <c r="BD469" s="515"/>
      <c r="BE469" s="356" t="s">
        <v>1505</v>
      </c>
      <c r="BF469" s="589">
        <v>4</v>
      </c>
      <c r="BG469" s="441" t="s">
        <v>103</v>
      </c>
      <c r="BH469" s="442">
        <v>1</v>
      </c>
      <c r="BI469" s="442">
        <v>4</v>
      </c>
      <c r="BJ469" s="436">
        <v>4</v>
      </c>
      <c r="BK469" s="436">
        <v>4</v>
      </c>
      <c r="BL469" s="436">
        <v>38</v>
      </c>
      <c r="BM469" s="436">
        <v>0</v>
      </c>
      <c r="BN469" s="436">
        <v>1</v>
      </c>
    </row>
    <row r="470" spans="1:66" ht="15.75" x14ac:dyDescent="0.25">
      <c r="A470" s="425">
        <v>80946</v>
      </c>
      <c r="B470" s="468" t="s">
        <v>746</v>
      </c>
      <c r="C470" s="468" t="s">
        <v>746</v>
      </c>
      <c r="D470" s="427">
        <v>4</v>
      </c>
      <c r="E470" s="428">
        <v>7.2736843039045325E-3</v>
      </c>
      <c r="F470" s="429">
        <v>0</v>
      </c>
      <c r="G470" s="429" t="s">
        <v>19</v>
      </c>
      <c r="H470" s="430">
        <v>0</v>
      </c>
      <c r="I470" s="430">
        <v>0</v>
      </c>
      <c r="J470" s="430">
        <v>0</v>
      </c>
      <c r="K470" s="431">
        <v>0</v>
      </c>
      <c r="L470" s="430">
        <v>0</v>
      </c>
      <c r="M470" s="431">
        <v>0</v>
      </c>
      <c r="N470" s="430">
        <v>0</v>
      </c>
      <c r="O470" s="549">
        <v>0</v>
      </c>
      <c r="P470" s="515"/>
      <c r="Q470" s="515"/>
      <c r="R470" s="515"/>
      <c r="S470" s="515"/>
      <c r="T470" s="515"/>
      <c r="U470" s="515"/>
      <c r="V470" s="515"/>
      <c r="W470" s="515"/>
      <c r="X470" s="515"/>
      <c r="Y470" s="515"/>
      <c r="Z470" s="515"/>
      <c r="AA470" s="356" t="s">
        <v>1505</v>
      </c>
      <c r="AB470" s="356" t="s">
        <v>1505</v>
      </c>
      <c r="AC470" s="515"/>
      <c r="AD470" s="515"/>
      <c r="AE470" s="515"/>
      <c r="AF470" s="515"/>
      <c r="AG470" s="515"/>
      <c r="AH470" s="515"/>
      <c r="AI470" s="532"/>
      <c r="AJ470" s="454" t="s">
        <v>1505</v>
      </c>
      <c r="AK470" s="515"/>
      <c r="AL470" s="515"/>
      <c r="AM470" s="515"/>
      <c r="AN470" s="515"/>
      <c r="AO470" s="515"/>
      <c r="AP470" s="515"/>
      <c r="AQ470" s="532"/>
      <c r="AR470" s="517"/>
      <c r="AS470" s="515"/>
      <c r="AT470" s="515"/>
      <c r="AU470" s="515"/>
      <c r="AV470" s="515"/>
      <c r="AW470" s="515"/>
      <c r="AX470" s="515"/>
      <c r="AY470" s="515"/>
      <c r="AZ470" s="515"/>
      <c r="BA470" s="515"/>
      <c r="BB470" s="515"/>
      <c r="BC470" s="515"/>
      <c r="BD470" s="515"/>
      <c r="BE470" s="356" t="s">
        <v>1505</v>
      </c>
      <c r="BF470" s="589">
        <v>4</v>
      </c>
      <c r="BG470" s="441" t="s">
        <v>103</v>
      </c>
      <c r="BH470" s="442">
        <v>1</v>
      </c>
      <c r="BI470" s="442">
        <v>4</v>
      </c>
      <c r="BJ470" s="436">
        <v>4</v>
      </c>
      <c r="BK470" s="436">
        <v>4</v>
      </c>
      <c r="BL470" s="436">
        <v>38</v>
      </c>
      <c r="BM470" s="436">
        <v>0</v>
      </c>
      <c r="BN470" s="436" t="e">
        <v>#NAME?</v>
      </c>
    </row>
    <row r="471" spans="1:66" ht="60.75" customHeight="1" x14ac:dyDescent="0.25">
      <c r="A471" s="461" t="s">
        <v>1702</v>
      </c>
      <c r="B471" s="495" t="s">
        <v>1683</v>
      </c>
      <c r="C471" s="495" t="s">
        <v>1683</v>
      </c>
      <c r="D471" s="573"/>
      <c r="E471" s="574"/>
      <c r="F471" s="429" t="s">
        <v>19</v>
      </c>
      <c r="G471" s="429" t="s">
        <v>19</v>
      </c>
      <c r="H471" s="573"/>
      <c r="I471" s="573"/>
      <c r="J471" s="573"/>
      <c r="K471" s="431" t="s">
        <v>19</v>
      </c>
      <c r="L471" s="573"/>
      <c r="M471" s="431" t="s">
        <v>19</v>
      </c>
      <c r="N471" s="573"/>
      <c r="O471" s="467" t="s">
        <v>1919</v>
      </c>
      <c r="P471" s="846" t="s">
        <v>1744</v>
      </c>
      <c r="Q471" s="847"/>
      <c r="R471" s="847"/>
      <c r="S471" s="847"/>
      <c r="T471" s="847"/>
      <c r="U471" s="847"/>
      <c r="V471" s="847"/>
      <c r="W471" s="847"/>
      <c r="X471" s="847"/>
      <c r="Y471" s="847"/>
      <c r="Z471" s="847"/>
      <c r="AA471" s="847"/>
      <c r="AB471" s="847"/>
      <c r="AC471" s="847"/>
      <c r="AD471" s="847"/>
      <c r="AE471" s="847"/>
      <c r="AF471" s="847"/>
      <c r="AG471" s="847"/>
      <c r="AH471" s="847"/>
      <c r="AI471" s="847"/>
      <c r="AJ471" s="847"/>
      <c r="AK471" s="847"/>
      <c r="AL471" s="847"/>
      <c r="AM471" s="847"/>
      <c r="AN471" s="847"/>
      <c r="AO471" s="847"/>
      <c r="AP471" s="847"/>
      <c r="AQ471" s="847"/>
      <c r="AR471" s="847"/>
      <c r="AS471" s="847"/>
      <c r="AT471" s="847"/>
      <c r="AU471" s="847"/>
      <c r="AV471" s="847"/>
      <c r="AW471" s="847"/>
      <c r="AX471" s="847"/>
      <c r="AY471" s="847"/>
      <c r="AZ471" s="847"/>
      <c r="BA471" s="847"/>
      <c r="BB471" s="847"/>
      <c r="BC471" s="847"/>
      <c r="BD471" s="847"/>
      <c r="BE471" s="848"/>
      <c r="BF471" s="448" t="s">
        <v>19</v>
      </c>
      <c r="BG471" s="441"/>
      <c r="BH471" s="442"/>
      <c r="BI471" s="442"/>
      <c r="BJ471" s="436">
        <v>1</v>
      </c>
      <c r="BK471" s="436" t="s">
        <v>19</v>
      </c>
      <c r="BL471" s="436" t="s">
        <v>19</v>
      </c>
      <c r="BM471" s="436" t="s">
        <v>19</v>
      </c>
      <c r="BN471" s="436" t="s">
        <v>19</v>
      </c>
    </row>
    <row r="472" spans="1:66" ht="15.75" x14ac:dyDescent="0.25">
      <c r="A472" s="425">
        <v>81069</v>
      </c>
      <c r="B472" s="468" t="s">
        <v>1703</v>
      </c>
      <c r="C472" s="468" t="s">
        <v>1703</v>
      </c>
      <c r="D472" s="427">
        <v>4</v>
      </c>
      <c r="E472" s="428">
        <v>3.8487909650751183E-3</v>
      </c>
      <c r="F472" s="429">
        <v>0</v>
      </c>
      <c r="G472" s="429" t="s">
        <v>19</v>
      </c>
      <c r="H472" s="430">
        <v>0</v>
      </c>
      <c r="I472" s="430">
        <v>0</v>
      </c>
      <c r="J472" s="430">
        <v>0</v>
      </c>
      <c r="K472" s="431">
        <v>0</v>
      </c>
      <c r="L472" s="430">
        <v>0</v>
      </c>
      <c r="M472" s="431">
        <v>0</v>
      </c>
      <c r="N472" s="430">
        <v>0</v>
      </c>
      <c r="O472" s="549">
        <v>0</v>
      </c>
      <c r="P472" s="515"/>
      <c r="Q472" s="515"/>
      <c r="R472" s="515"/>
      <c r="S472" s="515"/>
      <c r="T472" s="515"/>
      <c r="U472" s="515"/>
      <c r="V472" s="515"/>
      <c r="W472" s="515"/>
      <c r="X472" s="515"/>
      <c r="Y472" s="515"/>
      <c r="Z472" s="515"/>
      <c r="AA472" s="356" t="s">
        <v>1505</v>
      </c>
      <c r="AB472" s="356" t="s">
        <v>1505</v>
      </c>
      <c r="AC472" s="515"/>
      <c r="AD472" s="515"/>
      <c r="AE472" s="515"/>
      <c r="AF472" s="515"/>
      <c r="AG472" s="515"/>
      <c r="AH472" s="515"/>
      <c r="AI472" s="532"/>
      <c r="AJ472" s="454" t="s">
        <v>1505</v>
      </c>
      <c r="AK472" s="515"/>
      <c r="AL472" s="515"/>
      <c r="AM472" s="515"/>
      <c r="AN472" s="515"/>
      <c r="AO472" s="515"/>
      <c r="AP472" s="515"/>
      <c r="AQ472" s="532"/>
      <c r="AR472" s="517"/>
      <c r="AS472" s="515"/>
      <c r="AT472" s="515"/>
      <c r="AU472" s="515"/>
      <c r="AV472" s="515"/>
      <c r="AW472" s="515"/>
      <c r="AX472" s="515"/>
      <c r="AY472" s="515"/>
      <c r="AZ472" s="515"/>
      <c r="BA472" s="515"/>
      <c r="BB472" s="515"/>
      <c r="BC472" s="515"/>
      <c r="BD472" s="515"/>
      <c r="BE472" s="454" t="s">
        <v>1505</v>
      </c>
      <c r="BF472" s="589">
        <v>16</v>
      </c>
      <c r="BG472" s="441" t="s">
        <v>103</v>
      </c>
      <c r="BH472" s="442">
        <v>4</v>
      </c>
      <c r="BI472" s="442">
        <v>16</v>
      </c>
      <c r="BJ472" s="436">
        <v>4</v>
      </c>
      <c r="BK472" s="436">
        <v>4</v>
      </c>
      <c r="BL472" s="436">
        <v>38</v>
      </c>
      <c r="BM472" s="436">
        <v>0</v>
      </c>
      <c r="BN472" s="436" t="e">
        <v>#NAME?</v>
      </c>
    </row>
    <row r="473" spans="1:66" ht="15.75" x14ac:dyDescent="0.25">
      <c r="A473" s="425">
        <v>81067</v>
      </c>
      <c r="B473" s="468" t="s">
        <v>1877</v>
      </c>
      <c r="C473" s="468" t="s">
        <v>1877</v>
      </c>
      <c r="D473" s="427">
        <v>4</v>
      </c>
      <c r="E473" s="428">
        <v>2.9666849400122918E-3</v>
      </c>
      <c r="F473" s="429">
        <v>0</v>
      </c>
      <c r="G473" s="429" t="s">
        <v>19</v>
      </c>
      <c r="H473" s="430">
        <v>0</v>
      </c>
      <c r="I473" s="430">
        <v>0</v>
      </c>
      <c r="J473" s="430">
        <v>0</v>
      </c>
      <c r="K473" s="431">
        <v>0</v>
      </c>
      <c r="L473" s="430">
        <v>0</v>
      </c>
      <c r="M473" s="431">
        <v>0</v>
      </c>
      <c r="N473" s="430">
        <v>0</v>
      </c>
      <c r="O473" s="549">
        <v>0</v>
      </c>
      <c r="P473" s="515"/>
      <c r="Q473" s="515"/>
      <c r="R473" s="515"/>
      <c r="S473" s="515"/>
      <c r="T473" s="515"/>
      <c r="U473" s="515"/>
      <c r="V473" s="515"/>
      <c r="W473" s="515"/>
      <c r="X473" s="515"/>
      <c r="Y473" s="515"/>
      <c r="Z473" s="515"/>
      <c r="AA473" s="356" t="s">
        <v>1505</v>
      </c>
      <c r="AB473" s="356" t="s">
        <v>1505</v>
      </c>
      <c r="AC473" s="515"/>
      <c r="AD473" s="515"/>
      <c r="AE473" s="515"/>
      <c r="AF473" s="515"/>
      <c r="AG473" s="515"/>
      <c r="AH473" s="515"/>
      <c r="AI473" s="532"/>
      <c r="AJ473" s="454" t="s">
        <v>1505</v>
      </c>
      <c r="AK473" s="515"/>
      <c r="AL473" s="515"/>
      <c r="AM473" s="515"/>
      <c r="AN473" s="515"/>
      <c r="AO473" s="515"/>
      <c r="AP473" s="515"/>
      <c r="AQ473" s="532"/>
      <c r="AR473" s="517"/>
      <c r="AS473" s="515"/>
      <c r="AT473" s="515"/>
      <c r="AU473" s="515"/>
      <c r="AV473" s="515"/>
      <c r="AW473" s="515"/>
      <c r="AX473" s="515"/>
      <c r="AY473" s="515"/>
      <c r="AZ473" s="515"/>
      <c r="BA473" s="515"/>
      <c r="BB473" s="515"/>
      <c r="BC473" s="515"/>
      <c r="BD473" s="515"/>
      <c r="BE473" s="454" t="s">
        <v>1505</v>
      </c>
      <c r="BF473" s="589">
        <v>24</v>
      </c>
      <c r="BG473" s="441" t="s">
        <v>103</v>
      </c>
      <c r="BH473" s="442">
        <v>6</v>
      </c>
      <c r="BI473" s="442">
        <v>24</v>
      </c>
      <c r="BJ473" s="436">
        <v>4</v>
      </c>
      <c r="BK473" s="436">
        <v>4</v>
      </c>
      <c r="BL473" s="436">
        <v>38</v>
      </c>
      <c r="BM473" s="436">
        <v>0</v>
      </c>
      <c r="BN473" s="436" t="e">
        <v>#NAME?</v>
      </c>
    </row>
    <row r="474" spans="1:66" ht="15.75" x14ac:dyDescent="0.25">
      <c r="A474" s="425">
        <v>81066</v>
      </c>
      <c r="B474" s="468" t="s">
        <v>1704</v>
      </c>
      <c r="C474" s="468" t="s">
        <v>1704</v>
      </c>
      <c r="D474" s="427">
        <v>4</v>
      </c>
      <c r="E474" s="428">
        <v>4.1370413509221977E-3</v>
      </c>
      <c r="F474" s="429">
        <v>0</v>
      </c>
      <c r="G474" s="429" t="s">
        <v>19</v>
      </c>
      <c r="H474" s="430">
        <v>0</v>
      </c>
      <c r="I474" s="430">
        <v>0</v>
      </c>
      <c r="J474" s="430">
        <v>0</v>
      </c>
      <c r="K474" s="431">
        <v>0</v>
      </c>
      <c r="L474" s="430">
        <v>0</v>
      </c>
      <c r="M474" s="431">
        <v>0</v>
      </c>
      <c r="N474" s="430">
        <v>0</v>
      </c>
      <c r="O474" s="549">
        <v>0</v>
      </c>
      <c r="P474" s="515"/>
      <c r="Q474" s="515"/>
      <c r="R474" s="515"/>
      <c r="S474" s="515"/>
      <c r="T474" s="515"/>
      <c r="U474" s="515"/>
      <c r="V474" s="515"/>
      <c r="W474" s="515"/>
      <c r="X474" s="515"/>
      <c r="Y474" s="515"/>
      <c r="Z474" s="515"/>
      <c r="AA474" s="356" t="s">
        <v>1505</v>
      </c>
      <c r="AB474" s="356" t="s">
        <v>1505</v>
      </c>
      <c r="AC474" s="515"/>
      <c r="AD474" s="515"/>
      <c r="AE474" s="515"/>
      <c r="AF474" s="515"/>
      <c r="AG474" s="515"/>
      <c r="AH474" s="515"/>
      <c r="AI474" s="532"/>
      <c r="AJ474" s="454" t="s">
        <v>1505</v>
      </c>
      <c r="AK474" s="515"/>
      <c r="AL474" s="515"/>
      <c r="AM474" s="515"/>
      <c r="AN474" s="515"/>
      <c r="AO474" s="515"/>
      <c r="AP474" s="515"/>
      <c r="AQ474" s="532"/>
      <c r="AR474" s="517"/>
      <c r="AS474" s="515"/>
      <c r="AT474" s="515"/>
      <c r="AU474" s="515"/>
      <c r="AV474" s="515"/>
      <c r="AW474" s="515"/>
      <c r="AX474" s="515"/>
      <c r="AY474" s="515"/>
      <c r="AZ474" s="515"/>
      <c r="BA474" s="515"/>
      <c r="BB474" s="515"/>
      <c r="BC474" s="515"/>
      <c r="BD474" s="515"/>
      <c r="BE474" s="454" t="s">
        <v>1505</v>
      </c>
      <c r="BF474" s="589">
        <v>44</v>
      </c>
      <c r="BG474" s="441" t="s">
        <v>103</v>
      </c>
      <c r="BH474" s="442">
        <v>11</v>
      </c>
      <c r="BI474" s="442">
        <v>44</v>
      </c>
      <c r="BJ474" s="436">
        <v>4</v>
      </c>
      <c r="BK474" s="436">
        <v>4</v>
      </c>
      <c r="BL474" s="436">
        <v>38</v>
      </c>
      <c r="BM474" s="436">
        <v>0</v>
      </c>
      <c r="BN474" s="436" t="e">
        <v>#NAME?</v>
      </c>
    </row>
    <row r="475" spans="1:66" ht="15.75" x14ac:dyDescent="0.25">
      <c r="A475" s="425">
        <v>81162</v>
      </c>
      <c r="B475" s="468" t="s">
        <v>1705</v>
      </c>
      <c r="C475" s="468" t="s">
        <v>1705</v>
      </c>
      <c r="D475" s="427">
        <v>4</v>
      </c>
      <c r="E475" s="428">
        <v>3.6465169918924623E-4</v>
      </c>
      <c r="F475" s="429">
        <v>0</v>
      </c>
      <c r="G475" s="429" t="s">
        <v>19</v>
      </c>
      <c r="H475" s="430">
        <v>0</v>
      </c>
      <c r="I475" s="430">
        <v>0</v>
      </c>
      <c r="J475" s="430">
        <v>0</v>
      </c>
      <c r="K475" s="431">
        <v>0</v>
      </c>
      <c r="L475" s="430">
        <v>0</v>
      </c>
      <c r="M475" s="431">
        <v>0</v>
      </c>
      <c r="N475" s="430">
        <v>0</v>
      </c>
      <c r="O475" s="549">
        <v>0</v>
      </c>
      <c r="P475" s="515"/>
      <c r="Q475" s="515"/>
      <c r="R475" s="515"/>
      <c r="S475" s="515"/>
      <c r="T475" s="515"/>
      <c r="U475" s="515"/>
      <c r="V475" s="515"/>
      <c r="W475" s="515"/>
      <c r="X475" s="515"/>
      <c r="Y475" s="515"/>
      <c r="Z475" s="515"/>
      <c r="AA475" s="356" t="s">
        <v>1505</v>
      </c>
      <c r="AB475" s="356" t="s">
        <v>1505</v>
      </c>
      <c r="AC475" s="515"/>
      <c r="AD475" s="515"/>
      <c r="AE475" s="515"/>
      <c r="AF475" s="515"/>
      <c r="AG475" s="515"/>
      <c r="AH475" s="515"/>
      <c r="AI475" s="532"/>
      <c r="AJ475" s="454" t="s">
        <v>1505</v>
      </c>
      <c r="AK475" s="515"/>
      <c r="AL475" s="515"/>
      <c r="AM475" s="515"/>
      <c r="AN475" s="515"/>
      <c r="AO475" s="515"/>
      <c r="AP475" s="515"/>
      <c r="AQ475" s="532"/>
      <c r="AR475" s="517"/>
      <c r="AS475" s="515"/>
      <c r="AT475" s="515"/>
      <c r="AU475" s="515"/>
      <c r="AV475" s="515"/>
      <c r="AW475" s="515"/>
      <c r="AX475" s="515"/>
      <c r="AY475" s="515"/>
      <c r="AZ475" s="515"/>
      <c r="BA475" s="515"/>
      <c r="BB475" s="515"/>
      <c r="BC475" s="515"/>
      <c r="BD475" s="515"/>
      <c r="BE475" s="454" t="s">
        <v>1505</v>
      </c>
      <c r="BF475" s="589">
        <v>4</v>
      </c>
      <c r="BG475" s="441" t="s">
        <v>103</v>
      </c>
      <c r="BH475" s="442">
        <v>1</v>
      </c>
      <c r="BI475" s="442">
        <v>4</v>
      </c>
      <c r="BJ475" s="436">
        <v>4</v>
      </c>
      <c r="BK475" s="436">
        <v>4</v>
      </c>
      <c r="BL475" s="436">
        <v>38</v>
      </c>
      <c r="BM475" s="436">
        <v>0</v>
      </c>
      <c r="BN475" s="436">
        <v>4</v>
      </c>
    </row>
    <row r="476" spans="1:66" ht="15.75" x14ac:dyDescent="0.25">
      <c r="A476" s="461">
        <v>81180</v>
      </c>
      <c r="B476" s="468" t="s">
        <v>1706</v>
      </c>
      <c r="C476" s="468" t="s">
        <v>1706</v>
      </c>
      <c r="D476" s="427">
        <v>4</v>
      </c>
      <c r="E476" s="428">
        <v>0</v>
      </c>
      <c r="F476" s="429">
        <v>0</v>
      </c>
      <c r="G476" s="429" t="s">
        <v>1920</v>
      </c>
      <c r="H476" s="430">
        <v>0</v>
      </c>
      <c r="I476" s="430">
        <v>0</v>
      </c>
      <c r="J476" s="430">
        <v>0</v>
      </c>
      <c r="K476" s="431">
        <v>0</v>
      </c>
      <c r="L476" s="430">
        <v>0</v>
      </c>
      <c r="M476" s="431">
        <v>0</v>
      </c>
      <c r="N476" s="430">
        <v>0</v>
      </c>
      <c r="O476" s="549">
        <v>0</v>
      </c>
      <c r="P476" s="515"/>
      <c r="Q476" s="515"/>
      <c r="R476" s="515"/>
      <c r="S476" s="515"/>
      <c r="T476" s="515"/>
      <c r="U476" s="515"/>
      <c r="V476" s="515"/>
      <c r="W476" s="515"/>
      <c r="X476" s="515"/>
      <c r="Y476" s="515"/>
      <c r="Z476" s="515"/>
      <c r="AA476" s="356" t="s">
        <v>1549</v>
      </c>
      <c r="AB476" s="356" t="s">
        <v>1549</v>
      </c>
      <c r="AC476" s="515"/>
      <c r="AD476" s="515"/>
      <c r="AE476" s="515"/>
      <c r="AF476" s="515"/>
      <c r="AG476" s="515"/>
      <c r="AH476" s="515"/>
      <c r="AI476" s="532"/>
      <c r="AJ476" s="356" t="s">
        <v>1549</v>
      </c>
      <c r="AK476" s="515"/>
      <c r="AL476" s="515"/>
      <c r="AM476" s="515"/>
      <c r="AN476" s="515"/>
      <c r="AO476" s="515"/>
      <c r="AP476" s="515"/>
      <c r="AQ476" s="532"/>
      <c r="AR476" s="517"/>
      <c r="AS476" s="515"/>
      <c r="AT476" s="515"/>
      <c r="AU476" s="515"/>
      <c r="AV476" s="515"/>
      <c r="AW476" s="515"/>
      <c r="AX476" s="515"/>
      <c r="AY476" s="515"/>
      <c r="AZ476" s="515"/>
      <c r="BA476" s="515"/>
      <c r="BB476" s="515"/>
      <c r="BC476" s="515"/>
      <c r="BD476" s="515"/>
      <c r="BE476" s="356" t="s">
        <v>1549</v>
      </c>
      <c r="BF476" s="448">
        <v>0</v>
      </c>
      <c r="BG476" s="441" t="s">
        <v>103</v>
      </c>
      <c r="BH476" s="442">
        <v>0</v>
      </c>
      <c r="BI476" s="442">
        <v>0</v>
      </c>
      <c r="BJ476" s="436">
        <v>4</v>
      </c>
      <c r="BK476" s="436">
        <v>0</v>
      </c>
      <c r="BL476" s="436">
        <v>38</v>
      </c>
      <c r="BM476" s="436">
        <v>0</v>
      </c>
      <c r="BN476" s="436">
        <v>1</v>
      </c>
    </row>
    <row r="477" spans="1:66" ht="15.75" x14ac:dyDescent="0.25">
      <c r="A477" s="461">
        <v>81179</v>
      </c>
      <c r="B477" s="468" t="s">
        <v>1707</v>
      </c>
      <c r="C477" s="468" t="s">
        <v>1707</v>
      </c>
      <c r="D477" s="427">
        <v>4</v>
      </c>
      <c r="E477" s="428">
        <v>9.0484688595318425E-4</v>
      </c>
      <c r="F477" s="429">
        <v>0</v>
      </c>
      <c r="G477" s="429" t="s">
        <v>19</v>
      </c>
      <c r="H477" s="430">
        <v>0</v>
      </c>
      <c r="I477" s="430">
        <v>0</v>
      </c>
      <c r="J477" s="430">
        <v>0</v>
      </c>
      <c r="K477" s="431">
        <v>0</v>
      </c>
      <c r="L477" s="430">
        <v>0</v>
      </c>
      <c r="M477" s="431">
        <v>0</v>
      </c>
      <c r="N477" s="430">
        <v>0</v>
      </c>
      <c r="O477" s="549">
        <v>0</v>
      </c>
      <c r="P477" s="515"/>
      <c r="Q477" s="515"/>
      <c r="R477" s="515"/>
      <c r="S477" s="515"/>
      <c r="T477" s="515"/>
      <c r="U477" s="515"/>
      <c r="V477" s="515"/>
      <c r="W477" s="515"/>
      <c r="X477" s="515"/>
      <c r="Y477" s="515"/>
      <c r="Z477" s="515"/>
      <c r="AA477" s="356" t="s">
        <v>1505</v>
      </c>
      <c r="AB477" s="356" t="s">
        <v>1505</v>
      </c>
      <c r="AC477" s="515"/>
      <c r="AD477" s="515"/>
      <c r="AE477" s="515"/>
      <c r="AF477" s="515"/>
      <c r="AG477" s="515"/>
      <c r="AH477" s="515"/>
      <c r="AI477" s="532"/>
      <c r="AJ477" s="454" t="s">
        <v>1505</v>
      </c>
      <c r="AK477" s="515"/>
      <c r="AL477" s="515"/>
      <c r="AM477" s="515"/>
      <c r="AN477" s="515"/>
      <c r="AO477" s="515"/>
      <c r="AP477" s="515"/>
      <c r="AQ477" s="532"/>
      <c r="AR477" s="517"/>
      <c r="AS477" s="515"/>
      <c r="AT477" s="515"/>
      <c r="AU477" s="515"/>
      <c r="AV477" s="515"/>
      <c r="AW477" s="515"/>
      <c r="AX477" s="515"/>
      <c r="AY477" s="515"/>
      <c r="AZ477" s="515"/>
      <c r="BA477" s="515"/>
      <c r="BB477" s="515"/>
      <c r="BC477" s="515"/>
      <c r="BD477" s="515"/>
      <c r="BE477" s="454" t="s">
        <v>1505</v>
      </c>
      <c r="BF477" s="589">
        <v>4</v>
      </c>
      <c r="BG477" s="441" t="s">
        <v>103</v>
      </c>
      <c r="BH477" s="442">
        <v>1</v>
      </c>
      <c r="BI477" s="442">
        <v>4</v>
      </c>
      <c r="BJ477" s="436">
        <v>4</v>
      </c>
      <c r="BK477" s="436">
        <v>4</v>
      </c>
      <c r="BL477" s="436">
        <v>38</v>
      </c>
      <c r="BM477" s="436">
        <v>0</v>
      </c>
      <c r="BN477" s="436">
        <v>1</v>
      </c>
    </row>
    <row r="478" spans="1:66" ht="15.75" x14ac:dyDescent="0.25">
      <c r="A478" s="461">
        <v>81537</v>
      </c>
      <c r="B478" s="468" t="s">
        <v>1878</v>
      </c>
      <c r="C478" s="468" t="s">
        <v>1878</v>
      </c>
      <c r="D478" s="427">
        <v>4</v>
      </c>
      <c r="E478" s="428">
        <v>8.8679383410601425E-3</v>
      </c>
      <c r="F478" s="429">
        <v>0</v>
      </c>
      <c r="G478" s="429" t="s">
        <v>19</v>
      </c>
      <c r="H478" s="430">
        <v>0</v>
      </c>
      <c r="I478" s="430">
        <v>0</v>
      </c>
      <c r="J478" s="430">
        <v>0</v>
      </c>
      <c r="K478" s="431">
        <v>0</v>
      </c>
      <c r="L478" s="430">
        <v>0</v>
      </c>
      <c r="M478" s="431">
        <v>0</v>
      </c>
      <c r="N478" s="430">
        <v>0</v>
      </c>
      <c r="O478" s="549">
        <v>0</v>
      </c>
      <c r="P478" s="515"/>
      <c r="Q478" s="515"/>
      <c r="R478" s="515"/>
      <c r="S478" s="515"/>
      <c r="T478" s="515"/>
      <c r="U478" s="515"/>
      <c r="V478" s="515"/>
      <c r="W478" s="515"/>
      <c r="X478" s="515"/>
      <c r="Y478" s="515"/>
      <c r="Z478" s="515"/>
      <c r="AA478" s="356" t="s">
        <v>1505</v>
      </c>
      <c r="AB478" s="356" t="s">
        <v>1505</v>
      </c>
      <c r="AC478" s="515"/>
      <c r="AD478" s="515"/>
      <c r="AE478" s="515"/>
      <c r="AF478" s="515"/>
      <c r="AG478" s="515"/>
      <c r="AH478" s="515"/>
      <c r="AI478" s="532"/>
      <c r="AJ478" s="454" t="s">
        <v>1505</v>
      </c>
      <c r="AK478" s="515"/>
      <c r="AL478" s="515"/>
      <c r="AM478" s="515"/>
      <c r="AN478" s="515"/>
      <c r="AO478" s="515"/>
      <c r="AP478" s="515"/>
      <c r="AQ478" s="532"/>
      <c r="AR478" s="517"/>
      <c r="AS478" s="515"/>
      <c r="AT478" s="515"/>
      <c r="AU478" s="515"/>
      <c r="AV478" s="515"/>
      <c r="AW478" s="515"/>
      <c r="AX478" s="515"/>
      <c r="AY478" s="515"/>
      <c r="AZ478" s="515"/>
      <c r="BA478" s="515"/>
      <c r="BB478" s="515"/>
      <c r="BC478" s="515"/>
      <c r="BD478" s="515"/>
      <c r="BE478" s="454" t="s">
        <v>1505</v>
      </c>
      <c r="BF478" s="589">
        <v>40</v>
      </c>
      <c r="BG478" s="441" t="s">
        <v>103</v>
      </c>
      <c r="BH478" s="442">
        <v>10</v>
      </c>
      <c r="BI478" s="442">
        <v>40</v>
      </c>
      <c r="BJ478" s="436">
        <v>4</v>
      </c>
      <c r="BK478" s="436">
        <v>4</v>
      </c>
      <c r="BL478" s="436">
        <v>38</v>
      </c>
      <c r="BM478" s="436">
        <v>0</v>
      </c>
      <c r="BN478" s="436">
        <v>4</v>
      </c>
    </row>
    <row r="479" spans="1:66" ht="15.75" x14ac:dyDescent="0.25">
      <c r="A479" s="425">
        <v>81538</v>
      </c>
      <c r="B479" s="468" t="s">
        <v>1879</v>
      </c>
      <c r="C479" s="468" t="s">
        <v>1879</v>
      </c>
      <c r="D479" s="427">
        <v>4</v>
      </c>
      <c r="E479" s="428">
        <v>4.0921580728491228E-3</v>
      </c>
      <c r="F479" s="429">
        <v>0</v>
      </c>
      <c r="G479" s="429" t="s">
        <v>19</v>
      </c>
      <c r="H479" s="430">
        <v>0</v>
      </c>
      <c r="I479" s="430">
        <v>0</v>
      </c>
      <c r="J479" s="430">
        <v>0</v>
      </c>
      <c r="K479" s="431">
        <v>0</v>
      </c>
      <c r="L479" s="430">
        <v>0</v>
      </c>
      <c r="M479" s="431">
        <v>0</v>
      </c>
      <c r="N479" s="430">
        <v>0</v>
      </c>
      <c r="O479" s="549">
        <v>0</v>
      </c>
      <c r="P479" s="515"/>
      <c r="Q479" s="515"/>
      <c r="R479" s="515"/>
      <c r="S479" s="515"/>
      <c r="T479" s="515"/>
      <c r="U479" s="515"/>
      <c r="V479" s="515"/>
      <c r="W479" s="515"/>
      <c r="X479" s="515"/>
      <c r="Y479" s="515"/>
      <c r="Z479" s="515"/>
      <c r="AA479" s="356" t="s">
        <v>1505</v>
      </c>
      <c r="AB479" s="356" t="s">
        <v>1505</v>
      </c>
      <c r="AC479" s="515"/>
      <c r="AD479" s="515"/>
      <c r="AE479" s="515"/>
      <c r="AF479" s="515"/>
      <c r="AG479" s="515"/>
      <c r="AH479" s="515"/>
      <c r="AI479" s="532"/>
      <c r="AJ479" s="454" t="s">
        <v>1505</v>
      </c>
      <c r="AK479" s="515"/>
      <c r="AL479" s="515"/>
      <c r="AM479" s="515"/>
      <c r="AN479" s="515"/>
      <c r="AO479" s="515"/>
      <c r="AP479" s="515"/>
      <c r="AQ479" s="532"/>
      <c r="AR479" s="517"/>
      <c r="AS479" s="515"/>
      <c r="AT479" s="515"/>
      <c r="AU479" s="515"/>
      <c r="AV479" s="515"/>
      <c r="AW479" s="515"/>
      <c r="AX479" s="515"/>
      <c r="AY479" s="515"/>
      <c r="AZ479" s="515"/>
      <c r="BA479" s="515"/>
      <c r="BB479" s="515"/>
      <c r="BC479" s="515"/>
      <c r="BD479" s="515"/>
      <c r="BE479" s="454" t="s">
        <v>1505</v>
      </c>
      <c r="BF479" s="589">
        <v>12</v>
      </c>
      <c r="BG479" s="441" t="s">
        <v>103</v>
      </c>
      <c r="BH479" s="442">
        <v>3</v>
      </c>
      <c r="BI479" s="442">
        <v>12</v>
      </c>
      <c r="BJ479" s="436">
        <v>4</v>
      </c>
      <c r="BK479" s="436">
        <v>4</v>
      </c>
      <c r="BL479" s="436">
        <v>38</v>
      </c>
      <c r="BM479" s="436">
        <v>0</v>
      </c>
      <c r="BN479" s="436">
        <v>4</v>
      </c>
    </row>
    <row r="480" spans="1:66" ht="15.75" x14ac:dyDescent="0.25">
      <c r="A480" s="425">
        <v>81540</v>
      </c>
      <c r="B480" s="468" t="s">
        <v>1880</v>
      </c>
      <c r="C480" s="468" t="s">
        <v>1880</v>
      </c>
      <c r="D480" s="427">
        <v>4</v>
      </c>
      <c r="E480" s="428">
        <v>1.3215831358307851E-2</v>
      </c>
      <c r="F480" s="429">
        <v>0</v>
      </c>
      <c r="G480" s="429" t="s">
        <v>19</v>
      </c>
      <c r="H480" s="430">
        <v>0</v>
      </c>
      <c r="I480" s="430">
        <v>0</v>
      </c>
      <c r="J480" s="430">
        <v>0</v>
      </c>
      <c r="K480" s="431">
        <v>0</v>
      </c>
      <c r="L480" s="430">
        <v>0</v>
      </c>
      <c r="M480" s="431">
        <v>0</v>
      </c>
      <c r="N480" s="430">
        <v>0</v>
      </c>
      <c r="O480" s="549">
        <v>0</v>
      </c>
      <c r="P480" s="515"/>
      <c r="Q480" s="515"/>
      <c r="R480" s="515"/>
      <c r="S480" s="515"/>
      <c r="T480" s="515"/>
      <c r="U480" s="515"/>
      <c r="V480" s="515"/>
      <c r="W480" s="515"/>
      <c r="X480" s="515"/>
      <c r="Y480" s="515"/>
      <c r="Z480" s="515"/>
      <c r="AA480" s="356" t="s">
        <v>1505</v>
      </c>
      <c r="AB480" s="356" t="s">
        <v>1505</v>
      </c>
      <c r="AC480" s="515"/>
      <c r="AD480" s="515"/>
      <c r="AE480" s="515"/>
      <c r="AF480" s="515"/>
      <c r="AG480" s="515"/>
      <c r="AH480" s="515"/>
      <c r="AI480" s="532"/>
      <c r="AJ480" s="454" t="s">
        <v>1505</v>
      </c>
      <c r="AK480" s="515"/>
      <c r="AL480" s="515"/>
      <c r="AM480" s="515"/>
      <c r="AN480" s="515"/>
      <c r="AO480" s="515"/>
      <c r="AP480" s="515"/>
      <c r="AQ480" s="532"/>
      <c r="AR480" s="517"/>
      <c r="AS480" s="515"/>
      <c r="AT480" s="515"/>
      <c r="AU480" s="515"/>
      <c r="AV480" s="515"/>
      <c r="AW480" s="515"/>
      <c r="AX480" s="515"/>
      <c r="AY480" s="515"/>
      <c r="AZ480" s="515"/>
      <c r="BA480" s="515"/>
      <c r="BB480" s="515"/>
      <c r="BC480" s="515"/>
      <c r="BD480" s="515"/>
      <c r="BE480" s="454" t="s">
        <v>1505</v>
      </c>
      <c r="BF480" s="589">
        <v>20</v>
      </c>
      <c r="BG480" s="441" t="s">
        <v>103</v>
      </c>
      <c r="BH480" s="442">
        <v>5</v>
      </c>
      <c r="BI480" s="442">
        <v>20</v>
      </c>
      <c r="BJ480" s="436">
        <v>4</v>
      </c>
      <c r="BK480" s="436">
        <v>4</v>
      </c>
      <c r="BL480" s="436">
        <v>38</v>
      </c>
      <c r="BM480" s="436">
        <v>0</v>
      </c>
      <c r="BN480" s="436">
        <v>4</v>
      </c>
    </row>
    <row r="481" spans="1:66" ht="15.75" x14ac:dyDescent="0.25">
      <c r="A481" s="425">
        <v>81321</v>
      </c>
      <c r="B481" s="468" t="s">
        <v>327</v>
      </c>
      <c r="C481" s="468" t="s">
        <v>327</v>
      </c>
      <c r="D481" s="427">
        <v>4</v>
      </c>
      <c r="E481" s="428">
        <v>0</v>
      </c>
      <c r="F481" s="429">
        <v>0</v>
      </c>
      <c r="G481" s="429" t="s">
        <v>1920</v>
      </c>
      <c r="H481" s="430">
        <v>0</v>
      </c>
      <c r="I481" s="430">
        <v>0</v>
      </c>
      <c r="J481" s="430">
        <v>0</v>
      </c>
      <c r="K481" s="431">
        <v>0</v>
      </c>
      <c r="L481" s="430">
        <v>0</v>
      </c>
      <c r="M481" s="431">
        <v>0</v>
      </c>
      <c r="N481" s="430">
        <v>0</v>
      </c>
      <c r="O481" s="549">
        <v>0</v>
      </c>
      <c r="P481" s="515"/>
      <c r="Q481" s="515"/>
      <c r="R481" s="515"/>
      <c r="S481" s="515"/>
      <c r="T481" s="515"/>
      <c r="U481" s="515"/>
      <c r="V481" s="515"/>
      <c r="W481" s="515"/>
      <c r="X481" s="515"/>
      <c r="Y481" s="515"/>
      <c r="Z481" s="515"/>
      <c r="AA481" s="356" t="s">
        <v>1549</v>
      </c>
      <c r="AB481" s="356" t="s">
        <v>1549</v>
      </c>
      <c r="AC481" s="515"/>
      <c r="AD481" s="515"/>
      <c r="AE481" s="515"/>
      <c r="AF481" s="515"/>
      <c r="AG481" s="515"/>
      <c r="AH481" s="515"/>
      <c r="AI481" s="532"/>
      <c r="AJ481" s="356" t="s">
        <v>1549</v>
      </c>
      <c r="AK481" s="515"/>
      <c r="AL481" s="515"/>
      <c r="AM481" s="515"/>
      <c r="AN481" s="515"/>
      <c r="AO481" s="515"/>
      <c r="AP481" s="515"/>
      <c r="AQ481" s="532"/>
      <c r="AR481" s="517"/>
      <c r="AS481" s="515"/>
      <c r="AT481" s="515"/>
      <c r="AU481" s="515"/>
      <c r="AV481" s="515"/>
      <c r="AW481" s="515"/>
      <c r="AX481" s="515"/>
      <c r="AY481" s="515"/>
      <c r="AZ481" s="515"/>
      <c r="BA481" s="515"/>
      <c r="BB481" s="515"/>
      <c r="BC481" s="515"/>
      <c r="BD481" s="515"/>
      <c r="BE481" s="356" t="s">
        <v>1549</v>
      </c>
      <c r="BF481" s="448">
        <v>0</v>
      </c>
      <c r="BG481" s="441" t="s">
        <v>103</v>
      </c>
      <c r="BH481" s="442">
        <v>0</v>
      </c>
      <c r="BI481" s="442">
        <v>0</v>
      </c>
      <c r="BJ481" s="436">
        <v>4</v>
      </c>
      <c r="BK481" s="436">
        <v>0</v>
      </c>
      <c r="BL481" s="436">
        <v>38</v>
      </c>
      <c r="BM481" s="436">
        <v>0</v>
      </c>
      <c r="BN481" s="436">
        <v>4</v>
      </c>
    </row>
    <row r="482" spans="1:66" ht="15.75" x14ac:dyDescent="0.25">
      <c r="A482" s="425">
        <v>81322</v>
      </c>
      <c r="B482" s="468" t="s">
        <v>329</v>
      </c>
      <c r="C482" s="468" t="s">
        <v>329</v>
      </c>
      <c r="D482" s="427">
        <v>4</v>
      </c>
      <c r="E482" s="428">
        <v>0</v>
      </c>
      <c r="F482" s="429">
        <v>0</v>
      </c>
      <c r="G482" s="429" t="s">
        <v>1920</v>
      </c>
      <c r="H482" s="430">
        <v>0</v>
      </c>
      <c r="I482" s="430">
        <v>0</v>
      </c>
      <c r="J482" s="430">
        <v>0</v>
      </c>
      <c r="K482" s="431">
        <v>0</v>
      </c>
      <c r="L482" s="430">
        <v>0</v>
      </c>
      <c r="M482" s="431">
        <v>0</v>
      </c>
      <c r="N482" s="430">
        <v>0</v>
      </c>
      <c r="O482" s="549">
        <v>0</v>
      </c>
      <c r="P482" s="515"/>
      <c r="Q482" s="515"/>
      <c r="R482" s="515"/>
      <c r="S482" s="515"/>
      <c r="T482" s="515"/>
      <c r="U482" s="515"/>
      <c r="V482" s="515"/>
      <c r="W482" s="515"/>
      <c r="X482" s="515"/>
      <c r="Y482" s="515"/>
      <c r="Z482" s="515"/>
      <c r="AA482" s="356" t="s">
        <v>1549</v>
      </c>
      <c r="AB482" s="356" t="s">
        <v>1549</v>
      </c>
      <c r="AC482" s="515"/>
      <c r="AD482" s="515"/>
      <c r="AE482" s="515"/>
      <c r="AF482" s="515"/>
      <c r="AG482" s="515"/>
      <c r="AH482" s="515"/>
      <c r="AI482" s="532"/>
      <c r="AJ482" s="356" t="s">
        <v>1549</v>
      </c>
      <c r="AK482" s="515"/>
      <c r="AL482" s="515"/>
      <c r="AM482" s="515"/>
      <c r="AN482" s="515"/>
      <c r="AO482" s="515"/>
      <c r="AP482" s="515"/>
      <c r="AQ482" s="532"/>
      <c r="AR482" s="517"/>
      <c r="AS482" s="515"/>
      <c r="AT482" s="515"/>
      <c r="AU482" s="515"/>
      <c r="AV482" s="515"/>
      <c r="AW482" s="515"/>
      <c r="AX482" s="515"/>
      <c r="AY482" s="515"/>
      <c r="AZ482" s="515"/>
      <c r="BA482" s="515"/>
      <c r="BB482" s="515"/>
      <c r="BC482" s="515"/>
      <c r="BD482" s="515"/>
      <c r="BE482" s="356" t="s">
        <v>1549</v>
      </c>
      <c r="BF482" s="448">
        <v>0</v>
      </c>
      <c r="BG482" s="441" t="s">
        <v>103</v>
      </c>
      <c r="BH482" s="442">
        <v>0</v>
      </c>
      <c r="BI482" s="442">
        <v>0</v>
      </c>
      <c r="BJ482" s="436">
        <v>4</v>
      </c>
      <c r="BK482" s="436">
        <v>0</v>
      </c>
      <c r="BL482" s="436">
        <v>38</v>
      </c>
      <c r="BM482" s="436">
        <v>0</v>
      </c>
      <c r="BN482" s="436">
        <v>1</v>
      </c>
    </row>
    <row r="483" spans="1:66" ht="15.75" x14ac:dyDescent="0.25">
      <c r="A483" s="461">
        <v>81324</v>
      </c>
      <c r="B483" s="468" t="s">
        <v>1708</v>
      </c>
      <c r="C483" s="468" t="s">
        <v>1708</v>
      </c>
      <c r="D483" s="427">
        <v>4</v>
      </c>
      <c r="E483" s="428">
        <v>0</v>
      </c>
      <c r="F483" s="429">
        <v>0</v>
      </c>
      <c r="G483" s="429" t="s">
        <v>1920</v>
      </c>
      <c r="H483" s="430">
        <v>0</v>
      </c>
      <c r="I483" s="430">
        <v>0</v>
      </c>
      <c r="J483" s="430">
        <v>0</v>
      </c>
      <c r="K483" s="431">
        <v>0</v>
      </c>
      <c r="L483" s="430">
        <v>0</v>
      </c>
      <c r="M483" s="431">
        <v>0</v>
      </c>
      <c r="N483" s="430">
        <v>0</v>
      </c>
      <c r="O483" s="549">
        <v>0</v>
      </c>
      <c r="P483" s="515"/>
      <c r="Q483" s="515"/>
      <c r="R483" s="515"/>
      <c r="S483" s="515"/>
      <c r="T483" s="515"/>
      <c r="U483" s="515"/>
      <c r="V483" s="515"/>
      <c r="W483" s="515"/>
      <c r="X483" s="515"/>
      <c r="Y483" s="515"/>
      <c r="Z483" s="515"/>
      <c r="AA483" s="356" t="s">
        <v>1549</v>
      </c>
      <c r="AB483" s="356" t="s">
        <v>1549</v>
      </c>
      <c r="AC483" s="515"/>
      <c r="AD483" s="515"/>
      <c r="AE483" s="515"/>
      <c r="AF483" s="515"/>
      <c r="AG483" s="515"/>
      <c r="AH483" s="515"/>
      <c r="AI483" s="532"/>
      <c r="AJ483" s="356" t="s">
        <v>1549</v>
      </c>
      <c r="AK483" s="515"/>
      <c r="AL483" s="515"/>
      <c r="AM483" s="515"/>
      <c r="AN483" s="515"/>
      <c r="AO483" s="515"/>
      <c r="AP483" s="515"/>
      <c r="AQ483" s="532"/>
      <c r="AR483" s="517"/>
      <c r="AS483" s="515"/>
      <c r="AT483" s="515"/>
      <c r="AU483" s="515"/>
      <c r="AV483" s="515"/>
      <c r="AW483" s="515"/>
      <c r="AX483" s="515"/>
      <c r="AY483" s="515"/>
      <c r="AZ483" s="515"/>
      <c r="BA483" s="515"/>
      <c r="BB483" s="515"/>
      <c r="BC483" s="515"/>
      <c r="BD483" s="515"/>
      <c r="BE483" s="356" t="s">
        <v>1549</v>
      </c>
      <c r="BF483" s="448">
        <v>0</v>
      </c>
      <c r="BG483" s="441" t="s">
        <v>103</v>
      </c>
      <c r="BH483" s="442">
        <v>0</v>
      </c>
      <c r="BI483" s="442">
        <v>0</v>
      </c>
      <c r="BJ483" s="436">
        <v>4</v>
      </c>
      <c r="BK483" s="436">
        <v>0</v>
      </c>
      <c r="BL483" s="436">
        <v>38</v>
      </c>
      <c r="BM483" s="436">
        <v>0</v>
      </c>
      <c r="BN483" s="436">
        <v>4</v>
      </c>
    </row>
    <row r="484" spans="1:66" ht="15.75" x14ac:dyDescent="0.25">
      <c r="A484" s="461">
        <v>81302</v>
      </c>
      <c r="B484" s="468" t="s">
        <v>1709</v>
      </c>
      <c r="C484" s="468" t="s">
        <v>1709</v>
      </c>
      <c r="D484" s="427">
        <v>4</v>
      </c>
      <c r="E484" s="428">
        <v>6.9100300108946872E-4</v>
      </c>
      <c r="F484" s="429">
        <v>0</v>
      </c>
      <c r="G484" s="429" t="s">
        <v>19</v>
      </c>
      <c r="H484" s="430">
        <v>0</v>
      </c>
      <c r="I484" s="430">
        <v>0</v>
      </c>
      <c r="J484" s="430">
        <v>0</v>
      </c>
      <c r="K484" s="431">
        <v>0</v>
      </c>
      <c r="L484" s="430">
        <v>0</v>
      </c>
      <c r="M484" s="431">
        <v>0</v>
      </c>
      <c r="N484" s="430">
        <v>0</v>
      </c>
      <c r="O484" s="549">
        <v>0</v>
      </c>
      <c r="P484" s="515"/>
      <c r="Q484" s="515"/>
      <c r="R484" s="515"/>
      <c r="S484" s="515"/>
      <c r="T484" s="515"/>
      <c r="U484" s="515"/>
      <c r="V484" s="515"/>
      <c r="W484" s="515"/>
      <c r="X484" s="515"/>
      <c r="Y484" s="515"/>
      <c r="Z484" s="515"/>
      <c r="AA484" s="356" t="s">
        <v>1505</v>
      </c>
      <c r="AB484" s="356" t="s">
        <v>1505</v>
      </c>
      <c r="AC484" s="515"/>
      <c r="AD484" s="515"/>
      <c r="AE484" s="515"/>
      <c r="AF484" s="515"/>
      <c r="AG484" s="515"/>
      <c r="AH484" s="515"/>
      <c r="AI484" s="532"/>
      <c r="AJ484" s="454" t="s">
        <v>1505</v>
      </c>
      <c r="AK484" s="515"/>
      <c r="AL484" s="515"/>
      <c r="AM484" s="515"/>
      <c r="AN484" s="515"/>
      <c r="AO484" s="515"/>
      <c r="AP484" s="515"/>
      <c r="AQ484" s="532"/>
      <c r="AR484" s="517"/>
      <c r="AS484" s="515"/>
      <c r="AT484" s="515"/>
      <c r="AU484" s="515"/>
      <c r="AV484" s="515"/>
      <c r="AW484" s="515"/>
      <c r="AX484" s="515"/>
      <c r="AY484" s="515"/>
      <c r="AZ484" s="515"/>
      <c r="BA484" s="515"/>
      <c r="BB484" s="515"/>
      <c r="BC484" s="515"/>
      <c r="BD484" s="515"/>
      <c r="BE484" s="454" t="s">
        <v>1505</v>
      </c>
      <c r="BF484" s="589">
        <v>4</v>
      </c>
      <c r="BG484" s="441" t="s">
        <v>103</v>
      </c>
      <c r="BH484" s="442">
        <v>1</v>
      </c>
      <c r="BI484" s="442">
        <v>4</v>
      </c>
      <c r="BJ484" s="436">
        <v>4</v>
      </c>
      <c r="BK484" s="436">
        <v>4</v>
      </c>
      <c r="BL484" s="436">
        <v>38</v>
      </c>
      <c r="BM484" s="436">
        <v>0</v>
      </c>
      <c r="BN484" s="436">
        <v>4</v>
      </c>
    </row>
    <row r="485" spans="1:66" ht="15.75" x14ac:dyDescent="0.25">
      <c r="A485" s="425">
        <v>81361</v>
      </c>
      <c r="B485" s="468" t="s">
        <v>1881</v>
      </c>
      <c r="C485" s="468" t="s">
        <v>1881</v>
      </c>
      <c r="D485" s="427">
        <v>4</v>
      </c>
      <c r="E485" s="428">
        <v>8.1527981104291525E-4</v>
      </c>
      <c r="F485" s="429">
        <v>0</v>
      </c>
      <c r="G485" s="429" t="s">
        <v>19</v>
      </c>
      <c r="H485" s="430">
        <v>0</v>
      </c>
      <c r="I485" s="430">
        <v>0</v>
      </c>
      <c r="J485" s="430">
        <v>0</v>
      </c>
      <c r="K485" s="431">
        <v>0</v>
      </c>
      <c r="L485" s="430">
        <v>0</v>
      </c>
      <c r="M485" s="431">
        <v>0</v>
      </c>
      <c r="N485" s="430">
        <v>0</v>
      </c>
      <c r="O485" s="549">
        <v>0</v>
      </c>
      <c r="P485" s="515"/>
      <c r="Q485" s="515"/>
      <c r="R485" s="515"/>
      <c r="S485" s="515"/>
      <c r="T485" s="515"/>
      <c r="U485" s="515"/>
      <c r="V485" s="515"/>
      <c r="W485" s="515"/>
      <c r="X485" s="515"/>
      <c r="Y485" s="515"/>
      <c r="Z485" s="515"/>
      <c r="AA485" s="356" t="s">
        <v>1505</v>
      </c>
      <c r="AB485" s="356" t="s">
        <v>1505</v>
      </c>
      <c r="AC485" s="515"/>
      <c r="AD485" s="515"/>
      <c r="AE485" s="515"/>
      <c r="AF485" s="515"/>
      <c r="AG485" s="515"/>
      <c r="AH485" s="515"/>
      <c r="AI485" s="532"/>
      <c r="AJ485" s="454" t="s">
        <v>1505</v>
      </c>
      <c r="AK485" s="515"/>
      <c r="AL485" s="515"/>
      <c r="AM485" s="515"/>
      <c r="AN485" s="515"/>
      <c r="AO485" s="515"/>
      <c r="AP485" s="515"/>
      <c r="AQ485" s="532"/>
      <c r="AR485" s="517"/>
      <c r="AS485" s="515"/>
      <c r="AT485" s="515"/>
      <c r="AU485" s="515"/>
      <c r="AV485" s="515"/>
      <c r="AW485" s="515"/>
      <c r="AX485" s="515"/>
      <c r="AY485" s="515"/>
      <c r="AZ485" s="515"/>
      <c r="BA485" s="515"/>
      <c r="BB485" s="515"/>
      <c r="BC485" s="515"/>
      <c r="BD485" s="515"/>
      <c r="BE485" s="454" t="s">
        <v>1505</v>
      </c>
      <c r="BF485" s="589">
        <v>4</v>
      </c>
      <c r="BG485" s="441" t="s">
        <v>103</v>
      </c>
      <c r="BH485" s="442">
        <v>1</v>
      </c>
      <c r="BI485" s="442">
        <v>4</v>
      </c>
      <c r="BJ485" s="436">
        <v>4</v>
      </c>
      <c r="BK485" s="436">
        <v>4</v>
      </c>
      <c r="BL485" s="436">
        <v>38</v>
      </c>
      <c r="BM485" s="436">
        <v>0</v>
      </c>
      <c r="BN485" s="436">
        <v>4</v>
      </c>
    </row>
    <row r="486" spans="1:66" ht="15.75" x14ac:dyDescent="0.25">
      <c r="A486" s="425">
        <v>81360</v>
      </c>
      <c r="B486" s="468" t="s">
        <v>1882</v>
      </c>
      <c r="C486" s="468" t="s">
        <v>1882</v>
      </c>
      <c r="D486" s="427">
        <v>4</v>
      </c>
      <c r="E486" s="428">
        <v>3.2417695642912693E-3</v>
      </c>
      <c r="F486" s="429">
        <v>0</v>
      </c>
      <c r="G486" s="429" t="s">
        <v>19</v>
      </c>
      <c r="H486" s="430">
        <v>0</v>
      </c>
      <c r="I486" s="430">
        <v>0</v>
      </c>
      <c r="J486" s="430">
        <v>0</v>
      </c>
      <c r="K486" s="431">
        <v>0</v>
      </c>
      <c r="L486" s="430">
        <v>0</v>
      </c>
      <c r="M486" s="431">
        <v>0</v>
      </c>
      <c r="N486" s="430">
        <v>0</v>
      </c>
      <c r="O486" s="549">
        <v>0</v>
      </c>
      <c r="P486" s="515"/>
      <c r="Q486" s="515"/>
      <c r="R486" s="515"/>
      <c r="S486" s="515"/>
      <c r="T486" s="515"/>
      <c r="U486" s="515"/>
      <c r="V486" s="515"/>
      <c r="W486" s="515"/>
      <c r="X486" s="515"/>
      <c r="Y486" s="515"/>
      <c r="Z486" s="515"/>
      <c r="AA486" s="356" t="s">
        <v>1505</v>
      </c>
      <c r="AB486" s="356" t="s">
        <v>1505</v>
      </c>
      <c r="AC486" s="515"/>
      <c r="AD486" s="515"/>
      <c r="AE486" s="515"/>
      <c r="AF486" s="515"/>
      <c r="AG486" s="515"/>
      <c r="AH486" s="515"/>
      <c r="AI486" s="532"/>
      <c r="AJ486" s="454" t="s">
        <v>1505</v>
      </c>
      <c r="AK486" s="515"/>
      <c r="AL486" s="515"/>
      <c r="AM486" s="515"/>
      <c r="AN486" s="515"/>
      <c r="AO486" s="515"/>
      <c r="AP486" s="515"/>
      <c r="AQ486" s="532"/>
      <c r="AR486" s="517"/>
      <c r="AS486" s="515"/>
      <c r="AT486" s="515"/>
      <c r="AU486" s="515"/>
      <c r="AV486" s="515"/>
      <c r="AW486" s="515"/>
      <c r="AX486" s="515"/>
      <c r="AY486" s="515"/>
      <c r="AZ486" s="515"/>
      <c r="BA486" s="515"/>
      <c r="BB486" s="515"/>
      <c r="BC486" s="515"/>
      <c r="BD486" s="515"/>
      <c r="BE486" s="454" t="s">
        <v>1505</v>
      </c>
      <c r="BF486" s="589">
        <v>12</v>
      </c>
      <c r="BG486" s="441" t="s">
        <v>103</v>
      </c>
      <c r="BH486" s="442">
        <v>3</v>
      </c>
      <c r="BI486" s="442">
        <v>12</v>
      </c>
      <c r="BJ486" s="436">
        <v>4</v>
      </c>
      <c r="BK486" s="436">
        <v>4</v>
      </c>
      <c r="BL486" s="436">
        <v>38</v>
      </c>
      <c r="BM486" s="436">
        <v>0</v>
      </c>
      <c r="BN486" s="436">
        <v>4</v>
      </c>
    </row>
    <row r="487" spans="1:66" ht="15.75" x14ac:dyDescent="0.25">
      <c r="A487" s="425">
        <v>81130</v>
      </c>
      <c r="B487" s="468" t="s">
        <v>1710</v>
      </c>
      <c r="C487" s="468" t="s">
        <v>1710</v>
      </c>
      <c r="D487" s="427">
        <v>4</v>
      </c>
      <c r="E487" s="428">
        <v>0</v>
      </c>
      <c r="F487" s="429">
        <v>0</v>
      </c>
      <c r="G487" s="429" t="s">
        <v>1920</v>
      </c>
      <c r="H487" s="430">
        <v>0</v>
      </c>
      <c r="I487" s="430">
        <v>0</v>
      </c>
      <c r="J487" s="430">
        <v>0</v>
      </c>
      <c r="K487" s="431">
        <v>0</v>
      </c>
      <c r="L487" s="430">
        <v>0</v>
      </c>
      <c r="M487" s="431">
        <v>0</v>
      </c>
      <c r="N487" s="430">
        <v>0</v>
      </c>
      <c r="O487" s="549">
        <v>0</v>
      </c>
      <c r="P487" s="515"/>
      <c r="Q487" s="515"/>
      <c r="R487" s="515"/>
      <c r="S487" s="515"/>
      <c r="T487" s="515"/>
      <c r="U487" s="515"/>
      <c r="V487" s="515"/>
      <c r="W487" s="515"/>
      <c r="X487" s="515"/>
      <c r="Y487" s="515"/>
      <c r="Z487" s="515"/>
      <c r="AA487" s="356" t="s">
        <v>1549</v>
      </c>
      <c r="AB487" s="356" t="s">
        <v>1549</v>
      </c>
      <c r="AC487" s="515"/>
      <c r="AD487" s="515"/>
      <c r="AE487" s="515"/>
      <c r="AF487" s="515"/>
      <c r="AG487" s="515"/>
      <c r="AH487" s="515"/>
      <c r="AI487" s="532"/>
      <c r="AJ487" s="356" t="s">
        <v>1549</v>
      </c>
      <c r="AK487" s="515"/>
      <c r="AL487" s="515"/>
      <c r="AM487" s="515"/>
      <c r="AN487" s="515"/>
      <c r="AO487" s="515"/>
      <c r="AP487" s="515"/>
      <c r="AQ487" s="532"/>
      <c r="AR487" s="517"/>
      <c r="AS487" s="515"/>
      <c r="AT487" s="515"/>
      <c r="AU487" s="515"/>
      <c r="AV487" s="515"/>
      <c r="AW487" s="515"/>
      <c r="AX487" s="515"/>
      <c r="AY487" s="515"/>
      <c r="AZ487" s="515"/>
      <c r="BA487" s="515"/>
      <c r="BB487" s="515"/>
      <c r="BC487" s="515"/>
      <c r="BD487" s="515"/>
      <c r="BE487" s="356" t="s">
        <v>1549</v>
      </c>
      <c r="BF487" s="448">
        <v>0</v>
      </c>
      <c r="BG487" s="441" t="s">
        <v>103</v>
      </c>
      <c r="BH487" s="442">
        <v>0</v>
      </c>
      <c r="BI487" s="442">
        <v>0</v>
      </c>
      <c r="BJ487" s="436">
        <v>4</v>
      </c>
      <c r="BK487" s="436">
        <v>0</v>
      </c>
      <c r="BL487" s="436">
        <v>38</v>
      </c>
      <c r="BM487" s="436">
        <v>0</v>
      </c>
      <c r="BN487" s="436">
        <v>4</v>
      </c>
    </row>
    <row r="488" spans="1:66" ht="15.75" x14ac:dyDescent="0.25">
      <c r="A488" s="461">
        <v>81131</v>
      </c>
      <c r="B488" s="468" t="s">
        <v>1711</v>
      </c>
      <c r="C488" s="468" t="s">
        <v>1711</v>
      </c>
      <c r="D488" s="427">
        <v>4</v>
      </c>
      <c r="E488" s="428">
        <v>0</v>
      </c>
      <c r="F488" s="429">
        <v>0</v>
      </c>
      <c r="G488" s="429" t="s">
        <v>1920</v>
      </c>
      <c r="H488" s="430">
        <v>0</v>
      </c>
      <c r="I488" s="430">
        <v>0</v>
      </c>
      <c r="J488" s="430">
        <v>0</v>
      </c>
      <c r="K488" s="431">
        <v>0</v>
      </c>
      <c r="L488" s="430">
        <v>0</v>
      </c>
      <c r="M488" s="431">
        <v>0</v>
      </c>
      <c r="N488" s="430">
        <v>0</v>
      </c>
      <c r="O488" s="549">
        <v>0</v>
      </c>
      <c r="P488" s="515"/>
      <c r="Q488" s="515"/>
      <c r="R488" s="515"/>
      <c r="S488" s="515"/>
      <c r="T488" s="515"/>
      <c r="U488" s="515"/>
      <c r="V488" s="515"/>
      <c r="W488" s="515"/>
      <c r="X488" s="515"/>
      <c r="Y488" s="515"/>
      <c r="Z488" s="515"/>
      <c r="AA488" s="356" t="s">
        <v>1549</v>
      </c>
      <c r="AB488" s="356" t="s">
        <v>1549</v>
      </c>
      <c r="AC488" s="515"/>
      <c r="AD488" s="515"/>
      <c r="AE488" s="515"/>
      <c r="AF488" s="515"/>
      <c r="AG488" s="515"/>
      <c r="AH488" s="515"/>
      <c r="AI488" s="532"/>
      <c r="AJ488" s="356" t="s">
        <v>1549</v>
      </c>
      <c r="AK488" s="515"/>
      <c r="AL488" s="515"/>
      <c r="AM488" s="515"/>
      <c r="AN488" s="515"/>
      <c r="AO488" s="515"/>
      <c r="AP488" s="515"/>
      <c r="AQ488" s="532"/>
      <c r="AR488" s="517"/>
      <c r="AS488" s="515"/>
      <c r="AT488" s="515"/>
      <c r="AU488" s="515"/>
      <c r="AV488" s="515"/>
      <c r="AW488" s="515"/>
      <c r="AX488" s="515"/>
      <c r="AY488" s="515"/>
      <c r="AZ488" s="515"/>
      <c r="BA488" s="515"/>
      <c r="BB488" s="515"/>
      <c r="BC488" s="515"/>
      <c r="BD488" s="515"/>
      <c r="BE488" s="356" t="s">
        <v>1549</v>
      </c>
      <c r="BF488" s="448">
        <v>0</v>
      </c>
      <c r="BG488" s="441" t="s">
        <v>103</v>
      </c>
      <c r="BH488" s="442">
        <v>0</v>
      </c>
      <c r="BI488" s="442">
        <v>0</v>
      </c>
      <c r="BJ488" s="436">
        <v>4</v>
      </c>
      <c r="BK488" s="436">
        <v>0</v>
      </c>
      <c r="BL488" s="436">
        <v>38</v>
      </c>
      <c r="BM488" s="436">
        <v>0</v>
      </c>
      <c r="BN488" s="436">
        <v>4</v>
      </c>
    </row>
    <row r="489" spans="1:66" ht="15.75" x14ac:dyDescent="0.25">
      <c r="A489" s="425">
        <v>81402</v>
      </c>
      <c r="B489" s="468" t="s">
        <v>1686</v>
      </c>
      <c r="C489" s="468" t="s">
        <v>1686</v>
      </c>
      <c r="D489" s="427">
        <v>4</v>
      </c>
      <c r="E489" s="428">
        <v>2.7568306798661829E-3</v>
      </c>
      <c r="F489" s="429">
        <v>0</v>
      </c>
      <c r="G489" s="429" t="s">
        <v>19</v>
      </c>
      <c r="H489" s="430">
        <v>0</v>
      </c>
      <c r="I489" s="430">
        <v>0</v>
      </c>
      <c r="J489" s="430">
        <v>0</v>
      </c>
      <c r="K489" s="431">
        <v>0</v>
      </c>
      <c r="L489" s="430">
        <v>0</v>
      </c>
      <c r="M489" s="431">
        <v>0</v>
      </c>
      <c r="N489" s="430">
        <v>0</v>
      </c>
      <c r="O489" s="549">
        <v>0</v>
      </c>
      <c r="P489" s="515"/>
      <c r="Q489" s="515"/>
      <c r="R489" s="515"/>
      <c r="S489" s="515"/>
      <c r="T489" s="515"/>
      <c r="U489" s="515"/>
      <c r="V489" s="515"/>
      <c r="W489" s="515"/>
      <c r="X489" s="515"/>
      <c r="Y489" s="515"/>
      <c r="Z489" s="515"/>
      <c r="AA489" s="356" t="s">
        <v>1505</v>
      </c>
      <c r="AB489" s="356" t="s">
        <v>1505</v>
      </c>
      <c r="AC489" s="515"/>
      <c r="AD489" s="515"/>
      <c r="AE489" s="515"/>
      <c r="AF489" s="515"/>
      <c r="AG489" s="515"/>
      <c r="AH489" s="515"/>
      <c r="AI489" s="532"/>
      <c r="AJ489" s="454" t="s">
        <v>1505</v>
      </c>
      <c r="AK489" s="515"/>
      <c r="AL489" s="515"/>
      <c r="AM489" s="515"/>
      <c r="AN489" s="515"/>
      <c r="AO489" s="515"/>
      <c r="AP489" s="515"/>
      <c r="AQ489" s="532"/>
      <c r="AR489" s="517"/>
      <c r="AS489" s="515"/>
      <c r="AT489" s="515"/>
      <c r="AU489" s="515"/>
      <c r="AV489" s="515"/>
      <c r="AW489" s="515"/>
      <c r="AX489" s="515"/>
      <c r="AY489" s="515"/>
      <c r="AZ489" s="515"/>
      <c r="BA489" s="515"/>
      <c r="BB489" s="515"/>
      <c r="BC489" s="515"/>
      <c r="BD489" s="515"/>
      <c r="BE489" s="454" t="s">
        <v>1505</v>
      </c>
      <c r="BF489" s="589">
        <v>16</v>
      </c>
      <c r="BG489" s="441" t="s">
        <v>103</v>
      </c>
      <c r="BH489" s="442">
        <v>4</v>
      </c>
      <c r="BI489" s="442">
        <v>16</v>
      </c>
      <c r="BJ489" s="436">
        <v>4</v>
      </c>
      <c r="BK489" s="436">
        <v>4</v>
      </c>
      <c r="BL489" s="436">
        <v>38</v>
      </c>
      <c r="BM489" s="436">
        <v>0</v>
      </c>
      <c r="BN489" s="436">
        <v>4</v>
      </c>
    </row>
    <row r="490" spans="1:66" ht="15.75" x14ac:dyDescent="0.25">
      <c r="A490" s="425">
        <v>81403</v>
      </c>
      <c r="B490" s="468" t="s">
        <v>1883</v>
      </c>
      <c r="C490" s="468" t="s">
        <v>1883</v>
      </c>
      <c r="D490" s="427">
        <v>4</v>
      </c>
      <c r="E490" s="428">
        <v>2.0865737273082687E-3</v>
      </c>
      <c r="F490" s="429">
        <v>0</v>
      </c>
      <c r="G490" s="429" t="s">
        <v>19</v>
      </c>
      <c r="H490" s="430">
        <v>0</v>
      </c>
      <c r="I490" s="430">
        <v>0</v>
      </c>
      <c r="J490" s="430">
        <v>0</v>
      </c>
      <c r="K490" s="431">
        <v>0</v>
      </c>
      <c r="L490" s="430">
        <v>0</v>
      </c>
      <c r="M490" s="431">
        <v>0</v>
      </c>
      <c r="N490" s="430">
        <v>0</v>
      </c>
      <c r="O490" s="549">
        <v>0</v>
      </c>
      <c r="P490" s="515"/>
      <c r="Q490" s="515"/>
      <c r="R490" s="515"/>
      <c r="S490" s="515"/>
      <c r="T490" s="515"/>
      <c r="U490" s="515"/>
      <c r="V490" s="515"/>
      <c r="W490" s="515"/>
      <c r="X490" s="515"/>
      <c r="Y490" s="515"/>
      <c r="Z490" s="515"/>
      <c r="AA490" s="356" t="s">
        <v>1505</v>
      </c>
      <c r="AB490" s="356" t="s">
        <v>1505</v>
      </c>
      <c r="AC490" s="515"/>
      <c r="AD490" s="515"/>
      <c r="AE490" s="515"/>
      <c r="AF490" s="515"/>
      <c r="AG490" s="515"/>
      <c r="AH490" s="515"/>
      <c r="AI490" s="532"/>
      <c r="AJ490" s="454" t="s">
        <v>1505</v>
      </c>
      <c r="AK490" s="515"/>
      <c r="AL490" s="515"/>
      <c r="AM490" s="515"/>
      <c r="AN490" s="515"/>
      <c r="AO490" s="515"/>
      <c r="AP490" s="515"/>
      <c r="AQ490" s="532"/>
      <c r="AR490" s="517"/>
      <c r="AS490" s="515"/>
      <c r="AT490" s="515"/>
      <c r="AU490" s="515"/>
      <c r="AV490" s="515"/>
      <c r="AW490" s="515"/>
      <c r="AX490" s="515"/>
      <c r="AY490" s="515"/>
      <c r="AZ490" s="515"/>
      <c r="BA490" s="515"/>
      <c r="BB490" s="515"/>
      <c r="BC490" s="515"/>
      <c r="BD490" s="515"/>
      <c r="BE490" s="454" t="s">
        <v>1505</v>
      </c>
      <c r="BF490" s="589">
        <v>8</v>
      </c>
      <c r="BG490" s="441" t="s">
        <v>103</v>
      </c>
      <c r="BH490" s="442">
        <v>2</v>
      </c>
      <c r="BI490" s="442">
        <v>8</v>
      </c>
      <c r="BJ490" s="436">
        <v>4</v>
      </c>
      <c r="BK490" s="436">
        <v>4</v>
      </c>
      <c r="BL490" s="436">
        <v>38</v>
      </c>
      <c r="BM490" s="436">
        <v>0</v>
      </c>
      <c r="BN490" s="436">
        <v>1</v>
      </c>
    </row>
    <row r="491" spans="1:66" ht="15.75" x14ac:dyDescent="0.25">
      <c r="A491" s="461">
        <v>81405</v>
      </c>
      <c r="B491" s="468" t="s">
        <v>1712</v>
      </c>
      <c r="C491" s="468" t="s">
        <v>1712</v>
      </c>
      <c r="D491" s="427">
        <v>4</v>
      </c>
      <c r="E491" s="428">
        <v>2.0857758023647473E-3</v>
      </c>
      <c r="F491" s="429">
        <v>0</v>
      </c>
      <c r="G491" s="429" t="s">
        <v>19</v>
      </c>
      <c r="H491" s="430">
        <v>0</v>
      </c>
      <c r="I491" s="430">
        <v>0</v>
      </c>
      <c r="J491" s="430">
        <v>0</v>
      </c>
      <c r="K491" s="431">
        <v>0</v>
      </c>
      <c r="L491" s="430">
        <v>0</v>
      </c>
      <c r="M491" s="431">
        <v>0</v>
      </c>
      <c r="N491" s="430">
        <v>0</v>
      </c>
      <c r="O491" s="549">
        <v>0</v>
      </c>
      <c r="P491" s="515"/>
      <c r="Q491" s="515"/>
      <c r="R491" s="515"/>
      <c r="S491" s="515"/>
      <c r="T491" s="515"/>
      <c r="U491" s="515"/>
      <c r="V491" s="515"/>
      <c r="W491" s="515"/>
      <c r="X491" s="515"/>
      <c r="Y491" s="515"/>
      <c r="Z491" s="515"/>
      <c r="AA491" s="356" t="s">
        <v>1505</v>
      </c>
      <c r="AB491" s="356" t="s">
        <v>1505</v>
      </c>
      <c r="AC491" s="515"/>
      <c r="AD491" s="515"/>
      <c r="AE491" s="515"/>
      <c r="AF491" s="515"/>
      <c r="AG491" s="515"/>
      <c r="AH491" s="515"/>
      <c r="AI491" s="532"/>
      <c r="AJ491" s="454" t="s">
        <v>1505</v>
      </c>
      <c r="AK491" s="515"/>
      <c r="AL491" s="515"/>
      <c r="AM491" s="515"/>
      <c r="AN491" s="515"/>
      <c r="AO491" s="515"/>
      <c r="AP491" s="515"/>
      <c r="AQ491" s="532"/>
      <c r="AR491" s="517"/>
      <c r="AS491" s="515"/>
      <c r="AT491" s="515"/>
      <c r="AU491" s="515"/>
      <c r="AV491" s="515"/>
      <c r="AW491" s="515"/>
      <c r="AX491" s="515"/>
      <c r="AY491" s="515"/>
      <c r="AZ491" s="515"/>
      <c r="BA491" s="515"/>
      <c r="BB491" s="515"/>
      <c r="BC491" s="515"/>
      <c r="BD491" s="515"/>
      <c r="BE491" s="454" t="s">
        <v>1505</v>
      </c>
      <c r="BF491" s="589">
        <v>4</v>
      </c>
      <c r="BG491" s="441" t="s">
        <v>103</v>
      </c>
      <c r="BH491" s="442">
        <v>1</v>
      </c>
      <c r="BI491" s="442">
        <v>4</v>
      </c>
      <c r="BJ491" s="436">
        <v>4</v>
      </c>
      <c r="BK491" s="436">
        <v>4</v>
      </c>
      <c r="BL491" s="436">
        <v>38</v>
      </c>
      <c r="BM491" s="436">
        <v>0</v>
      </c>
      <c r="BN491" s="436">
        <v>4</v>
      </c>
    </row>
    <row r="492" spans="1:66" ht="15.75" x14ac:dyDescent="0.25">
      <c r="A492" s="425">
        <v>81424</v>
      </c>
      <c r="B492" s="468" t="s">
        <v>1713</v>
      </c>
      <c r="C492" s="468" t="s">
        <v>1713</v>
      </c>
      <c r="D492" s="427">
        <v>4</v>
      </c>
      <c r="E492" s="428">
        <v>1.9415508688232677E-3</v>
      </c>
      <c r="F492" s="429">
        <v>0</v>
      </c>
      <c r="G492" s="429" t="s">
        <v>19</v>
      </c>
      <c r="H492" s="430">
        <v>0</v>
      </c>
      <c r="I492" s="430">
        <v>0</v>
      </c>
      <c r="J492" s="430">
        <v>0</v>
      </c>
      <c r="K492" s="431">
        <v>0</v>
      </c>
      <c r="L492" s="430">
        <v>0</v>
      </c>
      <c r="M492" s="431">
        <v>0</v>
      </c>
      <c r="N492" s="430">
        <v>0</v>
      </c>
      <c r="O492" s="549">
        <v>0</v>
      </c>
      <c r="P492" s="515"/>
      <c r="Q492" s="515"/>
      <c r="R492" s="515"/>
      <c r="S492" s="515"/>
      <c r="T492" s="515"/>
      <c r="U492" s="515"/>
      <c r="V492" s="515"/>
      <c r="W492" s="515"/>
      <c r="X492" s="515"/>
      <c r="Y492" s="515"/>
      <c r="Z492" s="515"/>
      <c r="AA492" s="356" t="s">
        <v>1505</v>
      </c>
      <c r="AB492" s="356" t="s">
        <v>1505</v>
      </c>
      <c r="AC492" s="515"/>
      <c r="AD492" s="515"/>
      <c r="AE492" s="515"/>
      <c r="AF492" s="515"/>
      <c r="AG492" s="515"/>
      <c r="AH492" s="515"/>
      <c r="AI492" s="532"/>
      <c r="AJ492" s="454" t="s">
        <v>1505</v>
      </c>
      <c r="AK492" s="515"/>
      <c r="AL492" s="515"/>
      <c r="AM492" s="515"/>
      <c r="AN492" s="515"/>
      <c r="AO492" s="515"/>
      <c r="AP492" s="515"/>
      <c r="AQ492" s="532"/>
      <c r="AR492" s="517"/>
      <c r="AS492" s="515"/>
      <c r="AT492" s="515"/>
      <c r="AU492" s="515"/>
      <c r="AV492" s="515"/>
      <c r="AW492" s="515"/>
      <c r="AX492" s="515"/>
      <c r="AY492" s="515"/>
      <c r="AZ492" s="515"/>
      <c r="BA492" s="515"/>
      <c r="BB492" s="515"/>
      <c r="BC492" s="515"/>
      <c r="BD492" s="515"/>
      <c r="BE492" s="454" t="s">
        <v>1505</v>
      </c>
      <c r="BF492" s="589">
        <v>4</v>
      </c>
      <c r="BG492" s="441" t="s">
        <v>103</v>
      </c>
      <c r="BH492" s="442">
        <v>1</v>
      </c>
      <c r="BI492" s="442">
        <v>4</v>
      </c>
      <c r="BJ492" s="436">
        <v>4</v>
      </c>
      <c r="BK492" s="436">
        <v>4</v>
      </c>
      <c r="BL492" s="436">
        <v>38</v>
      </c>
      <c r="BM492" s="436">
        <v>0</v>
      </c>
      <c r="BN492" s="436">
        <v>4</v>
      </c>
    </row>
    <row r="493" spans="1:66" ht="15.75" x14ac:dyDescent="0.25">
      <c r="A493" s="425">
        <v>81425</v>
      </c>
      <c r="B493" s="468" t="s">
        <v>1884</v>
      </c>
      <c r="C493" s="468" t="s">
        <v>1884</v>
      </c>
      <c r="D493" s="427">
        <v>4</v>
      </c>
      <c r="E493" s="428">
        <v>2.6327533511486165E-3</v>
      </c>
      <c r="F493" s="429">
        <v>0</v>
      </c>
      <c r="G493" s="429" t="s">
        <v>19</v>
      </c>
      <c r="H493" s="430">
        <v>0</v>
      </c>
      <c r="I493" s="430">
        <v>0</v>
      </c>
      <c r="J493" s="430">
        <v>0</v>
      </c>
      <c r="K493" s="431">
        <v>0</v>
      </c>
      <c r="L493" s="430">
        <v>0</v>
      </c>
      <c r="M493" s="431">
        <v>0</v>
      </c>
      <c r="N493" s="430">
        <v>0</v>
      </c>
      <c r="O493" s="549">
        <v>0</v>
      </c>
      <c r="P493" s="515"/>
      <c r="Q493" s="515"/>
      <c r="R493" s="515"/>
      <c r="S493" s="515"/>
      <c r="T493" s="515"/>
      <c r="U493" s="515"/>
      <c r="V493" s="515"/>
      <c r="W493" s="515"/>
      <c r="X493" s="515"/>
      <c r="Y493" s="515"/>
      <c r="Z493" s="515"/>
      <c r="AA493" s="356" t="s">
        <v>1505</v>
      </c>
      <c r="AB493" s="356" t="s">
        <v>1505</v>
      </c>
      <c r="AC493" s="515"/>
      <c r="AD493" s="515"/>
      <c r="AE493" s="515"/>
      <c r="AF493" s="515"/>
      <c r="AG493" s="515"/>
      <c r="AH493" s="515"/>
      <c r="AI493" s="532"/>
      <c r="AJ493" s="454" t="s">
        <v>1505</v>
      </c>
      <c r="AK493" s="515"/>
      <c r="AL493" s="515"/>
      <c r="AM493" s="515"/>
      <c r="AN493" s="515"/>
      <c r="AO493" s="515"/>
      <c r="AP493" s="515"/>
      <c r="AQ493" s="532"/>
      <c r="AR493" s="517"/>
      <c r="AS493" s="515"/>
      <c r="AT493" s="515"/>
      <c r="AU493" s="515"/>
      <c r="AV493" s="515"/>
      <c r="AW493" s="515"/>
      <c r="AX493" s="515"/>
      <c r="AY493" s="515"/>
      <c r="AZ493" s="515"/>
      <c r="BA493" s="515"/>
      <c r="BB493" s="515"/>
      <c r="BC493" s="515"/>
      <c r="BD493" s="515"/>
      <c r="BE493" s="454" t="s">
        <v>1505</v>
      </c>
      <c r="BF493" s="589">
        <v>4</v>
      </c>
      <c r="BG493" s="441" t="s">
        <v>103</v>
      </c>
      <c r="BH493" s="442">
        <v>1</v>
      </c>
      <c r="BI493" s="442">
        <v>4</v>
      </c>
      <c r="BJ493" s="436">
        <v>4</v>
      </c>
      <c r="BK493" s="436">
        <v>4</v>
      </c>
      <c r="BL493" s="436">
        <v>38</v>
      </c>
      <c r="BM493" s="436">
        <v>0</v>
      </c>
      <c r="BN493" s="436">
        <v>4</v>
      </c>
    </row>
    <row r="494" spans="1:66" ht="15.75" x14ac:dyDescent="0.25">
      <c r="A494" s="425">
        <v>81421</v>
      </c>
      <c r="B494" s="468" t="s">
        <v>1714</v>
      </c>
      <c r="C494" s="468" t="s">
        <v>1714</v>
      </c>
      <c r="D494" s="427">
        <v>4</v>
      </c>
      <c r="E494" s="428">
        <v>1.2886487837869421E-3</v>
      </c>
      <c r="F494" s="429">
        <v>0</v>
      </c>
      <c r="G494" s="429" t="s">
        <v>19</v>
      </c>
      <c r="H494" s="430">
        <v>0</v>
      </c>
      <c r="I494" s="430">
        <v>0</v>
      </c>
      <c r="J494" s="430">
        <v>0</v>
      </c>
      <c r="K494" s="431">
        <v>0</v>
      </c>
      <c r="L494" s="430">
        <v>0</v>
      </c>
      <c r="M494" s="431">
        <v>0</v>
      </c>
      <c r="N494" s="430">
        <v>0</v>
      </c>
      <c r="O494" s="549">
        <v>0</v>
      </c>
      <c r="P494" s="515"/>
      <c r="Q494" s="515"/>
      <c r="R494" s="515"/>
      <c r="S494" s="515"/>
      <c r="T494" s="515"/>
      <c r="U494" s="515"/>
      <c r="V494" s="515"/>
      <c r="W494" s="515"/>
      <c r="X494" s="515"/>
      <c r="Y494" s="515"/>
      <c r="Z494" s="515"/>
      <c r="AA494" s="356" t="s">
        <v>1505</v>
      </c>
      <c r="AB494" s="356" t="s">
        <v>1505</v>
      </c>
      <c r="AC494" s="515"/>
      <c r="AD494" s="515"/>
      <c r="AE494" s="515"/>
      <c r="AF494" s="515"/>
      <c r="AG494" s="515"/>
      <c r="AH494" s="515"/>
      <c r="AI494" s="532"/>
      <c r="AJ494" s="454" t="s">
        <v>1505</v>
      </c>
      <c r="AK494" s="515"/>
      <c r="AL494" s="515"/>
      <c r="AM494" s="515"/>
      <c r="AN494" s="515"/>
      <c r="AO494" s="515"/>
      <c r="AP494" s="515"/>
      <c r="AQ494" s="532"/>
      <c r="AR494" s="517"/>
      <c r="AS494" s="515"/>
      <c r="AT494" s="515"/>
      <c r="AU494" s="515"/>
      <c r="AV494" s="515"/>
      <c r="AW494" s="515"/>
      <c r="AX494" s="515"/>
      <c r="AY494" s="515"/>
      <c r="AZ494" s="515"/>
      <c r="BA494" s="515"/>
      <c r="BB494" s="515"/>
      <c r="BC494" s="515"/>
      <c r="BD494" s="515"/>
      <c r="BE494" s="454" t="s">
        <v>1505</v>
      </c>
      <c r="BF494" s="589">
        <v>4</v>
      </c>
      <c r="BG494" s="441" t="s">
        <v>103</v>
      </c>
      <c r="BH494" s="442">
        <v>1</v>
      </c>
      <c r="BI494" s="442">
        <v>4</v>
      </c>
      <c r="BJ494" s="436">
        <v>4</v>
      </c>
      <c r="BK494" s="436">
        <v>4</v>
      </c>
      <c r="BL494" s="436">
        <v>38</v>
      </c>
      <c r="BM494" s="436">
        <v>0</v>
      </c>
      <c r="BN494" s="436">
        <v>1</v>
      </c>
    </row>
    <row r="495" spans="1:66" ht="15.75" x14ac:dyDescent="0.25">
      <c r="A495" s="425">
        <v>81445</v>
      </c>
      <c r="B495" s="468" t="s">
        <v>1715</v>
      </c>
      <c r="C495" s="468" t="s">
        <v>1715</v>
      </c>
      <c r="D495" s="427">
        <v>4</v>
      </c>
      <c r="E495" s="428">
        <v>3.2493498512547216E-3</v>
      </c>
      <c r="F495" s="429">
        <v>0</v>
      </c>
      <c r="G495" s="429" t="s">
        <v>19</v>
      </c>
      <c r="H495" s="430">
        <v>0</v>
      </c>
      <c r="I495" s="430">
        <v>0</v>
      </c>
      <c r="J495" s="430">
        <v>0</v>
      </c>
      <c r="K495" s="431">
        <v>0</v>
      </c>
      <c r="L495" s="430">
        <v>0</v>
      </c>
      <c r="M495" s="431">
        <v>0</v>
      </c>
      <c r="N495" s="430">
        <v>0</v>
      </c>
      <c r="O495" s="549">
        <v>0</v>
      </c>
      <c r="P495" s="515"/>
      <c r="Q495" s="515"/>
      <c r="R495" s="515"/>
      <c r="S495" s="515"/>
      <c r="T495" s="515"/>
      <c r="U495" s="515"/>
      <c r="V495" s="515"/>
      <c r="W495" s="515"/>
      <c r="X495" s="515"/>
      <c r="Y495" s="515"/>
      <c r="Z495" s="515"/>
      <c r="AA495" s="356" t="s">
        <v>1505</v>
      </c>
      <c r="AB495" s="356" t="s">
        <v>1505</v>
      </c>
      <c r="AC495" s="515"/>
      <c r="AD495" s="515"/>
      <c r="AE495" s="515"/>
      <c r="AF495" s="515"/>
      <c r="AG495" s="515"/>
      <c r="AH495" s="515"/>
      <c r="AI495" s="532"/>
      <c r="AJ495" s="454" t="s">
        <v>1505</v>
      </c>
      <c r="AK495" s="515"/>
      <c r="AL495" s="515"/>
      <c r="AM495" s="515"/>
      <c r="AN495" s="515"/>
      <c r="AO495" s="515"/>
      <c r="AP495" s="515"/>
      <c r="AQ495" s="532"/>
      <c r="AR495" s="517"/>
      <c r="AS495" s="515"/>
      <c r="AT495" s="515"/>
      <c r="AU495" s="515"/>
      <c r="AV495" s="515"/>
      <c r="AW495" s="515"/>
      <c r="AX495" s="515"/>
      <c r="AY495" s="515"/>
      <c r="AZ495" s="515"/>
      <c r="BA495" s="515"/>
      <c r="BB495" s="515"/>
      <c r="BC495" s="515"/>
      <c r="BD495" s="515"/>
      <c r="BE495" s="454" t="s">
        <v>1505</v>
      </c>
      <c r="BF495" s="589">
        <v>8</v>
      </c>
      <c r="BG495" s="441" t="s">
        <v>103</v>
      </c>
      <c r="BH495" s="442">
        <v>2</v>
      </c>
      <c r="BI495" s="442">
        <v>8</v>
      </c>
      <c r="BJ495" s="436">
        <v>4</v>
      </c>
      <c r="BK495" s="436">
        <v>4</v>
      </c>
      <c r="BL495" s="436">
        <v>38</v>
      </c>
      <c r="BM495" s="436">
        <v>0</v>
      </c>
      <c r="BN495" s="436">
        <v>4</v>
      </c>
    </row>
    <row r="496" spans="1:66" ht="15.75" x14ac:dyDescent="0.25">
      <c r="A496" s="425">
        <v>81444</v>
      </c>
      <c r="B496" s="468" t="s">
        <v>1716</v>
      </c>
      <c r="C496" s="468" t="s">
        <v>1716</v>
      </c>
      <c r="D496" s="427">
        <v>4</v>
      </c>
      <c r="E496" s="428">
        <v>1.871931917501032E-3</v>
      </c>
      <c r="F496" s="429">
        <v>0</v>
      </c>
      <c r="G496" s="429" t="s">
        <v>19</v>
      </c>
      <c r="H496" s="430">
        <v>0</v>
      </c>
      <c r="I496" s="430">
        <v>0</v>
      </c>
      <c r="J496" s="430">
        <v>0</v>
      </c>
      <c r="K496" s="431">
        <v>0</v>
      </c>
      <c r="L496" s="430">
        <v>0</v>
      </c>
      <c r="M496" s="431">
        <v>0</v>
      </c>
      <c r="N496" s="430">
        <v>0</v>
      </c>
      <c r="O496" s="549">
        <v>0</v>
      </c>
      <c r="P496" s="515"/>
      <c r="Q496" s="515"/>
      <c r="R496" s="515"/>
      <c r="S496" s="515"/>
      <c r="T496" s="515"/>
      <c r="U496" s="515"/>
      <c r="V496" s="515"/>
      <c r="W496" s="515"/>
      <c r="X496" s="515"/>
      <c r="Y496" s="515"/>
      <c r="Z496" s="515"/>
      <c r="AA496" s="356" t="s">
        <v>1505</v>
      </c>
      <c r="AB496" s="356" t="s">
        <v>1505</v>
      </c>
      <c r="AC496" s="515"/>
      <c r="AD496" s="515"/>
      <c r="AE496" s="515"/>
      <c r="AF496" s="515"/>
      <c r="AG496" s="515"/>
      <c r="AH496" s="515"/>
      <c r="AI496" s="532"/>
      <c r="AJ496" s="454" t="s">
        <v>1505</v>
      </c>
      <c r="AK496" s="515"/>
      <c r="AL496" s="515"/>
      <c r="AM496" s="515"/>
      <c r="AN496" s="515"/>
      <c r="AO496" s="515"/>
      <c r="AP496" s="515"/>
      <c r="AQ496" s="532"/>
      <c r="AR496" s="517"/>
      <c r="AS496" s="515"/>
      <c r="AT496" s="515"/>
      <c r="AU496" s="515"/>
      <c r="AV496" s="515"/>
      <c r="AW496" s="515"/>
      <c r="AX496" s="515"/>
      <c r="AY496" s="515"/>
      <c r="AZ496" s="515"/>
      <c r="BA496" s="515"/>
      <c r="BB496" s="515"/>
      <c r="BC496" s="515"/>
      <c r="BD496" s="515"/>
      <c r="BE496" s="454" t="s">
        <v>1505</v>
      </c>
      <c r="BF496" s="589">
        <v>4</v>
      </c>
      <c r="BG496" s="441" t="s">
        <v>103</v>
      </c>
      <c r="BH496" s="442">
        <v>1</v>
      </c>
      <c r="BI496" s="442">
        <v>4</v>
      </c>
      <c r="BJ496" s="436">
        <v>4</v>
      </c>
      <c r="BK496" s="436">
        <v>4</v>
      </c>
      <c r="BL496" s="436">
        <v>38</v>
      </c>
      <c r="BM496" s="436">
        <v>0</v>
      </c>
      <c r="BN496" s="436">
        <v>1</v>
      </c>
    </row>
    <row r="497" spans="1:66" ht="15.75" x14ac:dyDescent="0.25">
      <c r="A497" s="461">
        <v>81369</v>
      </c>
      <c r="B497" s="468" t="s">
        <v>1717</v>
      </c>
      <c r="C497" s="468" t="s">
        <v>1717</v>
      </c>
      <c r="D497" s="427">
        <v>4</v>
      </c>
      <c r="E497" s="428">
        <v>3.6684599278392987E-3</v>
      </c>
      <c r="F497" s="429">
        <v>0</v>
      </c>
      <c r="G497" s="429" t="s">
        <v>19</v>
      </c>
      <c r="H497" s="430">
        <v>0</v>
      </c>
      <c r="I497" s="430">
        <v>0</v>
      </c>
      <c r="J497" s="430">
        <v>0</v>
      </c>
      <c r="K497" s="431">
        <v>0</v>
      </c>
      <c r="L497" s="430">
        <v>0</v>
      </c>
      <c r="M497" s="431">
        <v>0</v>
      </c>
      <c r="N497" s="430">
        <v>0</v>
      </c>
      <c r="O497" s="549">
        <v>0</v>
      </c>
      <c r="P497" s="515"/>
      <c r="Q497" s="515"/>
      <c r="R497" s="515"/>
      <c r="S497" s="515"/>
      <c r="T497" s="515"/>
      <c r="U497" s="515"/>
      <c r="V497" s="515"/>
      <c r="W497" s="515"/>
      <c r="X497" s="515"/>
      <c r="Y497" s="515"/>
      <c r="Z497" s="515"/>
      <c r="AA497" s="356" t="s">
        <v>1505</v>
      </c>
      <c r="AB497" s="356" t="s">
        <v>1505</v>
      </c>
      <c r="AC497" s="515"/>
      <c r="AD497" s="515"/>
      <c r="AE497" s="515"/>
      <c r="AF497" s="515"/>
      <c r="AG497" s="515"/>
      <c r="AH497" s="515"/>
      <c r="AI497" s="532"/>
      <c r="AJ497" s="454" t="s">
        <v>1505</v>
      </c>
      <c r="AK497" s="515"/>
      <c r="AL497" s="515"/>
      <c r="AM497" s="515"/>
      <c r="AN497" s="515"/>
      <c r="AO497" s="515"/>
      <c r="AP497" s="515"/>
      <c r="AQ497" s="532"/>
      <c r="AR497" s="517"/>
      <c r="AS497" s="515"/>
      <c r="AT497" s="515"/>
      <c r="AU497" s="515"/>
      <c r="AV497" s="515"/>
      <c r="AW497" s="515"/>
      <c r="AX497" s="515"/>
      <c r="AY497" s="515"/>
      <c r="AZ497" s="515"/>
      <c r="BA497" s="515"/>
      <c r="BB497" s="515"/>
      <c r="BC497" s="515"/>
      <c r="BD497" s="515"/>
      <c r="BE497" s="454" t="s">
        <v>1505</v>
      </c>
      <c r="BF497" s="589">
        <v>12</v>
      </c>
      <c r="BG497" s="441" t="s">
        <v>103</v>
      </c>
      <c r="BH497" s="442">
        <v>3</v>
      </c>
      <c r="BI497" s="442">
        <v>12</v>
      </c>
      <c r="BJ497" s="436">
        <v>4</v>
      </c>
      <c r="BK497" s="436">
        <v>4</v>
      </c>
      <c r="BL497" s="436">
        <v>38</v>
      </c>
      <c r="BM497" s="436">
        <v>0</v>
      </c>
      <c r="BN497" s="436">
        <v>4</v>
      </c>
    </row>
    <row r="498" spans="1:66" ht="15.75" x14ac:dyDescent="0.25">
      <c r="A498" s="461">
        <v>81145</v>
      </c>
      <c r="B498" s="468" t="s">
        <v>1718</v>
      </c>
      <c r="C498" s="468" t="s">
        <v>1718</v>
      </c>
      <c r="D498" s="427">
        <v>4</v>
      </c>
      <c r="E498" s="428">
        <v>1.0775976362255514E-3</v>
      </c>
      <c r="F498" s="429">
        <v>0</v>
      </c>
      <c r="G498" s="429" t="s">
        <v>19</v>
      </c>
      <c r="H498" s="430">
        <v>0</v>
      </c>
      <c r="I498" s="430">
        <v>0</v>
      </c>
      <c r="J498" s="430">
        <v>0</v>
      </c>
      <c r="K498" s="431">
        <v>0</v>
      </c>
      <c r="L498" s="430">
        <v>0</v>
      </c>
      <c r="M498" s="431">
        <v>0</v>
      </c>
      <c r="N498" s="430">
        <v>0</v>
      </c>
      <c r="O498" s="549">
        <v>0</v>
      </c>
      <c r="P498" s="515"/>
      <c r="Q498" s="515"/>
      <c r="R498" s="515"/>
      <c r="S498" s="515"/>
      <c r="T498" s="515"/>
      <c r="U498" s="515"/>
      <c r="V498" s="515"/>
      <c r="W498" s="515"/>
      <c r="X498" s="515"/>
      <c r="Y498" s="515"/>
      <c r="Z498" s="515"/>
      <c r="AA498" s="356" t="s">
        <v>1505</v>
      </c>
      <c r="AB498" s="356" t="s">
        <v>1505</v>
      </c>
      <c r="AC498" s="515"/>
      <c r="AD498" s="515"/>
      <c r="AE498" s="515"/>
      <c r="AF498" s="515"/>
      <c r="AG498" s="515"/>
      <c r="AH498" s="515"/>
      <c r="AI498" s="532"/>
      <c r="AJ498" s="454" t="s">
        <v>1505</v>
      </c>
      <c r="AK498" s="515"/>
      <c r="AL498" s="515"/>
      <c r="AM498" s="515"/>
      <c r="AN498" s="515"/>
      <c r="AO498" s="515"/>
      <c r="AP498" s="515"/>
      <c r="AQ498" s="532"/>
      <c r="AR498" s="517"/>
      <c r="AS498" s="515"/>
      <c r="AT498" s="515"/>
      <c r="AU498" s="515"/>
      <c r="AV498" s="515"/>
      <c r="AW498" s="515"/>
      <c r="AX498" s="515"/>
      <c r="AY498" s="515"/>
      <c r="AZ498" s="515"/>
      <c r="BA498" s="515"/>
      <c r="BB498" s="515"/>
      <c r="BC498" s="515"/>
      <c r="BD498" s="515"/>
      <c r="BE498" s="454" t="s">
        <v>1505</v>
      </c>
      <c r="BF498" s="589">
        <v>4</v>
      </c>
      <c r="BG498" s="441" t="s">
        <v>103</v>
      </c>
      <c r="BH498" s="442">
        <v>1</v>
      </c>
      <c r="BI498" s="442">
        <v>4</v>
      </c>
      <c r="BJ498" s="436">
        <v>4</v>
      </c>
      <c r="BK498" s="436">
        <v>4</v>
      </c>
      <c r="BL498" s="436">
        <v>38</v>
      </c>
      <c r="BM498" s="436">
        <v>0</v>
      </c>
      <c r="BN498" s="436">
        <v>4</v>
      </c>
    </row>
    <row r="499" spans="1:66" ht="15.75" x14ac:dyDescent="0.25">
      <c r="A499" s="425">
        <v>81102</v>
      </c>
      <c r="B499" s="468" t="s">
        <v>1885</v>
      </c>
      <c r="C499" s="468" t="s">
        <v>1885</v>
      </c>
      <c r="D499" s="427">
        <v>4</v>
      </c>
      <c r="E499" s="428">
        <v>1.0566521064581166E-3</v>
      </c>
      <c r="F499" s="429">
        <v>0</v>
      </c>
      <c r="G499" s="429" t="s">
        <v>19</v>
      </c>
      <c r="H499" s="430">
        <v>0</v>
      </c>
      <c r="I499" s="430">
        <v>0</v>
      </c>
      <c r="J499" s="430">
        <v>0</v>
      </c>
      <c r="K499" s="431">
        <v>0</v>
      </c>
      <c r="L499" s="430">
        <v>0</v>
      </c>
      <c r="M499" s="431">
        <v>0</v>
      </c>
      <c r="N499" s="430">
        <v>0</v>
      </c>
      <c r="O499" s="549">
        <v>0</v>
      </c>
      <c r="P499" s="515"/>
      <c r="Q499" s="515"/>
      <c r="R499" s="515"/>
      <c r="S499" s="515"/>
      <c r="T499" s="515"/>
      <c r="U499" s="515"/>
      <c r="V499" s="515"/>
      <c r="W499" s="515"/>
      <c r="X499" s="515"/>
      <c r="Y499" s="515"/>
      <c r="Z499" s="515"/>
      <c r="AA499" s="356" t="s">
        <v>1505</v>
      </c>
      <c r="AB499" s="356" t="s">
        <v>1505</v>
      </c>
      <c r="AC499" s="515"/>
      <c r="AD499" s="515"/>
      <c r="AE499" s="515"/>
      <c r="AF499" s="515"/>
      <c r="AG499" s="515"/>
      <c r="AH499" s="515"/>
      <c r="AI499" s="532"/>
      <c r="AJ499" s="454" t="s">
        <v>1505</v>
      </c>
      <c r="AK499" s="515"/>
      <c r="AL499" s="515"/>
      <c r="AM499" s="515"/>
      <c r="AN499" s="515"/>
      <c r="AO499" s="515"/>
      <c r="AP499" s="515"/>
      <c r="AQ499" s="532"/>
      <c r="AR499" s="517"/>
      <c r="AS499" s="515"/>
      <c r="AT499" s="515"/>
      <c r="AU499" s="515"/>
      <c r="AV499" s="515"/>
      <c r="AW499" s="515"/>
      <c r="AX499" s="515"/>
      <c r="AY499" s="515"/>
      <c r="AZ499" s="515"/>
      <c r="BA499" s="515"/>
      <c r="BB499" s="515"/>
      <c r="BC499" s="515"/>
      <c r="BD499" s="515"/>
      <c r="BE499" s="454" t="s">
        <v>1505</v>
      </c>
      <c r="BF499" s="589">
        <v>12</v>
      </c>
      <c r="BG499" s="441" t="s">
        <v>103</v>
      </c>
      <c r="BH499" s="442">
        <v>3</v>
      </c>
      <c r="BI499" s="442">
        <v>12</v>
      </c>
      <c r="BJ499" s="436">
        <v>4</v>
      </c>
      <c r="BK499" s="436">
        <v>4</v>
      </c>
      <c r="BL499" s="436">
        <v>38</v>
      </c>
      <c r="BM499" s="436">
        <v>0</v>
      </c>
      <c r="BN499" s="436">
        <v>4</v>
      </c>
    </row>
    <row r="500" spans="1:66" ht="15.75" x14ac:dyDescent="0.25">
      <c r="A500" s="425">
        <v>81103</v>
      </c>
      <c r="B500" s="468" t="s">
        <v>1886</v>
      </c>
      <c r="C500" s="468" t="s">
        <v>1886</v>
      </c>
      <c r="D500" s="427">
        <v>4</v>
      </c>
      <c r="E500" s="428">
        <v>4.8972643408621414E-4</v>
      </c>
      <c r="F500" s="429">
        <v>0</v>
      </c>
      <c r="G500" s="429" t="s">
        <v>19</v>
      </c>
      <c r="H500" s="430">
        <v>0</v>
      </c>
      <c r="I500" s="430">
        <v>0</v>
      </c>
      <c r="J500" s="430">
        <v>0</v>
      </c>
      <c r="K500" s="431">
        <v>0</v>
      </c>
      <c r="L500" s="430">
        <v>0</v>
      </c>
      <c r="M500" s="431">
        <v>0</v>
      </c>
      <c r="N500" s="430">
        <v>0</v>
      </c>
      <c r="O500" s="549">
        <v>0</v>
      </c>
      <c r="P500" s="515"/>
      <c r="Q500" s="515"/>
      <c r="R500" s="515"/>
      <c r="S500" s="515"/>
      <c r="T500" s="515"/>
      <c r="U500" s="515"/>
      <c r="V500" s="515"/>
      <c r="W500" s="515"/>
      <c r="X500" s="515"/>
      <c r="Y500" s="515"/>
      <c r="Z500" s="515"/>
      <c r="AA500" s="356" t="s">
        <v>1505</v>
      </c>
      <c r="AB500" s="356" t="s">
        <v>1505</v>
      </c>
      <c r="AC500" s="515"/>
      <c r="AD500" s="515"/>
      <c r="AE500" s="515"/>
      <c r="AF500" s="515"/>
      <c r="AG500" s="515"/>
      <c r="AH500" s="515"/>
      <c r="AI500" s="532"/>
      <c r="AJ500" s="454" t="s">
        <v>1505</v>
      </c>
      <c r="AK500" s="515"/>
      <c r="AL500" s="515"/>
      <c r="AM500" s="515"/>
      <c r="AN500" s="515"/>
      <c r="AO500" s="515"/>
      <c r="AP500" s="515"/>
      <c r="AQ500" s="532"/>
      <c r="AR500" s="517"/>
      <c r="AS500" s="515"/>
      <c r="AT500" s="515"/>
      <c r="AU500" s="515"/>
      <c r="AV500" s="515"/>
      <c r="AW500" s="515"/>
      <c r="AX500" s="515"/>
      <c r="AY500" s="515"/>
      <c r="AZ500" s="515"/>
      <c r="BA500" s="515"/>
      <c r="BB500" s="515"/>
      <c r="BC500" s="515"/>
      <c r="BD500" s="515"/>
      <c r="BE500" s="454" t="s">
        <v>1505</v>
      </c>
      <c r="BF500" s="589">
        <v>4</v>
      </c>
      <c r="BG500" s="441" t="s">
        <v>103</v>
      </c>
      <c r="BH500" s="442">
        <v>1</v>
      </c>
      <c r="BI500" s="442">
        <v>4</v>
      </c>
      <c r="BJ500" s="436">
        <v>4</v>
      </c>
      <c r="BK500" s="436">
        <v>4</v>
      </c>
      <c r="BL500" s="436">
        <v>38</v>
      </c>
      <c r="BM500" s="436">
        <v>0</v>
      </c>
      <c r="BN500" s="436">
        <v>1</v>
      </c>
    </row>
    <row r="501" spans="1:66" ht="15.75" x14ac:dyDescent="0.25">
      <c r="A501" s="425">
        <v>81003</v>
      </c>
      <c r="B501" s="468" t="s">
        <v>1685</v>
      </c>
      <c r="C501" s="468" t="s">
        <v>1685</v>
      </c>
      <c r="D501" s="427">
        <v>4</v>
      </c>
      <c r="E501" s="428">
        <v>1.1545375489045953E-2</v>
      </c>
      <c r="F501" s="429">
        <v>0</v>
      </c>
      <c r="G501" s="429" t="s">
        <v>19</v>
      </c>
      <c r="H501" s="430">
        <v>0</v>
      </c>
      <c r="I501" s="430">
        <v>0</v>
      </c>
      <c r="J501" s="430">
        <v>0</v>
      </c>
      <c r="K501" s="431">
        <v>0</v>
      </c>
      <c r="L501" s="430">
        <v>0</v>
      </c>
      <c r="M501" s="431">
        <v>0</v>
      </c>
      <c r="N501" s="430">
        <v>0</v>
      </c>
      <c r="O501" s="549">
        <v>0</v>
      </c>
      <c r="P501" s="515"/>
      <c r="Q501" s="515"/>
      <c r="R501" s="515"/>
      <c r="S501" s="515"/>
      <c r="T501" s="515"/>
      <c r="U501" s="515"/>
      <c r="V501" s="515"/>
      <c r="W501" s="515"/>
      <c r="X501" s="515"/>
      <c r="Y501" s="515"/>
      <c r="Z501" s="515"/>
      <c r="AA501" s="356" t="s">
        <v>1505</v>
      </c>
      <c r="AB501" s="356" t="s">
        <v>1505</v>
      </c>
      <c r="AC501" s="515"/>
      <c r="AD501" s="515"/>
      <c r="AE501" s="515"/>
      <c r="AF501" s="515"/>
      <c r="AG501" s="515"/>
      <c r="AH501" s="515"/>
      <c r="AI501" s="532"/>
      <c r="AJ501" s="454" t="s">
        <v>1505</v>
      </c>
      <c r="AK501" s="515"/>
      <c r="AL501" s="515"/>
      <c r="AM501" s="515"/>
      <c r="AN501" s="515"/>
      <c r="AO501" s="515"/>
      <c r="AP501" s="515"/>
      <c r="AQ501" s="532"/>
      <c r="AR501" s="517"/>
      <c r="AS501" s="515"/>
      <c r="AT501" s="515"/>
      <c r="AU501" s="515"/>
      <c r="AV501" s="515"/>
      <c r="AW501" s="515"/>
      <c r="AX501" s="515"/>
      <c r="AY501" s="515"/>
      <c r="AZ501" s="515"/>
      <c r="BA501" s="515"/>
      <c r="BB501" s="515"/>
      <c r="BC501" s="515"/>
      <c r="BD501" s="515"/>
      <c r="BE501" s="454" t="s">
        <v>1505</v>
      </c>
      <c r="BF501" s="589">
        <v>57.8</v>
      </c>
      <c r="BG501" s="441" t="s">
        <v>1647</v>
      </c>
      <c r="BH501" s="442">
        <v>14.45</v>
      </c>
      <c r="BI501" s="442">
        <v>57.8</v>
      </c>
      <c r="BJ501" s="436">
        <v>4</v>
      </c>
      <c r="BK501" s="436">
        <v>4</v>
      </c>
      <c r="BL501" s="436">
        <v>38</v>
      </c>
      <c r="BM501" s="436">
        <v>0</v>
      </c>
      <c r="BN501" s="436">
        <v>4</v>
      </c>
    </row>
    <row r="502" spans="1:66" ht="15.75" x14ac:dyDescent="0.25">
      <c r="A502" s="545">
        <v>81004</v>
      </c>
      <c r="B502" s="468" t="s">
        <v>1719</v>
      </c>
      <c r="C502" s="468" t="s">
        <v>1719</v>
      </c>
      <c r="D502" s="427">
        <v>4</v>
      </c>
      <c r="E502" s="428">
        <v>1.9732683853282404E-2</v>
      </c>
      <c r="F502" s="429">
        <v>0</v>
      </c>
      <c r="G502" s="429" t="s">
        <v>19</v>
      </c>
      <c r="H502" s="430">
        <v>0</v>
      </c>
      <c r="I502" s="430">
        <v>0</v>
      </c>
      <c r="J502" s="430">
        <v>0</v>
      </c>
      <c r="K502" s="431">
        <v>0</v>
      </c>
      <c r="L502" s="430">
        <v>0</v>
      </c>
      <c r="M502" s="431">
        <v>0</v>
      </c>
      <c r="N502" s="430">
        <v>0</v>
      </c>
      <c r="O502" s="549">
        <v>0</v>
      </c>
      <c r="P502" s="515"/>
      <c r="Q502" s="515"/>
      <c r="R502" s="515"/>
      <c r="S502" s="515"/>
      <c r="T502" s="515"/>
      <c r="U502" s="515"/>
      <c r="V502" s="515"/>
      <c r="W502" s="515"/>
      <c r="X502" s="515"/>
      <c r="Y502" s="515"/>
      <c r="Z502" s="515"/>
      <c r="AA502" s="356" t="s">
        <v>1505</v>
      </c>
      <c r="AB502" s="356" t="s">
        <v>1505</v>
      </c>
      <c r="AC502" s="515"/>
      <c r="AD502" s="515"/>
      <c r="AE502" s="515"/>
      <c r="AF502" s="515"/>
      <c r="AG502" s="515"/>
      <c r="AH502" s="515"/>
      <c r="AI502" s="532"/>
      <c r="AJ502" s="454" t="s">
        <v>1505</v>
      </c>
      <c r="AK502" s="515"/>
      <c r="AL502" s="515"/>
      <c r="AM502" s="515"/>
      <c r="AN502" s="515"/>
      <c r="AO502" s="515"/>
      <c r="AP502" s="515"/>
      <c r="AQ502" s="532"/>
      <c r="AR502" s="517"/>
      <c r="AS502" s="515"/>
      <c r="AT502" s="515"/>
      <c r="AU502" s="515"/>
      <c r="AV502" s="515"/>
      <c r="AW502" s="515"/>
      <c r="AX502" s="515"/>
      <c r="AY502" s="515"/>
      <c r="AZ502" s="515"/>
      <c r="BA502" s="515"/>
      <c r="BB502" s="515"/>
      <c r="BC502" s="515"/>
      <c r="BD502" s="515"/>
      <c r="BE502" s="454" t="s">
        <v>1505</v>
      </c>
      <c r="BF502" s="589">
        <v>56.52</v>
      </c>
      <c r="BG502" s="441" t="s">
        <v>92</v>
      </c>
      <c r="BH502" s="442">
        <v>14.13</v>
      </c>
      <c r="BI502" s="442">
        <v>56.52</v>
      </c>
      <c r="BJ502" s="436">
        <v>4</v>
      </c>
      <c r="BK502" s="436">
        <v>4</v>
      </c>
      <c r="BL502" s="436">
        <v>38</v>
      </c>
      <c r="BM502" s="436">
        <v>0</v>
      </c>
      <c r="BN502" s="436">
        <v>4</v>
      </c>
    </row>
    <row r="503" spans="1:66" ht="15.75" x14ac:dyDescent="0.25">
      <c r="A503" s="425">
        <v>81006</v>
      </c>
      <c r="B503" s="468" t="s">
        <v>1720</v>
      </c>
      <c r="C503" s="468" t="s">
        <v>1720</v>
      </c>
      <c r="D503" s="427">
        <v>4</v>
      </c>
      <c r="E503" s="428">
        <v>9.4242915079303866E-3</v>
      </c>
      <c r="F503" s="429">
        <v>0</v>
      </c>
      <c r="G503" s="429" t="s">
        <v>19</v>
      </c>
      <c r="H503" s="430">
        <v>0</v>
      </c>
      <c r="I503" s="430">
        <v>0</v>
      </c>
      <c r="J503" s="430">
        <v>0</v>
      </c>
      <c r="K503" s="431">
        <v>0</v>
      </c>
      <c r="L503" s="430">
        <v>0</v>
      </c>
      <c r="M503" s="431">
        <v>0</v>
      </c>
      <c r="N503" s="430">
        <v>0</v>
      </c>
      <c r="O503" s="549">
        <v>0</v>
      </c>
      <c r="P503" s="515"/>
      <c r="Q503" s="515"/>
      <c r="R503" s="515"/>
      <c r="S503" s="515"/>
      <c r="T503" s="515"/>
      <c r="U503" s="515"/>
      <c r="V503" s="515"/>
      <c r="W503" s="515"/>
      <c r="X503" s="515"/>
      <c r="Y503" s="515"/>
      <c r="Z503" s="515"/>
      <c r="AA503" s="356" t="s">
        <v>1505</v>
      </c>
      <c r="AB503" s="356" t="s">
        <v>1505</v>
      </c>
      <c r="AC503" s="515"/>
      <c r="AD503" s="515"/>
      <c r="AE503" s="515"/>
      <c r="AF503" s="515"/>
      <c r="AG503" s="515"/>
      <c r="AH503" s="515"/>
      <c r="AI503" s="532"/>
      <c r="AJ503" s="454" t="s">
        <v>1505</v>
      </c>
      <c r="AK503" s="515"/>
      <c r="AL503" s="515"/>
      <c r="AM503" s="515"/>
      <c r="AN503" s="515"/>
      <c r="AO503" s="515"/>
      <c r="AP503" s="515"/>
      <c r="AQ503" s="532"/>
      <c r="AR503" s="517"/>
      <c r="AS503" s="515"/>
      <c r="AT503" s="515"/>
      <c r="AU503" s="515"/>
      <c r="AV503" s="515"/>
      <c r="AW503" s="515"/>
      <c r="AX503" s="515"/>
      <c r="AY503" s="515"/>
      <c r="AZ503" s="515"/>
      <c r="BA503" s="515"/>
      <c r="BB503" s="515"/>
      <c r="BC503" s="515"/>
      <c r="BD503" s="515"/>
      <c r="BE503" s="454" t="s">
        <v>1505</v>
      </c>
      <c r="BF503" s="589">
        <v>16.04</v>
      </c>
      <c r="BG503" s="441" t="s">
        <v>92</v>
      </c>
      <c r="BH503" s="442">
        <v>4.01</v>
      </c>
      <c r="BI503" s="442">
        <v>16.04</v>
      </c>
      <c r="BJ503" s="436">
        <v>4</v>
      </c>
      <c r="BK503" s="436">
        <v>4</v>
      </c>
      <c r="BL503" s="436">
        <v>38</v>
      </c>
      <c r="BM503" s="436">
        <v>0</v>
      </c>
      <c r="BN503" s="436">
        <v>1</v>
      </c>
    </row>
    <row r="504" spans="1:66" x14ac:dyDescent="0.25">
      <c r="A504" s="425" t="s">
        <v>1721</v>
      </c>
      <c r="B504" s="495" t="s">
        <v>1722</v>
      </c>
      <c r="C504" s="495" t="s">
        <v>1722</v>
      </c>
      <c r="D504" s="573"/>
      <c r="E504" s="574"/>
      <c r="F504" s="429" t="s">
        <v>19</v>
      </c>
      <c r="G504" s="429" t="s">
        <v>19</v>
      </c>
      <c r="H504" s="573"/>
      <c r="I504" s="573"/>
      <c r="J504" s="573"/>
      <c r="K504" s="431" t="s">
        <v>19</v>
      </c>
      <c r="L504" s="573"/>
      <c r="M504" s="431" t="s">
        <v>19</v>
      </c>
      <c r="N504" s="573"/>
      <c r="O504" s="467" t="s">
        <v>1919</v>
      </c>
      <c r="P504" s="419"/>
      <c r="Q504" s="419"/>
      <c r="R504" s="419"/>
      <c r="S504" s="419"/>
      <c r="T504" s="419"/>
      <c r="U504" s="419"/>
      <c r="V504" s="419"/>
      <c r="W504" s="419"/>
      <c r="X504" s="419"/>
      <c r="Y504" s="419"/>
      <c r="Z504" s="419"/>
      <c r="AA504" s="419"/>
      <c r="AB504" s="419"/>
      <c r="AC504" s="419"/>
      <c r="AD504" s="419"/>
      <c r="AE504" s="419"/>
      <c r="AF504" s="419"/>
      <c r="AG504" s="419"/>
      <c r="AH504" s="419"/>
      <c r="AI504" s="420"/>
      <c r="AJ504" s="421"/>
      <c r="AK504" s="419"/>
      <c r="AL504" s="419"/>
      <c r="AM504" s="419"/>
      <c r="AN504" s="419"/>
      <c r="AO504" s="419"/>
      <c r="AP504" s="419"/>
      <c r="AQ504" s="420"/>
      <c r="AR504" s="422"/>
      <c r="AS504" s="419"/>
      <c r="AT504" s="419"/>
      <c r="AU504" s="419"/>
      <c r="AV504" s="419"/>
      <c r="AW504" s="419"/>
      <c r="AX504" s="419"/>
      <c r="AY504" s="419"/>
      <c r="AZ504" s="419"/>
      <c r="BA504" s="419"/>
      <c r="BB504" s="419"/>
      <c r="BC504" s="419"/>
      <c r="BD504" s="419"/>
      <c r="BE504" s="419"/>
      <c r="BF504" s="448" t="s">
        <v>19</v>
      </c>
      <c r="BG504" s="441"/>
      <c r="BH504" s="442"/>
      <c r="BI504" s="442"/>
      <c r="BJ504" s="436">
        <v>0</v>
      </c>
      <c r="BK504" s="436" t="s">
        <v>19</v>
      </c>
      <c r="BL504" s="436" t="s">
        <v>19</v>
      </c>
      <c r="BM504" s="436" t="s">
        <v>19</v>
      </c>
      <c r="BN504" s="436" t="s">
        <v>19</v>
      </c>
    </row>
    <row r="505" spans="1:66" ht="15.75" x14ac:dyDescent="0.25">
      <c r="A505" s="545">
        <v>80556</v>
      </c>
      <c r="B505" s="458" t="s">
        <v>1723</v>
      </c>
      <c r="C505" s="458" t="s">
        <v>1723</v>
      </c>
      <c r="D505" s="427">
        <v>4</v>
      </c>
      <c r="E505" s="428">
        <v>1.9491311557867203E-3</v>
      </c>
      <c r="F505" s="429">
        <v>0</v>
      </c>
      <c r="G505" s="429" t="s">
        <v>19</v>
      </c>
      <c r="H505" s="430">
        <v>0</v>
      </c>
      <c r="I505" s="430">
        <v>0</v>
      </c>
      <c r="J505" s="430">
        <v>0</v>
      </c>
      <c r="K505" s="431">
        <v>0</v>
      </c>
      <c r="L505" s="430">
        <v>0</v>
      </c>
      <c r="M505" s="431">
        <v>0</v>
      </c>
      <c r="N505" s="430">
        <v>0</v>
      </c>
      <c r="O505" s="549">
        <v>0</v>
      </c>
      <c r="P505" s="515"/>
      <c r="Q505" s="515"/>
      <c r="R505" s="515"/>
      <c r="S505" s="515"/>
      <c r="T505" s="515"/>
      <c r="U505" s="515"/>
      <c r="V505" s="515"/>
      <c r="W505" s="515"/>
      <c r="X505" s="515"/>
      <c r="Y505" s="515"/>
      <c r="Z505" s="515"/>
      <c r="AA505" s="356"/>
      <c r="AB505" s="356"/>
      <c r="AC505" s="515"/>
      <c r="AD505" s="515"/>
      <c r="AE505" s="515"/>
      <c r="AF505" s="515"/>
      <c r="AG505" s="515"/>
      <c r="AH505" s="515"/>
      <c r="AI505" s="532"/>
      <c r="AJ505" s="454"/>
      <c r="AK505" s="515"/>
      <c r="AL505" s="515"/>
      <c r="AM505" s="515"/>
      <c r="AN505" s="515"/>
      <c r="AO505" s="515"/>
      <c r="AP505" s="515"/>
      <c r="AQ505" s="532"/>
      <c r="AR505" s="517"/>
      <c r="AS505" s="515"/>
      <c r="AT505" s="515"/>
      <c r="AU505" s="515"/>
      <c r="AV505" s="515"/>
      <c r="AW505" s="515"/>
      <c r="AX505" s="515"/>
      <c r="AY505" s="515"/>
      <c r="AZ505" s="515"/>
      <c r="BA505" s="515"/>
      <c r="BB505" s="515"/>
      <c r="BC505" s="515"/>
      <c r="BD505" s="515"/>
      <c r="BE505" s="356"/>
      <c r="BF505" s="589">
        <v>8</v>
      </c>
      <c r="BG505" s="441" t="s">
        <v>103</v>
      </c>
      <c r="BH505" s="442">
        <v>2</v>
      </c>
      <c r="BI505" s="442">
        <v>8</v>
      </c>
      <c r="BJ505" s="436">
        <v>0</v>
      </c>
      <c r="BK505" s="436">
        <v>0</v>
      </c>
      <c r="BL505" s="436">
        <v>42</v>
      </c>
      <c r="BM505" s="436">
        <v>0</v>
      </c>
      <c r="BN505" s="436">
        <v>4</v>
      </c>
    </row>
    <row r="506" spans="1:66" ht="15.75" x14ac:dyDescent="0.25">
      <c r="A506" s="545">
        <v>80555</v>
      </c>
      <c r="B506" s="458" t="s">
        <v>812</v>
      </c>
      <c r="C506" s="458" t="s">
        <v>812</v>
      </c>
      <c r="D506" s="427">
        <v>4</v>
      </c>
      <c r="E506" s="428">
        <v>6.7620149338714812E-3</v>
      </c>
      <c r="F506" s="429">
        <v>0</v>
      </c>
      <c r="G506" s="429" t="s">
        <v>19</v>
      </c>
      <c r="H506" s="430">
        <v>0</v>
      </c>
      <c r="I506" s="430">
        <v>0</v>
      </c>
      <c r="J506" s="430">
        <v>0</v>
      </c>
      <c r="K506" s="431">
        <v>0</v>
      </c>
      <c r="L506" s="430">
        <v>0</v>
      </c>
      <c r="M506" s="431">
        <v>0</v>
      </c>
      <c r="N506" s="430">
        <v>0</v>
      </c>
      <c r="O506" s="549">
        <v>0</v>
      </c>
      <c r="P506" s="515"/>
      <c r="Q506" s="515"/>
      <c r="R506" s="515"/>
      <c r="S506" s="515"/>
      <c r="T506" s="515"/>
      <c r="U506" s="515"/>
      <c r="V506" s="515"/>
      <c r="W506" s="515"/>
      <c r="X506" s="515"/>
      <c r="Y506" s="515"/>
      <c r="Z506" s="515"/>
      <c r="AA506" s="356"/>
      <c r="AB506" s="356"/>
      <c r="AC506" s="515"/>
      <c r="AD506" s="515"/>
      <c r="AE506" s="515"/>
      <c r="AF506" s="515"/>
      <c r="AG506" s="515"/>
      <c r="AH506" s="515"/>
      <c r="AI506" s="532"/>
      <c r="AJ506" s="454"/>
      <c r="AK506" s="515"/>
      <c r="AL506" s="515"/>
      <c r="AM506" s="515"/>
      <c r="AN506" s="515"/>
      <c r="AO506" s="515"/>
      <c r="AP506" s="515"/>
      <c r="AQ506" s="532"/>
      <c r="AR506" s="517"/>
      <c r="AS506" s="515"/>
      <c r="AT506" s="515"/>
      <c r="AU506" s="515"/>
      <c r="AV506" s="515"/>
      <c r="AW506" s="515"/>
      <c r="AX506" s="515"/>
      <c r="AY506" s="515"/>
      <c r="AZ506" s="515"/>
      <c r="BA506" s="515"/>
      <c r="BB506" s="515"/>
      <c r="BC506" s="515"/>
      <c r="BD506" s="515"/>
      <c r="BE506" s="356"/>
      <c r="BF506" s="589">
        <v>8</v>
      </c>
      <c r="BG506" s="441" t="s">
        <v>103</v>
      </c>
      <c r="BH506" s="442">
        <v>2</v>
      </c>
      <c r="BI506" s="442">
        <v>8</v>
      </c>
      <c r="BJ506" s="436">
        <v>0</v>
      </c>
      <c r="BK506" s="436">
        <v>0</v>
      </c>
      <c r="BL506" s="436">
        <v>42</v>
      </c>
      <c r="BM506" s="436">
        <v>0</v>
      </c>
      <c r="BN506" s="436">
        <v>4</v>
      </c>
    </row>
    <row r="507" spans="1:66" x14ac:dyDescent="0.25">
      <c r="A507" s="425" t="s">
        <v>1724</v>
      </c>
      <c r="B507" s="495" t="s">
        <v>1725</v>
      </c>
      <c r="C507" s="495" t="s">
        <v>1725</v>
      </c>
      <c r="D507" s="573"/>
      <c r="E507" s="574"/>
      <c r="F507" s="429" t="s">
        <v>19</v>
      </c>
      <c r="G507" s="429" t="s">
        <v>19</v>
      </c>
      <c r="H507" s="573"/>
      <c r="I507" s="573"/>
      <c r="J507" s="573"/>
      <c r="K507" s="431" t="s">
        <v>19</v>
      </c>
      <c r="L507" s="573"/>
      <c r="M507" s="431" t="s">
        <v>19</v>
      </c>
      <c r="N507" s="573"/>
      <c r="O507" s="467" t="s">
        <v>1919</v>
      </c>
      <c r="P507" s="419"/>
      <c r="Q507" s="419"/>
      <c r="R507" s="419"/>
      <c r="S507" s="419"/>
      <c r="T507" s="419"/>
      <c r="U507" s="419"/>
      <c r="V507" s="419"/>
      <c r="W507" s="419"/>
      <c r="X507" s="419"/>
      <c r="Y507" s="419"/>
      <c r="Z507" s="419"/>
      <c r="AA507" s="419"/>
      <c r="AB507" s="419"/>
      <c r="AC507" s="419"/>
      <c r="AD507" s="419"/>
      <c r="AE507" s="419"/>
      <c r="AF507" s="419"/>
      <c r="AG507" s="419"/>
      <c r="AH507" s="419"/>
      <c r="AI507" s="420"/>
      <c r="AJ507" s="421"/>
      <c r="AK507" s="419"/>
      <c r="AL507" s="419"/>
      <c r="AM507" s="419"/>
      <c r="AN507" s="419"/>
      <c r="AO507" s="419"/>
      <c r="AP507" s="419"/>
      <c r="AQ507" s="420"/>
      <c r="AR507" s="422"/>
      <c r="AS507" s="419"/>
      <c r="AT507" s="419"/>
      <c r="AU507" s="419"/>
      <c r="AV507" s="419"/>
      <c r="AW507" s="419"/>
      <c r="AX507" s="419"/>
      <c r="AY507" s="419"/>
      <c r="AZ507" s="419"/>
      <c r="BA507" s="419"/>
      <c r="BB507" s="419"/>
      <c r="BC507" s="419"/>
      <c r="BD507" s="419"/>
      <c r="BE507" s="419"/>
      <c r="BF507" s="448" t="s">
        <v>19</v>
      </c>
      <c r="BG507" s="441"/>
      <c r="BH507" s="442"/>
      <c r="BI507" s="442"/>
      <c r="BJ507" s="436">
        <v>0</v>
      </c>
      <c r="BK507" s="436" t="s">
        <v>19</v>
      </c>
      <c r="BL507" s="436" t="s">
        <v>19</v>
      </c>
      <c r="BM507" s="436" t="s">
        <v>19</v>
      </c>
      <c r="BN507" s="436" t="s">
        <v>19</v>
      </c>
    </row>
    <row r="508" spans="1:66" x14ac:dyDescent="0.25">
      <c r="A508" s="425" t="s">
        <v>1726</v>
      </c>
      <c r="B508" s="495" t="s">
        <v>1727</v>
      </c>
      <c r="C508" s="495" t="s">
        <v>1727</v>
      </c>
      <c r="D508" s="573"/>
      <c r="E508" s="574"/>
      <c r="F508" s="429" t="s">
        <v>19</v>
      </c>
      <c r="G508" s="429" t="s">
        <v>19</v>
      </c>
      <c r="H508" s="573"/>
      <c r="I508" s="573"/>
      <c r="J508" s="573"/>
      <c r="K508" s="431" t="s">
        <v>19</v>
      </c>
      <c r="L508" s="573"/>
      <c r="M508" s="431" t="s">
        <v>19</v>
      </c>
      <c r="N508" s="573"/>
      <c r="O508" s="467" t="s">
        <v>1919</v>
      </c>
      <c r="P508" s="419"/>
      <c r="Q508" s="419"/>
      <c r="R508" s="419"/>
      <c r="S508" s="419"/>
      <c r="T508" s="419"/>
      <c r="U508" s="419"/>
      <c r="V508" s="419"/>
      <c r="W508" s="419"/>
      <c r="X508" s="419"/>
      <c r="Y508" s="419"/>
      <c r="Z508" s="419"/>
      <c r="AA508" s="419"/>
      <c r="AB508" s="419"/>
      <c r="AC508" s="419"/>
      <c r="AD508" s="419"/>
      <c r="AE508" s="419"/>
      <c r="AF508" s="419"/>
      <c r="AG508" s="419"/>
      <c r="AH508" s="419"/>
      <c r="AI508" s="420"/>
      <c r="AJ508" s="421"/>
      <c r="AK508" s="419"/>
      <c r="AL508" s="419"/>
      <c r="AM508" s="419"/>
      <c r="AN508" s="419"/>
      <c r="AO508" s="419"/>
      <c r="AP508" s="419"/>
      <c r="AQ508" s="420"/>
      <c r="AR508" s="422"/>
      <c r="AS508" s="419"/>
      <c r="AT508" s="419"/>
      <c r="AU508" s="419"/>
      <c r="AV508" s="419"/>
      <c r="AW508" s="419"/>
      <c r="AX508" s="419"/>
      <c r="AY508" s="419"/>
      <c r="AZ508" s="419"/>
      <c r="BA508" s="419"/>
      <c r="BB508" s="419"/>
      <c r="BC508" s="419"/>
      <c r="BD508" s="419"/>
      <c r="BE508" s="419"/>
      <c r="BF508" s="448" t="s">
        <v>19</v>
      </c>
      <c r="BG508" s="441"/>
      <c r="BH508" s="442"/>
      <c r="BI508" s="442"/>
      <c r="BJ508" s="436">
        <v>0</v>
      </c>
      <c r="BK508" s="436" t="s">
        <v>19</v>
      </c>
      <c r="BL508" s="436" t="s">
        <v>19</v>
      </c>
      <c r="BM508" s="436" t="s">
        <v>19</v>
      </c>
      <c r="BN508" s="436" t="s">
        <v>19</v>
      </c>
    </row>
    <row r="509" spans="1:66" ht="30" x14ac:dyDescent="0.25">
      <c r="A509" s="425">
        <v>81846</v>
      </c>
      <c r="B509" s="458" t="s">
        <v>418</v>
      </c>
      <c r="C509" s="458" t="s">
        <v>418</v>
      </c>
      <c r="D509" s="427">
        <v>4</v>
      </c>
      <c r="E509" s="428">
        <v>3.0698566352095995E-2</v>
      </c>
      <c r="F509" s="429">
        <v>0</v>
      </c>
      <c r="G509" s="429" t="s">
        <v>19</v>
      </c>
      <c r="H509" s="430">
        <v>0</v>
      </c>
      <c r="I509" s="430">
        <v>0</v>
      </c>
      <c r="J509" s="430">
        <v>0</v>
      </c>
      <c r="K509" s="431">
        <v>0</v>
      </c>
      <c r="L509" s="430">
        <v>0</v>
      </c>
      <c r="M509" s="431">
        <v>0</v>
      </c>
      <c r="N509" s="430">
        <v>0</v>
      </c>
      <c r="O509" s="549">
        <v>0</v>
      </c>
      <c r="P509" s="515"/>
      <c r="Q509" s="515"/>
      <c r="R509" s="515"/>
      <c r="S509" s="515"/>
      <c r="T509" s="515"/>
      <c r="U509" s="515"/>
      <c r="V509" s="515"/>
      <c r="W509" s="515"/>
      <c r="X509" s="515"/>
      <c r="Y509" s="515"/>
      <c r="Z509" s="515"/>
      <c r="AA509" s="356"/>
      <c r="AB509" s="356"/>
      <c r="AC509" s="515"/>
      <c r="AD509" s="515"/>
      <c r="AE509" s="515"/>
      <c r="AF509" s="515"/>
      <c r="AG509" s="515"/>
      <c r="AH509" s="515"/>
      <c r="AI509" s="532"/>
      <c r="AJ509" s="454"/>
      <c r="AK509" s="515"/>
      <c r="AL509" s="515"/>
      <c r="AM509" s="515"/>
      <c r="AN509" s="515"/>
      <c r="AO509" s="515"/>
      <c r="AP509" s="515"/>
      <c r="AQ509" s="532"/>
      <c r="AR509" s="517"/>
      <c r="AS509" s="515"/>
      <c r="AT509" s="515"/>
      <c r="AU509" s="515"/>
      <c r="AV509" s="515"/>
      <c r="AW509" s="515"/>
      <c r="AX509" s="515"/>
      <c r="AY509" s="515"/>
      <c r="AZ509" s="515"/>
      <c r="BA509" s="515"/>
      <c r="BB509" s="515"/>
      <c r="BC509" s="515"/>
      <c r="BD509" s="515"/>
      <c r="BE509" s="356"/>
      <c r="BF509" s="586">
        <v>4</v>
      </c>
      <c r="BG509" s="441" t="s">
        <v>99</v>
      </c>
      <c r="BH509" s="442">
        <v>1</v>
      </c>
      <c r="BI509" s="442">
        <v>4</v>
      </c>
      <c r="BJ509" s="436">
        <v>0</v>
      </c>
      <c r="BK509" s="436">
        <v>0</v>
      </c>
      <c r="BL509" s="436">
        <v>42</v>
      </c>
      <c r="BM509" s="436">
        <v>0</v>
      </c>
      <c r="BN509" s="436">
        <v>4</v>
      </c>
    </row>
    <row r="510" spans="1:66" ht="30" x14ac:dyDescent="0.25">
      <c r="A510" s="425">
        <v>70633</v>
      </c>
      <c r="B510" s="458" t="s">
        <v>1728</v>
      </c>
      <c r="C510" s="458" t="s">
        <v>1728</v>
      </c>
      <c r="D510" s="427">
        <v>4</v>
      </c>
      <c r="E510" s="428">
        <v>2.2739464521706644E-2</v>
      </c>
      <c r="F510" s="429">
        <v>0</v>
      </c>
      <c r="G510" s="429" t="s">
        <v>19</v>
      </c>
      <c r="H510" s="430">
        <v>0</v>
      </c>
      <c r="I510" s="430">
        <v>0</v>
      </c>
      <c r="J510" s="430">
        <v>0</v>
      </c>
      <c r="K510" s="431">
        <v>0</v>
      </c>
      <c r="L510" s="430">
        <v>0</v>
      </c>
      <c r="M510" s="431">
        <v>0</v>
      </c>
      <c r="N510" s="430">
        <v>0</v>
      </c>
      <c r="O510" s="549">
        <v>0</v>
      </c>
      <c r="P510" s="515"/>
      <c r="Q510" s="515"/>
      <c r="R510" s="515"/>
      <c r="S510" s="515"/>
      <c r="T510" s="515"/>
      <c r="U510" s="515"/>
      <c r="V510" s="515"/>
      <c r="W510" s="515"/>
      <c r="X510" s="515"/>
      <c r="Y510" s="515"/>
      <c r="Z510" s="515"/>
      <c r="AA510" s="356"/>
      <c r="AB510" s="356"/>
      <c r="AC510" s="515"/>
      <c r="AD510" s="515"/>
      <c r="AE510" s="515"/>
      <c r="AF510" s="515"/>
      <c r="AG510" s="515"/>
      <c r="AH510" s="515"/>
      <c r="AI510" s="532"/>
      <c r="AJ510" s="454"/>
      <c r="AK510" s="515"/>
      <c r="AL510" s="515"/>
      <c r="AM510" s="515"/>
      <c r="AN510" s="515"/>
      <c r="AO510" s="515"/>
      <c r="AP510" s="515"/>
      <c r="AQ510" s="532"/>
      <c r="AR510" s="517"/>
      <c r="AS510" s="515"/>
      <c r="AT510" s="515"/>
      <c r="AU510" s="515"/>
      <c r="AV510" s="515"/>
      <c r="AW510" s="515"/>
      <c r="AX510" s="515"/>
      <c r="AY510" s="515"/>
      <c r="AZ510" s="515"/>
      <c r="BA510" s="515"/>
      <c r="BB510" s="515"/>
      <c r="BC510" s="515"/>
      <c r="BD510" s="515"/>
      <c r="BE510" s="356"/>
      <c r="BF510" s="586">
        <v>25.16</v>
      </c>
      <c r="BG510" s="441" t="s">
        <v>29</v>
      </c>
      <c r="BH510" s="442">
        <v>6.2920000000000016</v>
      </c>
      <c r="BI510" s="442">
        <v>25.16</v>
      </c>
      <c r="BJ510" s="436">
        <v>0</v>
      </c>
      <c r="BK510" s="436">
        <v>0</v>
      </c>
      <c r="BL510" s="436">
        <v>42</v>
      </c>
      <c r="BM510" s="436">
        <v>0</v>
      </c>
      <c r="BN510" s="436">
        <v>4</v>
      </c>
    </row>
    <row r="511" spans="1:66" ht="15.75" x14ac:dyDescent="0.25">
      <c r="A511" s="545">
        <v>81825</v>
      </c>
      <c r="B511" s="458" t="s">
        <v>1729</v>
      </c>
      <c r="C511" s="458" t="s">
        <v>1729</v>
      </c>
      <c r="D511" s="427">
        <v>4</v>
      </c>
      <c r="E511" s="428">
        <v>0.15033903342121194</v>
      </c>
      <c r="F511" s="429">
        <v>0</v>
      </c>
      <c r="G511" s="429" t="s">
        <v>19</v>
      </c>
      <c r="H511" s="430">
        <v>0</v>
      </c>
      <c r="I511" s="430">
        <v>0</v>
      </c>
      <c r="J511" s="430">
        <v>0</v>
      </c>
      <c r="K511" s="431">
        <v>0</v>
      </c>
      <c r="L511" s="430">
        <v>0</v>
      </c>
      <c r="M511" s="431">
        <v>0</v>
      </c>
      <c r="N511" s="430">
        <v>0</v>
      </c>
      <c r="O511" s="549">
        <v>0</v>
      </c>
      <c r="P511" s="515"/>
      <c r="Q511" s="515"/>
      <c r="R511" s="515"/>
      <c r="S511" s="515"/>
      <c r="T511" s="515"/>
      <c r="U511" s="515"/>
      <c r="V511" s="515"/>
      <c r="W511" s="515"/>
      <c r="X511" s="515"/>
      <c r="Y511" s="515"/>
      <c r="Z511" s="515"/>
      <c r="AA511" s="356"/>
      <c r="AB511" s="356"/>
      <c r="AC511" s="515"/>
      <c r="AD511" s="515"/>
      <c r="AE511" s="515"/>
      <c r="AF511" s="515"/>
      <c r="AG511" s="515"/>
      <c r="AH511" s="515"/>
      <c r="AI511" s="532"/>
      <c r="AJ511" s="454"/>
      <c r="AK511" s="515"/>
      <c r="AL511" s="515"/>
      <c r="AM511" s="515"/>
      <c r="AN511" s="515"/>
      <c r="AO511" s="515"/>
      <c r="AP511" s="515"/>
      <c r="AQ511" s="532"/>
      <c r="AR511" s="517"/>
      <c r="AS511" s="515"/>
      <c r="AT511" s="515"/>
      <c r="AU511" s="515"/>
      <c r="AV511" s="515"/>
      <c r="AW511" s="515"/>
      <c r="AX511" s="515"/>
      <c r="AY511" s="515"/>
      <c r="AZ511" s="515"/>
      <c r="BA511" s="515"/>
      <c r="BB511" s="515"/>
      <c r="BC511" s="515"/>
      <c r="BD511" s="515"/>
      <c r="BE511" s="356"/>
      <c r="BF511" s="586">
        <v>16</v>
      </c>
      <c r="BG511" s="441" t="s">
        <v>103</v>
      </c>
      <c r="BH511" s="442">
        <v>4</v>
      </c>
      <c r="BI511" s="442">
        <v>16</v>
      </c>
      <c r="BJ511" s="436">
        <v>0</v>
      </c>
      <c r="BK511" s="436">
        <v>0</v>
      </c>
      <c r="BL511" s="436">
        <v>42</v>
      </c>
      <c r="BM511" s="436">
        <v>0</v>
      </c>
      <c r="BN511" s="436">
        <v>4</v>
      </c>
    </row>
    <row r="512" spans="1:66" ht="30" x14ac:dyDescent="0.25">
      <c r="A512" s="425">
        <v>81826</v>
      </c>
      <c r="B512" s="458" t="s">
        <v>1730</v>
      </c>
      <c r="C512" s="458" t="s">
        <v>1730</v>
      </c>
      <c r="D512" s="427">
        <v>4</v>
      </c>
      <c r="E512" s="428">
        <v>2.8793321068202947E-2</v>
      </c>
      <c r="F512" s="429">
        <v>0</v>
      </c>
      <c r="G512" s="429" t="s">
        <v>19</v>
      </c>
      <c r="H512" s="430">
        <v>0</v>
      </c>
      <c r="I512" s="430">
        <v>0</v>
      </c>
      <c r="J512" s="430">
        <v>0</v>
      </c>
      <c r="K512" s="431">
        <v>0</v>
      </c>
      <c r="L512" s="430">
        <v>0</v>
      </c>
      <c r="M512" s="431">
        <v>0</v>
      </c>
      <c r="N512" s="430">
        <v>0</v>
      </c>
      <c r="O512" s="549">
        <v>0</v>
      </c>
      <c r="P512" s="515"/>
      <c r="Q512" s="515"/>
      <c r="R512" s="515"/>
      <c r="S512" s="515"/>
      <c r="T512" s="515"/>
      <c r="U512" s="515"/>
      <c r="V512" s="515"/>
      <c r="W512" s="515"/>
      <c r="X512" s="515"/>
      <c r="Y512" s="515"/>
      <c r="Z512" s="515"/>
      <c r="AA512" s="356"/>
      <c r="AB512" s="356"/>
      <c r="AC512" s="515"/>
      <c r="AD512" s="515"/>
      <c r="AE512" s="515"/>
      <c r="AF512" s="515"/>
      <c r="AG512" s="515"/>
      <c r="AH512" s="515"/>
      <c r="AI512" s="532"/>
      <c r="AJ512" s="454"/>
      <c r="AK512" s="515"/>
      <c r="AL512" s="515"/>
      <c r="AM512" s="515"/>
      <c r="AN512" s="515"/>
      <c r="AO512" s="515"/>
      <c r="AP512" s="515"/>
      <c r="AQ512" s="532"/>
      <c r="AR512" s="517"/>
      <c r="AS512" s="515"/>
      <c r="AT512" s="515"/>
      <c r="AU512" s="515"/>
      <c r="AV512" s="515"/>
      <c r="AW512" s="515"/>
      <c r="AX512" s="515"/>
      <c r="AY512" s="515"/>
      <c r="AZ512" s="515"/>
      <c r="BA512" s="515"/>
      <c r="BB512" s="515"/>
      <c r="BC512" s="515"/>
      <c r="BD512" s="515"/>
      <c r="BE512" s="356"/>
      <c r="BF512" s="586">
        <v>16</v>
      </c>
      <c r="BG512" s="441" t="s">
        <v>103</v>
      </c>
      <c r="BH512" s="442">
        <v>4</v>
      </c>
      <c r="BI512" s="442">
        <v>16</v>
      </c>
      <c r="BJ512" s="436">
        <v>0</v>
      </c>
      <c r="BK512" s="436">
        <v>0</v>
      </c>
      <c r="BL512" s="436">
        <v>42</v>
      </c>
      <c r="BM512" s="436">
        <v>0</v>
      </c>
      <c r="BN512" s="436">
        <v>1</v>
      </c>
    </row>
    <row r="513" spans="1:66" x14ac:dyDescent="0.25">
      <c r="A513" s="425" t="s">
        <v>1731</v>
      </c>
      <c r="B513" s="495" t="s">
        <v>1722</v>
      </c>
      <c r="C513" s="495" t="s">
        <v>1722</v>
      </c>
      <c r="D513" s="573"/>
      <c r="E513" s="574"/>
      <c r="F513" s="429" t="s">
        <v>19</v>
      </c>
      <c r="G513" s="429" t="s">
        <v>19</v>
      </c>
      <c r="H513" s="573"/>
      <c r="I513" s="573"/>
      <c r="J513" s="573"/>
      <c r="K513" s="431" t="s">
        <v>19</v>
      </c>
      <c r="L513" s="573"/>
      <c r="M513" s="431" t="s">
        <v>19</v>
      </c>
      <c r="N513" s="573"/>
      <c r="O513" s="467" t="s">
        <v>1919</v>
      </c>
      <c r="P513" s="419"/>
      <c r="Q513" s="419"/>
      <c r="R513" s="419"/>
      <c r="S513" s="419"/>
      <c r="T513" s="419"/>
      <c r="U513" s="419"/>
      <c r="V513" s="419"/>
      <c r="W513" s="419"/>
      <c r="X513" s="419"/>
      <c r="Y513" s="419"/>
      <c r="Z513" s="419"/>
      <c r="AA513" s="419"/>
      <c r="AB513" s="419"/>
      <c r="AC513" s="419"/>
      <c r="AD513" s="419"/>
      <c r="AE513" s="419"/>
      <c r="AF513" s="419"/>
      <c r="AG513" s="419"/>
      <c r="AH513" s="419"/>
      <c r="AI513" s="420"/>
      <c r="AJ513" s="421"/>
      <c r="AK513" s="419"/>
      <c r="AL513" s="419"/>
      <c r="AM513" s="419"/>
      <c r="AN513" s="419"/>
      <c r="AO513" s="419"/>
      <c r="AP513" s="419"/>
      <c r="AQ513" s="420"/>
      <c r="AR513" s="422"/>
      <c r="AS513" s="419"/>
      <c r="AT513" s="419"/>
      <c r="AU513" s="419"/>
      <c r="AV513" s="419"/>
      <c r="AW513" s="419"/>
      <c r="AX513" s="419"/>
      <c r="AY513" s="419"/>
      <c r="AZ513" s="419"/>
      <c r="BA513" s="419"/>
      <c r="BB513" s="419"/>
      <c r="BC513" s="419"/>
      <c r="BD513" s="419"/>
      <c r="BE513" s="419"/>
      <c r="BF513" s="448" t="s">
        <v>19</v>
      </c>
      <c r="BG513" s="441"/>
      <c r="BH513" s="442"/>
      <c r="BI513" s="442"/>
      <c r="BJ513" s="436">
        <v>0</v>
      </c>
      <c r="BK513" s="436" t="s">
        <v>19</v>
      </c>
      <c r="BL513" s="436" t="s">
        <v>19</v>
      </c>
      <c r="BM513" s="436" t="s">
        <v>19</v>
      </c>
      <c r="BN513" s="436" t="s">
        <v>19</v>
      </c>
    </row>
    <row r="514" spans="1:66" ht="15.75" x14ac:dyDescent="0.25">
      <c r="A514" s="425">
        <v>80561</v>
      </c>
      <c r="B514" s="458" t="s">
        <v>1732</v>
      </c>
      <c r="C514" s="458" t="s">
        <v>1732</v>
      </c>
      <c r="D514" s="427">
        <v>4</v>
      </c>
      <c r="E514" s="428">
        <v>2.0025921270026494E-3</v>
      </c>
      <c r="F514" s="429">
        <v>0</v>
      </c>
      <c r="G514" s="429" t="s">
        <v>19</v>
      </c>
      <c r="H514" s="430">
        <v>0</v>
      </c>
      <c r="I514" s="430">
        <v>0</v>
      </c>
      <c r="J514" s="430">
        <v>0</v>
      </c>
      <c r="K514" s="431">
        <v>0</v>
      </c>
      <c r="L514" s="430">
        <v>0</v>
      </c>
      <c r="M514" s="431">
        <v>0</v>
      </c>
      <c r="N514" s="430">
        <v>0</v>
      </c>
      <c r="O514" s="549">
        <v>0</v>
      </c>
      <c r="P514" s="515"/>
      <c r="Q514" s="515"/>
      <c r="R514" s="515"/>
      <c r="S514" s="515"/>
      <c r="T514" s="515"/>
      <c r="U514" s="515"/>
      <c r="V514" s="515"/>
      <c r="W514" s="515"/>
      <c r="X514" s="515"/>
      <c r="Y514" s="515"/>
      <c r="Z514" s="515"/>
      <c r="AA514" s="356"/>
      <c r="AB514" s="356"/>
      <c r="AC514" s="515"/>
      <c r="AD514" s="515"/>
      <c r="AE514" s="515"/>
      <c r="AF514" s="515"/>
      <c r="AG514" s="515"/>
      <c r="AH514" s="515"/>
      <c r="AI514" s="532"/>
      <c r="AJ514" s="454"/>
      <c r="AK514" s="515"/>
      <c r="AL514" s="515"/>
      <c r="AM514" s="515"/>
      <c r="AN514" s="515"/>
      <c r="AO514" s="515"/>
      <c r="AP514" s="515"/>
      <c r="AQ514" s="532"/>
      <c r="AR514" s="517"/>
      <c r="AS514" s="515"/>
      <c r="AT514" s="515"/>
      <c r="AU514" s="515"/>
      <c r="AV514" s="515"/>
      <c r="AW514" s="515"/>
      <c r="AX514" s="515"/>
      <c r="AY514" s="515"/>
      <c r="AZ514" s="515"/>
      <c r="BA514" s="515"/>
      <c r="BB514" s="515"/>
      <c r="BC514" s="515"/>
      <c r="BD514" s="515"/>
      <c r="BE514" s="356"/>
      <c r="BF514" s="589">
        <v>4</v>
      </c>
      <c r="BG514" s="441" t="s">
        <v>103</v>
      </c>
      <c r="BH514" s="442">
        <v>1</v>
      </c>
      <c r="BI514" s="442">
        <v>4</v>
      </c>
      <c r="BJ514" s="436">
        <v>0</v>
      </c>
      <c r="BK514" s="436">
        <v>0</v>
      </c>
      <c r="BL514" s="436">
        <v>42</v>
      </c>
      <c r="BM514" s="436">
        <v>0</v>
      </c>
      <c r="BN514" s="436">
        <v>4</v>
      </c>
    </row>
    <row r="515" spans="1:66" ht="15.75" x14ac:dyDescent="0.25">
      <c r="A515" s="553">
        <v>80671</v>
      </c>
      <c r="B515" s="458" t="s">
        <v>1733</v>
      </c>
      <c r="C515" s="458" t="s">
        <v>1733</v>
      </c>
      <c r="D515" s="427">
        <v>4</v>
      </c>
      <c r="E515" s="428">
        <v>1.9329731756804135E-3</v>
      </c>
      <c r="F515" s="429">
        <v>0</v>
      </c>
      <c r="G515" s="429" t="s">
        <v>19</v>
      </c>
      <c r="H515" s="430">
        <v>0</v>
      </c>
      <c r="I515" s="430">
        <v>0</v>
      </c>
      <c r="J515" s="430">
        <v>0</v>
      </c>
      <c r="K515" s="431">
        <v>0</v>
      </c>
      <c r="L515" s="430">
        <v>0</v>
      </c>
      <c r="M515" s="431">
        <v>0</v>
      </c>
      <c r="N515" s="430">
        <v>0</v>
      </c>
      <c r="O515" s="549">
        <v>0</v>
      </c>
      <c r="P515" s="515"/>
      <c r="Q515" s="515"/>
      <c r="R515" s="515"/>
      <c r="S515" s="515"/>
      <c r="T515" s="515"/>
      <c r="U515" s="515"/>
      <c r="V515" s="515"/>
      <c r="W515" s="515"/>
      <c r="X515" s="515"/>
      <c r="Y515" s="515"/>
      <c r="Z515" s="515"/>
      <c r="AA515" s="356"/>
      <c r="AB515" s="356"/>
      <c r="AC515" s="515"/>
      <c r="AD515" s="515"/>
      <c r="AE515" s="515"/>
      <c r="AF515" s="515"/>
      <c r="AG515" s="515"/>
      <c r="AH515" s="515"/>
      <c r="AI515" s="532"/>
      <c r="AJ515" s="454"/>
      <c r="AK515" s="515"/>
      <c r="AL515" s="515"/>
      <c r="AM515" s="515"/>
      <c r="AN515" s="515"/>
      <c r="AO515" s="515"/>
      <c r="AP515" s="515"/>
      <c r="AQ515" s="532"/>
      <c r="AR515" s="517"/>
      <c r="AS515" s="515"/>
      <c r="AT515" s="515"/>
      <c r="AU515" s="515"/>
      <c r="AV515" s="515"/>
      <c r="AW515" s="515"/>
      <c r="AX515" s="515"/>
      <c r="AY515" s="515"/>
      <c r="AZ515" s="515"/>
      <c r="BA515" s="515"/>
      <c r="BB515" s="515"/>
      <c r="BC515" s="515"/>
      <c r="BD515" s="515"/>
      <c r="BE515" s="356"/>
      <c r="BF515" s="589">
        <v>4</v>
      </c>
      <c r="BG515" s="441" t="s">
        <v>103</v>
      </c>
      <c r="BH515" s="442">
        <v>1</v>
      </c>
      <c r="BI515" s="442">
        <v>4</v>
      </c>
      <c r="BJ515" s="436">
        <v>0</v>
      </c>
      <c r="BK515" s="436">
        <v>0</v>
      </c>
      <c r="BL515" s="436">
        <v>42</v>
      </c>
      <c r="BM515" s="436">
        <v>0</v>
      </c>
      <c r="BN515" s="436">
        <v>1</v>
      </c>
    </row>
    <row r="516" spans="1:66" ht="30" x14ac:dyDescent="0.25">
      <c r="A516" s="577">
        <v>80562</v>
      </c>
      <c r="B516" s="458" t="s">
        <v>1734</v>
      </c>
      <c r="C516" s="458" t="s">
        <v>1734</v>
      </c>
      <c r="D516" s="427">
        <v>4</v>
      </c>
      <c r="E516" s="428">
        <v>1.933970581859815E-3</v>
      </c>
      <c r="F516" s="429">
        <v>0</v>
      </c>
      <c r="G516" s="429" t="s">
        <v>19</v>
      </c>
      <c r="H516" s="430">
        <v>0</v>
      </c>
      <c r="I516" s="430">
        <v>0</v>
      </c>
      <c r="J516" s="430">
        <v>0</v>
      </c>
      <c r="K516" s="431">
        <v>0</v>
      </c>
      <c r="L516" s="430">
        <v>0</v>
      </c>
      <c r="M516" s="431">
        <v>0</v>
      </c>
      <c r="N516" s="430">
        <v>0</v>
      </c>
      <c r="O516" s="549">
        <v>0</v>
      </c>
      <c r="P516" s="515"/>
      <c r="Q516" s="515"/>
      <c r="R516" s="515"/>
      <c r="S516" s="515"/>
      <c r="T516" s="515"/>
      <c r="U516" s="515"/>
      <c r="V516" s="515"/>
      <c r="W516" s="515"/>
      <c r="X516" s="515"/>
      <c r="Y516" s="515"/>
      <c r="Z516" s="515"/>
      <c r="AA516" s="356"/>
      <c r="AB516" s="356"/>
      <c r="AC516" s="515"/>
      <c r="AD516" s="515"/>
      <c r="AE516" s="515"/>
      <c r="AF516" s="515"/>
      <c r="AG516" s="515"/>
      <c r="AH516" s="515"/>
      <c r="AI516" s="532"/>
      <c r="AJ516" s="454"/>
      <c r="AK516" s="515"/>
      <c r="AL516" s="515"/>
      <c r="AM516" s="515"/>
      <c r="AN516" s="515"/>
      <c r="AO516" s="515"/>
      <c r="AP516" s="515"/>
      <c r="AQ516" s="532"/>
      <c r="AR516" s="517"/>
      <c r="AS516" s="515"/>
      <c r="AT516" s="515"/>
      <c r="AU516" s="515"/>
      <c r="AV516" s="515"/>
      <c r="AW516" s="515"/>
      <c r="AX516" s="515"/>
      <c r="AY516" s="515"/>
      <c r="AZ516" s="515"/>
      <c r="BA516" s="515"/>
      <c r="BB516" s="515"/>
      <c r="BC516" s="515"/>
      <c r="BD516" s="515"/>
      <c r="BE516" s="356"/>
      <c r="BF516" s="589">
        <v>4</v>
      </c>
      <c r="BG516" s="441" t="s">
        <v>103</v>
      </c>
      <c r="BH516" s="442">
        <v>1</v>
      </c>
      <c r="BI516" s="442">
        <v>4</v>
      </c>
      <c r="BJ516" s="436">
        <v>0</v>
      </c>
      <c r="BK516" s="436">
        <v>0</v>
      </c>
      <c r="BL516" s="436">
        <v>42</v>
      </c>
      <c r="BM516" s="436">
        <v>0</v>
      </c>
      <c r="BN516" s="436">
        <v>4</v>
      </c>
    </row>
    <row r="517" spans="1:66" ht="30" x14ac:dyDescent="0.25">
      <c r="A517" s="465">
        <v>86879</v>
      </c>
      <c r="B517" s="458" t="s">
        <v>1735</v>
      </c>
      <c r="C517" s="458" t="s">
        <v>1735</v>
      </c>
      <c r="D517" s="427">
        <v>4</v>
      </c>
      <c r="E517" s="428">
        <v>0</v>
      </c>
      <c r="F517" s="429">
        <v>0</v>
      </c>
      <c r="G517" s="429" t="s">
        <v>1920</v>
      </c>
      <c r="H517" s="430">
        <v>0</v>
      </c>
      <c r="I517" s="430">
        <v>0</v>
      </c>
      <c r="J517" s="430">
        <v>0</v>
      </c>
      <c r="K517" s="431">
        <v>0</v>
      </c>
      <c r="L517" s="430">
        <v>0</v>
      </c>
      <c r="M517" s="431">
        <v>0</v>
      </c>
      <c r="N517" s="430">
        <v>0</v>
      </c>
      <c r="O517" s="549">
        <v>0</v>
      </c>
      <c r="P517" s="515"/>
      <c r="Q517" s="515"/>
      <c r="R517" s="515"/>
      <c r="S517" s="515"/>
      <c r="T517" s="515"/>
      <c r="U517" s="515"/>
      <c r="V517" s="515"/>
      <c r="W517" s="515"/>
      <c r="X517" s="515"/>
      <c r="Y517" s="515"/>
      <c r="Z517" s="515"/>
      <c r="AA517" s="356" t="s">
        <v>1549</v>
      </c>
      <c r="AB517" s="356" t="s">
        <v>1549</v>
      </c>
      <c r="AC517" s="515"/>
      <c r="AD517" s="515"/>
      <c r="AE517" s="515"/>
      <c r="AF517" s="515"/>
      <c r="AG517" s="515"/>
      <c r="AH517" s="515"/>
      <c r="AI517" s="532"/>
      <c r="AJ517" s="356" t="s">
        <v>1549</v>
      </c>
      <c r="AK517" s="515"/>
      <c r="AL517" s="515"/>
      <c r="AM517" s="515"/>
      <c r="AN517" s="515"/>
      <c r="AO517" s="515"/>
      <c r="AP517" s="515"/>
      <c r="AQ517" s="532"/>
      <c r="AR517" s="517"/>
      <c r="AS517" s="515"/>
      <c r="AT517" s="515"/>
      <c r="AU517" s="515"/>
      <c r="AV517" s="515"/>
      <c r="AW517" s="515"/>
      <c r="AX517" s="515"/>
      <c r="AY517" s="515"/>
      <c r="AZ517" s="515"/>
      <c r="BA517" s="515"/>
      <c r="BB517" s="515"/>
      <c r="BC517" s="515"/>
      <c r="BD517" s="515"/>
      <c r="BE517" s="356"/>
      <c r="BF517" s="448">
        <v>0</v>
      </c>
      <c r="BG517" s="441" t="s">
        <v>103</v>
      </c>
      <c r="BH517" s="442">
        <v>0</v>
      </c>
      <c r="BI517" s="442">
        <v>0</v>
      </c>
      <c r="BJ517" s="436">
        <v>3</v>
      </c>
      <c r="BK517" s="436">
        <v>0</v>
      </c>
      <c r="BL517" s="436">
        <v>39</v>
      </c>
      <c r="BM517" s="436">
        <v>0</v>
      </c>
      <c r="BN517" s="436">
        <v>4</v>
      </c>
    </row>
    <row r="518" spans="1:66" ht="15.75" x14ac:dyDescent="0.25">
      <c r="A518" s="461">
        <v>80580</v>
      </c>
      <c r="B518" s="458" t="s">
        <v>1887</v>
      </c>
      <c r="C518" s="458" t="s">
        <v>1887</v>
      </c>
      <c r="D518" s="427">
        <v>4</v>
      </c>
      <c r="E518" s="428">
        <v>7.1783322731537339E-3</v>
      </c>
      <c r="F518" s="429">
        <v>0</v>
      </c>
      <c r="G518" s="429" t="s">
        <v>19</v>
      </c>
      <c r="H518" s="430">
        <v>0</v>
      </c>
      <c r="I518" s="430">
        <v>0</v>
      </c>
      <c r="J518" s="430">
        <v>0</v>
      </c>
      <c r="K518" s="431">
        <v>0</v>
      </c>
      <c r="L518" s="430">
        <v>0</v>
      </c>
      <c r="M518" s="431">
        <v>0</v>
      </c>
      <c r="N518" s="430">
        <v>0</v>
      </c>
      <c r="O518" s="549">
        <v>0</v>
      </c>
      <c r="P518" s="515"/>
      <c r="Q518" s="515"/>
      <c r="R518" s="515"/>
      <c r="S518" s="515"/>
      <c r="T518" s="515"/>
      <c r="U518" s="515"/>
      <c r="V518" s="515"/>
      <c r="W518" s="515"/>
      <c r="X518" s="515"/>
      <c r="Y518" s="515"/>
      <c r="Z518" s="515"/>
      <c r="AA518" s="356"/>
      <c r="AB518" s="356"/>
      <c r="AC518" s="515"/>
      <c r="AD518" s="515"/>
      <c r="AE518" s="515"/>
      <c r="AF518" s="515"/>
      <c r="AG518" s="515"/>
      <c r="AH518" s="515"/>
      <c r="AI518" s="532"/>
      <c r="AJ518" s="454"/>
      <c r="AK518" s="515"/>
      <c r="AL518" s="515"/>
      <c r="AM518" s="515"/>
      <c r="AN518" s="515"/>
      <c r="AO518" s="515"/>
      <c r="AP518" s="515"/>
      <c r="AQ518" s="532"/>
      <c r="AR518" s="517"/>
      <c r="AS518" s="515"/>
      <c r="AT518" s="515"/>
      <c r="AU518" s="515"/>
      <c r="AV518" s="515"/>
      <c r="AW518" s="515"/>
      <c r="AX518" s="515"/>
      <c r="AY518" s="515"/>
      <c r="AZ518" s="515"/>
      <c r="BA518" s="515"/>
      <c r="BB518" s="515"/>
      <c r="BC518" s="515"/>
      <c r="BD518" s="515"/>
      <c r="BE518" s="356"/>
      <c r="BF518" s="589">
        <v>8</v>
      </c>
      <c r="BG518" s="441" t="s">
        <v>103</v>
      </c>
      <c r="BH518" s="442">
        <v>2</v>
      </c>
      <c r="BI518" s="442">
        <v>8</v>
      </c>
      <c r="BJ518" s="436">
        <v>0</v>
      </c>
      <c r="BK518" s="436">
        <v>0</v>
      </c>
      <c r="BL518" s="436">
        <v>42</v>
      </c>
      <c r="BM518" s="436">
        <v>0</v>
      </c>
      <c r="BN518" s="436">
        <v>1</v>
      </c>
    </row>
    <row r="519" spans="1:66" ht="45" x14ac:dyDescent="0.25">
      <c r="A519" s="425">
        <v>86877</v>
      </c>
      <c r="B519" s="458" t="s">
        <v>1736</v>
      </c>
      <c r="C519" s="458" t="s">
        <v>1736</v>
      </c>
      <c r="D519" s="427">
        <v>4</v>
      </c>
      <c r="E519" s="428">
        <v>5.1117066694334979E-3</v>
      </c>
      <c r="F519" s="429">
        <v>0</v>
      </c>
      <c r="G519" s="429" t="s">
        <v>19</v>
      </c>
      <c r="H519" s="430">
        <v>0</v>
      </c>
      <c r="I519" s="430">
        <v>0</v>
      </c>
      <c r="J519" s="430">
        <v>0</v>
      </c>
      <c r="K519" s="431">
        <v>0</v>
      </c>
      <c r="L519" s="430">
        <v>0</v>
      </c>
      <c r="M519" s="431">
        <v>0</v>
      </c>
      <c r="N519" s="430">
        <v>0</v>
      </c>
      <c r="O519" s="549">
        <v>0</v>
      </c>
      <c r="P519" s="515"/>
      <c r="Q519" s="515"/>
      <c r="R519" s="515"/>
      <c r="S519" s="515"/>
      <c r="T519" s="515"/>
      <c r="U519" s="515"/>
      <c r="V519" s="515"/>
      <c r="W519" s="515"/>
      <c r="X519" s="515"/>
      <c r="Y519" s="515"/>
      <c r="Z519" s="515"/>
      <c r="AA519" s="356"/>
      <c r="AB519" s="356"/>
      <c r="AC519" s="515"/>
      <c r="AD519" s="515"/>
      <c r="AE519" s="515"/>
      <c r="AF519" s="515"/>
      <c r="AG519" s="515"/>
      <c r="AH519" s="515"/>
      <c r="AI519" s="532"/>
      <c r="AJ519" s="454"/>
      <c r="AK519" s="515"/>
      <c r="AL519" s="515"/>
      <c r="AM519" s="515"/>
      <c r="AN519" s="515"/>
      <c r="AO519" s="515"/>
      <c r="AP519" s="515"/>
      <c r="AQ519" s="532"/>
      <c r="AR519" s="517"/>
      <c r="AS519" s="515"/>
      <c r="AT519" s="515"/>
      <c r="AU519" s="515"/>
      <c r="AV519" s="515"/>
      <c r="AW519" s="515"/>
      <c r="AX519" s="515"/>
      <c r="AY519" s="515"/>
      <c r="AZ519" s="515"/>
      <c r="BA519" s="515"/>
      <c r="BB519" s="515"/>
      <c r="BC519" s="515"/>
      <c r="BD519" s="515"/>
      <c r="BE519" s="356"/>
      <c r="BF519" s="589">
        <v>4</v>
      </c>
      <c r="BG519" s="441" t="s">
        <v>103</v>
      </c>
      <c r="BH519" s="442">
        <v>1</v>
      </c>
      <c r="BI519" s="442">
        <v>4</v>
      </c>
      <c r="BJ519" s="436">
        <v>0</v>
      </c>
      <c r="BK519" s="436">
        <v>0</v>
      </c>
      <c r="BL519" s="436">
        <v>42</v>
      </c>
      <c r="BM519" s="436">
        <v>0</v>
      </c>
      <c r="BN519" s="436">
        <v>4</v>
      </c>
    </row>
    <row r="520" spans="1:66" ht="15.75" x14ac:dyDescent="0.25">
      <c r="A520" s="425">
        <v>81662</v>
      </c>
      <c r="B520" s="458" t="s">
        <v>1888</v>
      </c>
      <c r="C520" s="458" t="s">
        <v>1888</v>
      </c>
      <c r="D520" s="427">
        <v>4</v>
      </c>
      <c r="E520" s="428">
        <v>2.7472555805439273E-3</v>
      </c>
      <c r="F520" s="429">
        <v>0</v>
      </c>
      <c r="G520" s="429" t="s">
        <v>19</v>
      </c>
      <c r="H520" s="430">
        <v>0</v>
      </c>
      <c r="I520" s="430">
        <v>0</v>
      </c>
      <c r="J520" s="430">
        <v>0</v>
      </c>
      <c r="K520" s="431">
        <v>0</v>
      </c>
      <c r="L520" s="430">
        <v>0</v>
      </c>
      <c r="M520" s="431">
        <v>0</v>
      </c>
      <c r="N520" s="430">
        <v>0</v>
      </c>
      <c r="O520" s="549">
        <v>0</v>
      </c>
      <c r="P520" s="515"/>
      <c r="Q520" s="515"/>
      <c r="R520" s="515"/>
      <c r="S520" s="515"/>
      <c r="T520" s="515"/>
      <c r="U520" s="515"/>
      <c r="V520" s="515"/>
      <c r="W520" s="515"/>
      <c r="X520" s="515"/>
      <c r="Y520" s="515"/>
      <c r="Z520" s="515"/>
      <c r="AA520" s="356"/>
      <c r="AB520" s="356"/>
      <c r="AC520" s="515"/>
      <c r="AD520" s="515"/>
      <c r="AE520" s="515"/>
      <c r="AF520" s="515"/>
      <c r="AG520" s="515"/>
      <c r="AH520" s="515"/>
      <c r="AI520" s="532"/>
      <c r="AJ520" s="454"/>
      <c r="AK520" s="515"/>
      <c r="AL520" s="515"/>
      <c r="AM520" s="515"/>
      <c r="AN520" s="515"/>
      <c r="AO520" s="515"/>
      <c r="AP520" s="515"/>
      <c r="AQ520" s="532"/>
      <c r="AR520" s="517"/>
      <c r="AS520" s="515"/>
      <c r="AT520" s="515"/>
      <c r="AU520" s="515"/>
      <c r="AV520" s="515"/>
      <c r="AW520" s="515"/>
      <c r="AX520" s="515"/>
      <c r="AY520" s="515"/>
      <c r="AZ520" s="515"/>
      <c r="BA520" s="515"/>
      <c r="BB520" s="515"/>
      <c r="BC520" s="515"/>
      <c r="BD520" s="515"/>
      <c r="BE520" s="356"/>
      <c r="BF520" s="586">
        <v>4</v>
      </c>
      <c r="BG520" s="441" t="s">
        <v>103</v>
      </c>
      <c r="BH520" s="442">
        <v>1</v>
      </c>
      <c r="BI520" s="442">
        <v>4</v>
      </c>
      <c r="BJ520" s="436">
        <v>0</v>
      </c>
      <c r="BK520" s="436">
        <v>0</v>
      </c>
      <c r="BL520" s="436">
        <v>42</v>
      </c>
      <c r="BM520" s="436">
        <v>0</v>
      </c>
      <c r="BN520" s="436">
        <v>4</v>
      </c>
    </row>
    <row r="521" spans="1:66" ht="15.75" x14ac:dyDescent="0.25">
      <c r="A521" s="461">
        <v>81663</v>
      </c>
      <c r="B521" s="458" t="s">
        <v>1737</v>
      </c>
      <c r="C521" s="458" t="s">
        <v>1737</v>
      </c>
      <c r="D521" s="427">
        <v>4</v>
      </c>
      <c r="E521" s="428">
        <v>0</v>
      </c>
      <c r="F521" s="429">
        <v>0</v>
      </c>
      <c r="G521" s="429" t="s">
        <v>1920</v>
      </c>
      <c r="H521" s="430">
        <v>0</v>
      </c>
      <c r="I521" s="430">
        <v>0</v>
      </c>
      <c r="J521" s="430">
        <v>0</v>
      </c>
      <c r="K521" s="431">
        <v>0</v>
      </c>
      <c r="L521" s="430">
        <v>0</v>
      </c>
      <c r="M521" s="431">
        <v>0</v>
      </c>
      <c r="N521" s="430">
        <v>0</v>
      </c>
      <c r="O521" s="549">
        <v>0</v>
      </c>
      <c r="P521" s="515"/>
      <c r="Q521" s="515"/>
      <c r="R521" s="515"/>
      <c r="S521" s="515"/>
      <c r="T521" s="515"/>
      <c r="U521" s="515"/>
      <c r="V521" s="515"/>
      <c r="W521" s="515"/>
      <c r="X521" s="515"/>
      <c r="Y521" s="515"/>
      <c r="Z521" s="515"/>
      <c r="AA521" s="356"/>
      <c r="AB521" s="356"/>
      <c r="AC521" s="515"/>
      <c r="AD521" s="515"/>
      <c r="AE521" s="515"/>
      <c r="AF521" s="515"/>
      <c r="AG521" s="515"/>
      <c r="AH521" s="515"/>
      <c r="AI521" s="532"/>
      <c r="AJ521" s="454"/>
      <c r="AK521" s="515"/>
      <c r="AL521" s="515"/>
      <c r="AM521" s="515"/>
      <c r="AN521" s="515"/>
      <c r="AO521" s="515"/>
      <c r="AP521" s="515"/>
      <c r="AQ521" s="532"/>
      <c r="AR521" s="517"/>
      <c r="AS521" s="515"/>
      <c r="AT521" s="515"/>
      <c r="AU521" s="515"/>
      <c r="AV521" s="515"/>
      <c r="AW521" s="515"/>
      <c r="AX521" s="515"/>
      <c r="AY521" s="515"/>
      <c r="AZ521" s="515"/>
      <c r="BA521" s="515"/>
      <c r="BB521" s="515"/>
      <c r="BC521" s="515"/>
      <c r="BD521" s="515"/>
      <c r="BE521" s="356"/>
      <c r="BF521" s="448">
        <v>0</v>
      </c>
      <c r="BG521" s="441" t="s">
        <v>103</v>
      </c>
      <c r="BH521" s="442">
        <v>0</v>
      </c>
      <c r="BI521" s="442">
        <v>0</v>
      </c>
      <c r="BJ521" s="436">
        <v>0</v>
      </c>
      <c r="BK521" s="436">
        <v>0</v>
      </c>
      <c r="BL521" s="436">
        <v>42</v>
      </c>
      <c r="BM521" s="436">
        <v>0</v>
      </c>
      <c r="BN521" s="436">
        <v>4</v>
      </c>
    </row>
    <row r="522" spans="1:66" ht="15.75" x14ac:dyDescent="0.25">
      <c r="A522" s="425">
        <v>81664</v>
      </c>
      <c r="B522" s="458" t="s">
        <v>1738</v>
      </c>
      <c r="C522" s="458" t="s">
        <v>1738</v>
      </c>
      <c r="D522" s="427">
        <v>4</v>
      </c>
      <c r="E522" s="428">
        <v>0</v>
      </c>
      <c r="F522" s="429">
        <v>0</v>
      </c>
      <c r="G522" s="429" t="s">
        <v>1920</v>
      </c>
      <c r="H522" s="430">
        <v>0</v>
      </c>
      <c r="I522" s="430">
        <v>0</v>
      </c>
      <c r="J522" s="430">
        <v>0</v>
      </c>
      <c r="K522" s="431">
        <v>0</v>
      </c>
      <c r="L522" s="430">
        <v>0</v>
      </c>
      <c r="M522" s="431">
        <v>0</v>
      </c>
      <c r="N522" s="430">
        <v>0</v>
      </c>
      <c r="O522" s="549">
        <v>0</v>
      </c>
      <c r="P522" s="515"/>
      <c r="Q522" s="515"/>
      <c r="R522" s="515"/>
      <c r="S522" s="515"/>
      <c r="T522" s="515"/>
      <c r="U522" s="515"/>
      <c r="V522" s="515"/>
      <c r="W522" s="515"/>
      <c r="X522" s="515"/>
      <c r="Y522" s="515"/>
      <c r="Z522" s="515"/>
      <c r="AA522" s="356"/>
      <c r="AB522" s="356"/>
      <c r="AC522" s="515"/>
      <c r="AD522" s="515"/>
      <c r="AE522" s="515"/>
      <c r="AF522" s="515"/>
      <c r="AG522" s="515"/>
      <c r="AH522" s="515"/>
      <c r="AI522" s="532"/>
      <c r="AJ522" s="454"/>
      <c r="AK522" s="515"/>
      <c r="AL522" s="515"/>
      <c r="AM522" s="515"/>
      <c r="AN522" s="515"/>
      <c r="AO522" s="515"/>
      <c r="AP522" s="515"/>
      <c r="AQ522" s="532"/>
      <c r="AR522" s="517"/>
      <c r="AS522" s="515"/>
      <c r="AT522" s="515"/>
      <c r="AU522" s="515"/>
      <c r="AV522" s="515"/>
      <c r="AW522" s="515"/>
      <c r="AX522" s="515"/>
      <c r="AY522" s="515"/>
      <c r="AZ522" s="515"/>
      <c r="BA522" s="515"/>
      <c r="BB522" s="515"/>
      <c r="BC522" s="515"/>
      <c r="BD522" s="515"/>
      <c r="BE522" s="356"/>
      <c r="BF522" s="448">
        <v>0</v>
      </c>
      <c r="BG522" s="441" t="s">
        <v>103</v>
      </c>
      <c r="BH522" s="442">
        <v>0</v>
      </c>
      <c r="BI522" s="442">
        <v>0</v>
      </c>
      <c r="BJ522" s="436">
        <v>0</v>
      </c>
      <c r="BK522" s="436">
        <v>0</v>
      </c>
      <c r="BL522" s="436">
        <v>42</v>
      </c>
      <c r="BM522" s="436">
        <v>0</v>
      </c>
      <c r="BN522" s="436">
        <v>4</v>
      </c>
    </row>
    <row r="523" spans="1:66" ht="15.75" x14ac:dyDescent="0.25">
      <c r="A523" s="425">
        <v>81695</v>
      </c>
      <c r="B523" s="458" t="s">
        <v>429</v>
      </c>
      <c r="C523" s="458" t="s">
        <v>429</v>
      </c>
      <c r="D523" s="427">
        <v>4</v>
      </c>
      <c r="E523" s="428">
        <v>2.9429466729425325E-3</v>
      </c>
      <c r="F523" s="429">
        <v>0</v>
      </c>
      <c r="G523" s="429" t="s">
        <v>19</v>
      </c>
      <c r="H523" s="430">
        <v>0</v>
      </c>
      <c r="I523" s="430">
        <v>0</v>
      </c>
      <c r="J523" s="430">
        <v>0</v>
      </c>
      <c r="K523" s="431">
        <v>0</v>
      </c>
      <c r="L523" s="430">
        <v>0</v>
      </c>
      <c r="M523" s="431">
        <v>0</v>
      </c>
      <c r="N523" s="430">
        <v>0</v>
      </c>
      <c r="O523" s="549">
        <v>0</v>
      </c>
      <c r="P523" s="515"/>
      <c r="Q523" s="515"/>
      <c r="R523" s="515"/>
      <c r="S523" s="515"/>
      <c r="T523" s="515"/>
      <c r="U523" s="515"/>
      <c r="V523" s="515"/>
      <c r="W523" s="515"/>
      <c r="X523" s="515"/>
      <c r="Y523" s="515"/>
      <c r="Z523" s="515"/>
      <c r="AA523" s="356"/>
      <c r="AB523" s="356"/>
      <c r="AC523" s="515"/>
      <c r="AD523" s="515"/>
      <c r="AE523" s="515"/>
      <c r="AF523" s="515"/>
      <c r="AG523" s="515"/>
      <c r="AH523" s="515"/>
      <c r="AI523" s="532"/>
      <c r="AJ523" s="454"/>
      <c r="AK523" s="515"/>
      <c r="AL523" s="515"/>
      <c r="AM523" s="515"/>
      <c r="AN523" s="515"/>
      <c r="AO523" s="515"/>
      <c r="AP523" s="515"/>
      <c r="AQ523" s="532"/>
      <c r="AR523" s="517"/>
      <c r="AS523" s="515"/>
      <c r="AT523" s="515"/>
      <c r="AU523" s="515"/>
      <c r="AV523" s="515"/>
      <c r="AW523" s="515"/>
      <c r="AX523" s="515"/>
      <c r="AY523" s="515"/>
      <c r="AZ523" s="515"/>
      <c r="BA523" s="515"/>
      <c r="BB523" s="515"/>
      <c r="BC523" s="515"/>
      <c r="BD523" s="515"/>
      <c r="BE523" s="356"/>
      <c r="BF523" s="586">
        <v>4</v>
      </c>
      <c r="BG523" s="441" t="s">
        <v>1647</v>
      </c>
      <c r="BH523" s="442">
        <v>1</v>
      </c>
      <c r="BI523" s="442">
        <v>4</v>
      </c>
      <c r="BJ523" s="436">
        <v>0</v>
      </c>
      <c r="BK523" s="436">
        <v>0</v>
      </c>
      <c r="BL523" s="436">
        <v>42</v>
      </c>
      <c r="BM523" s="436">
        <v>0</v>
      </c>
      <c r="BN523" s="436">
        <v>4</v>
      </c>
    </row>
    <row r="524" spans="1:66" ht="15.75" x14ac:dyDescent="0.25">
      <c r="A524" s="425">
        <v>81791</v>
      </c>
      <c r="B524" s="458" t="s">
        <v>1739</v>
      </c>
      <c r="C524" s="458" t="s">
        <v>1739</v>
      </c>
      <c r="D524" s="427">
        <v>4</v>
      </c>
      <c r="E524" s="428">
        <v>0</v>
      </c>
      <c r="F524" s="429">
        <v>0</v>
      </c>
      <c r="G524" s="429" t="s">
        <v>1920</v>
      </c>
      <c r="H524" s="430">
        <v>0</v>
      </c>
      <c r="I524" s="430">
        <v>0</v>
      </c>
      <c r="J524" s="430">
        <v>0</v>
      </c>
      <c r="K524" s="431">
        <v>0</v>
      </c>
      <c r="L524" s="430">
        <v>0</v>
      </c>
      <c r="M524" s="431">
        <v>0</v>
      </c>
      <c r="N524" s="430">
        <v>0</v>
      </c>
      <c r="O524" s="549">
        <v>0</v>
      </c>
      <c r="P524" s="515"/>
      <c r="Q524" s="515"/>
      <c r="R524" s="515"/>
      <c r="S524" s="515"/>
      <c r="T524" s="515"/>
      <c r="U524" s="515"/>
      <c r="V524" s="515"/>
      <c r="W524" s="515"/>
      <c r="X524" s="515"/>
      <c r="Y524" s="515"/>
      <c r="Z524" s="515"/>
      <c r="AA524" s="356" t="s">
        <v>1549</v>
      </c>
      <c r="AB524" s="356" t="s">
        <v>1549</v>
      </c>
      <c r="AC524" s="515"/>
      <c r="AD524" s="515"/>
      <c r="AE524" s="515"/>
      <c r="AF524" s="515"/>
      <c r="AG524" s="515"/>
      <c r="AH524" s="515"/>
      <c r="AI524" s="532"/>
      <c r="AJ524" s="356" t="s">
        <v>1549</v>
      </c>
      <c r="AK524" s="515"/>
      <c r="AL524" s="515"/>
      <c r="AM524" s="515"/>
      <c r="AN524" s="515"/>
      <c r="AO524" s="515"/>
      <c r="AP524" s="515"/>
      <c r="AQ524" s="532"/>
      <c r="AR524" s="517"/>
      <c r="AS524" s="515"/>
      <c r="AT524" s="515"/>
      <c r="AU524" s="515"/>
      <c r="AV524" s="515"/>
      <c r="AW524" s="515"/>
      <c r="AX524" s="515"/>
      <c r="AY524" s="515"/>
      <c r="AZ524" s="515"/>
      <c r="BA524" s="515"/>
      <c r="BB524" s="515"/>
      <c r="BC524" s="515"/>
      <c r="BD524" s="515"/>
      <c r="BE524" s="356"/>
      <c r="BF524" s="448">
        <v>0</v>
      </c>
      <c r="BG524" s="441" t="s">
        <v>103</v>
      </c>
      <c r="BH524" s="442">
        <v>0</v>
      </c>
      <c r="BI524" s="442">
        <v>0</v>
      </c>
      <c r="BJ524" s="436">
        <v>3</v>
      </c>
      <c r="BK524" s="436">
        <v>0</v>
      </c>
      <c r="BL524" s="436">
        <v>39</v>
      </c>
      <c r="BM524" s="436">
        <v>0</v>
      </c>
      <c r="BN524" s="436">
        <v>4</v>
      </c>
    </row>
    <row r="525" spans="1:66" ht="15.75" x14ac:dyDescent="0.25">
      <c r="A525" s="461">
        <v>81679</v>
      </c>
      <c r="B525" s="458" t="s">
        <v>1740</v>
      </c>
      <c r="C525" s="458" t="s">
        <v>1740</v>
      </c>
      <c r="D525" s="427">
        <v>4</v>
      </c>
      <c r="E525" s="428">
        <v>1.3754231213948865E-3</v>
      </c>
      <c r="F525" s="429">
        <v>0</v>
      </c>
      <c r="G525" s="429" t="s">
        <v>19</v>
      </c>
      <c r="H525" s="430">
        <v>0</v>
      </c>
      <c r="I525" s="430">
        <v>0</v>
      </c>
      <c r="J525" s="430">
        <v>0</v>
      </c>
      <c r="K525" s="431">
        <v>0</v>
      </c>
      <c r="L525" s="430">
        <v>0</v>
      </c>
      <c r="M525" s="431">
        <v>0</v>
      </c>
      <c r="N525" s="430">
        <v>0</v>
      </c>
      <c r="O525" s="549">
        <v>0</v>
      </c>
      <c r="P525" s="515"/>
      <c r="Q525" s="515"/>
      <c r="R525" s="515"/>
      <c r="S525" s="515"/>
      <c r="T525" s="515"/>
      <c r="U525" s="515"/>
      <c r="V525" s="515"/>
      <c r="W525" s="515"/>
      <c r="X525" s="515"/>
      <c r="Y525" s="515"/>
      <c r="Z525" s="515"/>
      <c r="AA525" s="356"/>
      <c r="AB525" s="356"/>
      <c r="AC525" s="515"/>
      <c r="AD525" s="515"/>
      <c r="AE525" s="515"/>
      <c r="AF525" s="515"/>
      <c r="AG525" s="515"/>
      <c r="AH525" s="515"/>
      <c r="AI525" s="532"/>
      <c r="AJ525" s="454"/>
      <c r="AK525" s="515"/>
      <c r="AL525" s="515"/>
      <c r="AM525" s="515"/>
      <c r="AN525" s="515"/>
      <c r="AO525" s="515"/>
      <c r="AP525" s="515"/>
      <c r="AQ525" s="532"/>
      <c r="AR525" s="517"/>
      <c r="AS525" s="515"/>
      <c r="AT525" s="515"/>
      <c r="AU525" s="515"/>
      <c r="AV525" s="515"/>
      <c r="AW525" s="515"/>
      <c r="AX525" s="515"/>
      <c r="AY525" s="515"/>
      <c r="AZ525" s="515"/>
      <c r="BA525" s="515"/>
      <c r="BB525" s="515"/>
      <c r="BC525" s="515"/>
      <c r="BD525" s="515"/>
      <c r="BE525" s="356"/>
      <c r="BF525" s="586">
        <v>4</v>
      </c>
      <c r="BG525" s="441" t="s">
        <v>103</v>
      </c>
      <c r="BH525" s="442">
        <v>1</v>
      </c>
      <c r="BI525" s="442">
        <v>4</v>
      </c>
      <c r="BJ525" s="436">
        <v>0</v>
      </c>
      <c r="BK525" s="436">
        <v>0</v>
      </c>
      <c r="BL525" s="436">
        <v>42</v>
      </c>
      <c r="BM525" s="436">
        <v>0</v>
      </c>
      <c r="BN525" s="436">
        <v>4</v>
      </c>
    </row>
    <row r="526" spans="1:66" ht="15.75" x14ac:dyDescent="0.25">
      <c r="A526" s="461">
        <v>81760</v>
      </c>
      <c r="B526" s="458" t="s">
        <v>1741</v>
      </c>
      <c r="C526" s="458" t="s">
        <v>1741</v>
      </c>
      <c r="D526" s="427">
        <v>4</v>
      </c>
      <c r="E526" s="428">
        <v>0</v>
      </c>
      <c r="F526" s="429">
        <v>0</v>
      </c>
      <c r="G526" s="429" t="s">
        <v>1920</v>
      </c>
      <c r="H526" s="430">
        <v>0</v>
      </c>
      <c r="I526" s="430">
        <v>0</v>
      </c>
      <c r="J526" s="430">
        <v>0</v>
      </c>
      <c r="K526" s="431">
        <v>0</v>
      </c>
      <c r="L526" s="430">
        <v>0</v>
      </c>
      <c r="M526" s="431">
        <v>0</v>
      </c>
      <c r="N526" s="430">
        <v>0</v>
      </c>
      <c r="O526" s="549">
        <v>0</v>
      </c>
      <c r="P526" s="515"/>
      <c r="Q526" s="515"/>
      <c r="R526" s="515"/>
      <c r="S526" s="515"/>
      <c r="T526" s="515"/>
      <c r="U526" s="515"/>
      <c r="V526" s="515"/>
      <c r="W526" s="515"/>
      <c r="X526" s="515"/>
      <c r="Y526" s="515"/>
      <c r="Z526" s="515"/>
      <c r="AA526" s="356" t="s">
        <v>1549</v>
      </c>
      <c r="AB526" s="356" t="s">
        <v>1549</v>
      </c>
      <c r="AC526" s="515"/>
      <c r="AD526" s="515"/>
      <c r="AE526" s="515"/>
      <c r="AF526" s="515"/>
      <c r="AG526" s="515"/>
      <c r="AH526" s="515"/>
      <c r="AI526" s="532"/>
      <c r="AJ526" s="356" t="s">
        <v>1549</v>
      </c>
      <c r="AK526" s="515"/>
      <c r="AL526" s="515"/>
      <c r="AM526" s="515"/>
      <c r="AN526" s="515"/>
      <c r="AO526" s="515"/>
      <c r="AP526" s="515"/>
      <c r="AQ526" s="532"/>
      <c r="AR526" s="517"/>
      <c r="AS526" s="515"/>
      <c r="AT526" s="515"/>
      <c r="AU526" s="515"/>
      <c r="AV526" s="515"/>
      <c r="AW526" s="515"/>
      <c r="AX526" s="515"/>
      <c r="AY526" s="515"/>
      <c r="AZ526" s="515"/>
      <c r="BA526" s="515"/>
      <c r="BB526" s="515"/>
      <c r="BC526" s="515"/>
      <c r="BD526" s="515"/>
      <c r="BE526" s="356"/>
      <c r="BF526" s="448">
        <v>0</v>
      </c>
      <c r="BG526" s="441" t="s">
        <v>103</v>
      </c>
      <c r="BH526" s="442">
        <v>0</v>
      </c>
      <c r="BI526" s="442">
        <v>0</v>
      </c>
      <c r="BJ526" s="436">
        <v>3</v>
      </c>
      <c r="BK526" s="436">
        <v>0</v>
      </c>
      <c r="BL526" s="436">
        <v>39</v>
      </c>
      <c r="BM526" s="436">
        <v>0</v>
      </c>
      <c r="BN526" s="436">
        <v>4</v>
      </c>
    </row>
    <row r="527" spans="1:66" ht="15.75" x14ac:dyDescent="0.25">
      <c r="A527" s="545">
        <v>81751</v>
      </c>
      <c r="B527" s="458" t="s">
        <v>440</v>
      </c>
      <c r="C527" s="458" t="s">
        <v>440</v>
      </c>
      <c r="D527" s="427">
        <v>4</v>
      </c>
      <c r="E527" s="428">
        <v>9.0873677005285074E-3</v>
      </c>
      <c r="F527" s="429">
        <v>0</v>
      </c>
      <c r="G527" s="429" t="s">
        <v>19</v>
      </c>
      <c r="H527" s="430">
        <v>0</v>
      </c>
      <c r="I527" s="430">
        <v>0</v>
      </c>
      <c r="J527" s="430">
        <v>0</v>
      </c>
      <c r="K527" s="431">
        <v>0</v>
      </c>
      <c r="L527" s="430">
        <v>0</v>
      </c>
      <c r="M527" s="431">
        <v>0</v>
      </c>
      <c r="N527" s="430">
        <v>0</v>
      </c>
      <c r="O527" s="549">
        <v>0</v>
      </c>
      <c r="P527" s="515"/>
      <c r="Q527" s="515"/>
      <c r="R527" s="515"/>
      <c r="S527" s="515"/>
      <c r="T527" s="515"/>
      <c r="U527" s="515"/>
      <c r="V527" s="515"/>
      <c r="W527" s="515"/>
      <c r="X527" s="515"/>
      <c r="Y527" s="515"/>
      <c r="Z527" s="515"/>
      <c r="AA527" s="356"/>
      <c r="AB527" s="356"/>
      <c r="AC527" s="515"/>
      <c r="AD527" s="515"/>
      <c r="AE527" s="515"/>
      <c r="AF527" s="515"/>
      <c r="AG527" s="515"/>
      <c r="AH527" s="515"/>
      <c r="AI527" s="532"/>
      <c r="AJ527" s="454"/>
      <c r="AK527" s="515"/>
      <c r="AL527" s="515"/>
      <c r="AM527" s="515"/>
      <c r="AN527" s="515"/>
      <c r="AO527" s="515"/>
      <c r="AP527" s="515"/>
      <c r="AQ527" s="532"/>
      <c r="AR527" s="517"/>
      <c r="AS527" s="515"/>
      <c r="AT527" s="515"/>
      <c r="AU527" s="515"/>
      <c r="AV527" s="515"/>
      <c r="AW527" s="515"/>
      <c r="AX527" s="515"/>
      <c r="AY527" s="515"/>
      <c r="AZ527" s="515"/>
      <c r="BA527" s="515"/>
      <c r="BB527" s="515"/>
      <c r="BC527" s="515"/>
      <c r="BD527" s="515"/>
      <c r="BE527" s="356"/>
      <c r="BF527" s="589">
        <v>8</v>
      </c>
      <c r="BG527" s="441" t="s">
        <v>103</v>
      </c>
      <c r="BH527" s="442">
        <v>2</v>
      </c>
      <c r="BI527" s="442">
        <v>8</v>
      </c>
      <c r="BJ527" s="436">
        <v>0</v>
      </c>
      <c r="BK527" s="436">
        <v>0</v>
      </c>
      <c r="BL527" s="436">
        <v>42</v>
      </c>
      <c r="BM527" s="436">
        <v>0</v>
      </c>
      <c r="BN527" s="436">
        <v>4</v>
      </c>
    </row>
    <row r="528" spans="1:66" ht="15.75" x14ac:dyDescent="0.25">
      <c r="A528" s="425">
        <v>82053</v>
      </c>
      <c r="B528" s="458" t="s">
        <v>1889</v>
      </c>
      <c r="C528" s="458" t="s">
        <v>1889</v>
      </c>
      <c r="D528" s="427">
        <v>4</v>
      </c>
      <c r="E528" s="428">
        <v>2.0560530982185782E-3</v>
      </c>
      <c r="F528" s="429">
        <v>0</v>
      </c>
      <c r="G528" s="429" t="s">
        <v>19</v>
      </c>
      <c r="H528" s="430">
        <v>0</v>
      </c>
      <c r="I528" s="430">
        <v>0</v>
      </c>
      <c r="J528" s="430">
        <v>0</v>
      </c>
      <c r="K528" s="431">
        <v>0</v>
      </c>
      <c r="L528" s="430">
        <v>0</v>
      </c>
      <c r="M528" s="431">
        <v>0</v>
      </c>
      <c r="N528" s="430">
        <v>0</v>
      </c>
      <c r="O528" s="549">
        <v>0</v>
      </c>
      <c r="P528" s="515"/>
      <c r="Q528" s="515"/>
      <c r="R528" s="515"/>
      <c r="S528" s="515"/>
      <c r="T528" s="515"/>
      <c r="U528" s="515"/>
      <c r="V528" s="515"/>
      <c r="W528" s="515"/>
      <c r="X528" s="515"/>
      <c r="Y528" s="515"/>
      <c r="Z528" s="515"/>
      <c r="AA528" s="356"/>
      <c r="AB528" s="356"/>
      <c r="AC528" s="515"/>
      <c r="AD528" s="515"/>
      <c r="AE528" s="515"/>
      <c r="AF528" s="515"/>
      <c r="AG528" s="515"/>
      <c r="AH528" s="515"/>
      <c r="AI528" s="532"/>
      <c r="AJ528" s="454"/>
      <c r="AK528" s="515"/>
      <c r="AL528" s="515"/>
      <c r="AM528" s="515"/>
      <c r="AN528" s="515"/>
      <c r="AO528" s="515"/>
      <c r="AP528" s="515"/>
      <c r="AQ528" s="532"/>
      <c r="AR528" s="517"/>
      <c r="AS528" s="515"/>
      <c r="AT528" s="515"/>
      <c r="AU528" s="515"/>
      <c r="AV528" s="515"/>
      <c r="AW528" s="515"/>
      <c r="AX528" s="515"/>
      <c r="AY528" s="515"/>
      <c r="AZ528" s="515"/>
      <c r="BA528" s="515"/>
      <c r="BB528" s="515"/>
      <c r="BC528" s="515"/>
      <c r="BD528" s="515"/>
      <c r="BE528" s="356"/>
      <c r="BF528" s="589">
        <v>8</v>
      </c>
      <c r="BG528" s="441" t="s">
        <v>103</v>
      </c>
      <c r="BH528" s="442">
        <v>2</v>
      </c>
      <c r="BI528" s="442">
        <v>8</v>
      </c>
      <c r="BJ528" s="436">
        <v>0</v>
      </c>
      <c r="BK528" s="436">
        <v>0</v>
      </c>
      <c r="BL528" s="436">
        <v>42</v>
      </c>
      <c r="BM528" s="436">
        <v>0</v>
      </c>
      <c r="BN528" s="436">
        <v>4</v>
      </c>
    </row>
    <row r="529" spans="1:66" ht="64.5" customHeight="1" x14ac:dyDescent="0.25">
      <c r="A529" s="461" t="s">
        <v>1742</v>
      </c>
      <c r="B529" s="495" t="s">
        <v>1743</v>
      </c>
      <c r="C529" s="495" t="s">
        <v>1743</v>
      </c>
      <c r="D529" s="573"/>
      <c r="E529" s="574"/>
      <c r="F529" s="429" t="s">
        <v>19</v>
      </c>
      <c r="G529" s="429" t="s">
        <v>19</v>
      </c>
      <c r="H529" s="573"/>
      <c r="I529" s="573"/>
      <c r="J529" s="573"/>
      <c r="K529" s="431" t="s">
        <v>19</v>
      </c>
      <c r="L529" s="573"/>
      <c r="M529" s="431" t="s">
        <v>19</v>
      </c>
      <c r="N529" s="573"/>
      <c r="O529" s="467" t="s">
        <v>1919</v>
      </c>
      <c r="P529" s="846" t="s">
        <v>1744</v>
      </c>
      <c r="Q529" s="847"/>
      <c r="R529" s="847"/>
      <c r="S529" s="847"/>
      <c r="T529" s="847"/>
      <c r="U529" s="847"/>
      <c r="V529" s="847"/>
      <c r="W529" s="847"/>
      <c r="X529" s="847"/>
      <c r="Y529" s="847"/>
      <c r="Z529" s="847"/>
      <c r="AA529" s="847"/>
      <c r="AB529" s="847"/>
      <c r="AC529" s="847"/>
      <c r="AD529" s="847"/>
      <c r="AE529" s="847"/>
      <c r="AF529" s="847"/>
      <c r="AG529" s="847"/>
      <c r="AH529" s="847"/>
      <c r="AI529" s="847"/>
      <c r="AJ529" s="847"/>
      <c r="AK529" s="847"/>
      <c r="AL529" s="847"/>
      <c r="AM529" s="847"/>
      <c r="AN529" s="847"/>
      <c r="AO529" s="847"/>
      <c r="AP529" s="847"/>
      <c r="AQ529" s="847"/>
      <c r="AR529" s="847"/>
      <c r="AS529" s="847"/>
      <c r="AT529" s="847"/>
      <c r="AU529" s="847"/>
      <c r="AV529" s="847"/>
      <c r="AW529" s="847"/>
      <c r="AX529" s="847"/>
      <c r="AY529" s="847"/>
      <c r="AZ529" s="847"/>
      <c r="BA529" s="847"/>
      <c r="BB529" s="847"/>
      <c r="BC529" s="847"/>
      <c r="BD529" s="847"/>
      <c r="BE529" s="848"/>
      <c r="BF529" s="448" t="s">
        <v>19</v>
      </c>
      <c r="BG529" s="441"/>
      <c r="BH529" s="442"/>
      <c r="BI529" s="442"/>
      <c r="BJ529" s="436">
        <v>1</v>
      </c>
      <c r="BK529" s="436" t="s">
        <v>19</v>
      </c>
      <c r="BL529" s="436" t="s">
        <v>19</v>
      </c>
      <c r="BM529" s="436" t="s">
        <v>19</v>
      </c>
      <c r="BN529" s="436" t="s">
        <v>19</v>
      </c>
    </row>
    <row r="530" spans="1:66" ht="15.75" x14ac:dyDescent="0.25">
      <c r="A530" s="461">
        <v>81921</v>
      </c>
      <c r="B530" s="468" t="s">
        <v>1745</v>
      </c>
      <c r="C530" s="468" t="s">
        <v>1745</v>
      </c>
      <c r="D530" s="427">
        <v>4</v>
      </c>
      <c r="E530" s="428">
        <v>0</v>
      </c>
      <c r="F530" s="429">
        <v>0</v>
      </c>
      <c r="G530" s="429" t="s">
        <v>1920</v>
      </c>
      <c r="H530" s="430">
        <v>0</v>
      </c>
      <c r="I530" s="430">
        <v>0</v>
      </c>
      <c r="J530" s="430">
        <v>0</v>
      </c>
      <c r="K530" s="431">
        <v>0</v>
      </c>
      <c r="L530" s="430">
        <v>0</v>
      </c>
      <c r="M530" s="431">
        <v>0</v>
      </c>
      <c r="N530" s="430">
        <v>0</v>
      </c>
      <c r="O530" s="549">
        <v>0</v>
      </c>
      <c r="P530" s="515"/>
      <c r="Q530" s="515"/>
      <c r="R530" s="515"/>
      <c r="S530" s="515"/>
      <c r="T530" s="515"/>
      <c r="U530" s="515"/>
      <c r="V530" s="515"/>
      <c r="W530" s="515"/>
      <c r="X530" s="515"/>
      <c r="Y530" s="515"/>
      <c r="Z530" s="515"/>
      <c r="AA530" s="356" t="s">
        <v>1549</v>
      </c>
      <c r="AB530" s="356" t="s">
        <v>1549</v>
      </c>
      <c r="AC530" s="515"/>
      <c r="AD530" s="515"/>
      <c r="AE530" s="515"/>
      <c r="AF530" s="515"/>
      <c r="AG530" s="515"/>
      <c r="AH530" s="515"/>
      <c r="AI530" s="532"/>
      <c r="AJ530" s="356" t="s">
        <v>1549</v>
      </c>
      <c r="AK530" s="515"/>
      <c r="AL530" s="515"/>
      <c r="AM530" s="515"/>
      <c r="AN530" s="515"/>
      <c r="AO530" s="515"/>
      <c r="AP530" s="515"/>
      <c r="AQ530" s="532"/>
      <c r="AR530" s="517"/>
      <c r="AS530" s="515"/>
      <c r="AT530" s="515"/>
      <c r="AU530" s="515"/>
      <c r="AV530" s="515"/>
      <c r="AW530" s="515"/>
      <c r="AX530" s="515"/>
      <c r="AY530" s="515"/>
      <c r="AZ530" s="515"/>
      <c r="BA530" s="515"/>
      <c r="BB530" s="515"/>
      <c r="BC530" s="515"/>
      <c r="BD530" s="515"/>
      <c r="BE530" s="356" t="s">
        <v>1549</v>
      </c>
      <c r="BF530" s="448">
        <v>0</v>
      </c>
      <c r="BG530" s="441" t="s">
        <v>103</v>
      </c>
      <c r="BH530" s="442">
        <v>0</v>
      </c>
      <c r="BI530" s="442">
        <v>0</v>
      </c>
      <c r="BJ530" s="436">
        <v>4</v>
      </c>
      <c r="BK530" s="436">
        <v>0</v>
      </c>
      <c r="BL530" s="436">
        <v>38</v>
      </c>
      <c r="BM530" s="436">
        <v>0</v>
      </c>
      <c r="BN530" s="436">
        <v>4</v>
      </c>
    </row>
    <row r="531" spans="1:66" ht="30" x14ac:dyDescent="0.25">
      <c r="A531" s="425" t="s">
        <v>1890</v>
      </c>
      <c r="B531" s="468" t="s">
        <v>1891</v>
      </c>
      <c r="C531" s="468" t="s">
        <v>1891</v>
      </c>
      <c r="D531" s="427">
        <v>4</v>
      </c>
      <c r="E531" s="428">
        <v>1.9654886171289075E-3</v>
      </c>
      <c r="F531" s="429">
        <v>0</v>
      </c>
      <c r="G531" s="429" t="s">
        <v>19</v>
      </c>
      <c r="H531" s="430">
        <v>0</v>
      </c>
      <c r="I531" s="430">
        <v>0</v>
      </c>
      <c r="J531" s="430">
        <v>0</v>
      </c>
      <c r="K531" s="431">
        <v>0</v>
      </c>
      <c r="L531" s="430">
        <v>0</v>
      </c>
      <c r="M531" s="431">
        <v>0</v>
      </c>
      <c r="N531" s="430">
        <v>0</v>
      </c>
      <c r="O531" s="549">
        <v>0</v>
      </c>
      <c r="P531" s="515"/>
      <c r="Q531" s="515"/>
      <c r="R531" s="515"/>
      <c r="S531" s="515"/>
      <c r="T531" s="515"/>
      <c r="U531" s="515"/>
      <c r="V531" s="515"/>
      <c r="W531" s="515"/>
      <c r="X531" s="515"/>
      <c r="Y531" s="515"/>
      <c r="Z531" s="515"/>
      <c r="AA531" s="356" t="s">
        <v>1505</v>
      </c>
      <c r="AB531" s="356" t="s">
        <v>1505</v>
      </c>
      <c r="AC531" s="515"/>
      <c r="AD531" s="515"/>
      <c r="AE531" s="515"/>
      <c r="AF531" s="515"/>
      <c r="AG531" s="515"/>
      <c r="AH531" s="515"/>
      <c r="AI531" s="532"/>
      <c r="AJ531" s="454" t="s">
        <v>1505</v>
      </c>
      <c r="AK531" s="515"/>
      <c r="AL531" s="515"/>
      <c r="AM531" s="515"/>
      <c r="AN531" s="515"/>
      <c r="AO531" s="515"/>
      <c r="AP531" s="515"/>
      <c r="AQ531" s="532"/>
      <c r="AR531" s="517"/>
      <c r="AS531" s="515"/>
      <c r="AT531" s="515"/>
      <c r="AU531" s="515"/>
      <c r="AV531" s="515"/>
      <c r="AW531" s="515"/>
      <c r="AX531" s="515"/>
      <c r="AY531" s="515"/>
      <c r="AZ531" s="515"/>
      <c r="BA531" s="515"/>
      <c r="BB531" s="515"/>
      <c r="BC531" s="515"/>
      <c r="BD531" s="515"/>
      <c r="BE531" s="454" t="s">
        <v>1505</v>
      </c>
      <c r="BF531" s="589">
        <v>4</v>
      </c>
      <c r="BG531" s="441" t="s">
        <v>1175</v>
      </c>
      <c r="BH531" s="442">
        <v>1</v>
      </c>
      <c r="BI531" s="442">
        <v>4</v>
      </c>
      <c r="BJ531" s="436">
        <v>4</v>
      </c>
      <c r="BK531" s="436">
        <v>4</v>
      </c>
      <c r="BL531" s="436">
        <v>38</v>
      </c>
      <c r="BM531" s="436">
        <v>0</v>
      </c>
      <c r="BN531" s="436">
        <v>4</v>
      </c>
    </row>
    <row r="532" spans="1:66" ht="30" x14ac:dyDescent="0.25">
      <c r="A532" s="425" t="s">
        <v>1892</v>
      </c>
      <c r="B532" s="468" t="s">
        <v>1893</v>
      </c>
      <c r="C532" s="468" t="s">
        <v>1893</v>
      </c>
      <c r="D532" s="427">
        <v>4</v>
      </c>
      <c r="E532" s="428">
        <v>1.6832625646054145E-2</v>
      </c>
      <c r="F532" s="429">
        <v>0</v>
      </c>
      <c r="G532" s="429" t="s">
        <v>19</v>
      </c>
      <c r="H532" s="430">
        <v>0</v>
      </c>
      <c r="I532" s="430">
        <v>0</v>
      </c>
      <c r="J532" s="430">
        <v>0</v>
      </c>
      <c r="K532" s="431">
        <v>0</v>
      </c>
      <c r="L532" s="430">
        <v>0</v>
      </c>
      <c r="M532" s="431">
        <v>0</v>
      </c>
      <c r="N532" s="430">
        <v>0</v>
      </c>
      <c r="O532" s="549">
        <v>0</v>
      </c>
      <c r="P532" s="515"/>
      <c r="Q532" s="515"/>
      <c r="R532" s="515"/>
      <c r="S532" s="515"/>
      <c r="T532" s="515"/>
      <c r="U532" s="515"/>
      <c r="V532" s="515"/>
      <c r="W532" s="515"/>
      <c r="X532" s="515"/>
      <c r="Y532" s="515"/>
      <c r="Z532" s="515"/>
      <c r="AA532" s="356" t="s">
        <v>1505</v>
      </c>
      <c r="AB532" s="356" t="s">
        <v>1505</v>
      </c>
      <c r="AC532" s="515"/>
      <c r="AD532" s="515"/>
      <c r="AE532" s="515"/>
      <c r="AF532" s="515"/>
      <c r="AG532" s="515"/>
      <c r="AH532" s="515"/>
      <c r="AI532" s="532"/>
      <c r="AJ532" s="454" t="s">
        <v>1505</v>
      </c>
      <c r="AK532" s="515"/>
      <c r="AL532" s="515"/>
      <c r="AM532" s="515"/>
      <c r="AN532" s="515"/>
      <c r="AO532" s="515"/>
      <c r="AP532" s="515"/>
      <c r="AQ532" s="532"/>
      <c r="AR532" s="517"/>
      <c r="AS532" s="515"/>
      <c r="AT532" s="515"/>
      <c r="AU532" s="515"/>
      <c r="AV532" s="515"/>
      <c r="AW532" s="515"/>
      <c r="AX532" s="515"/>
      <c r="AY532" s="515"/>
      <c r="AZ532" s="515"/>
      <c r="BA532" s="515"/>
      <c r="BB532" s="515"/>
      <c r="BC532" s="515"/>
      <c r="BD532" s="515"/>
      <c r="BE532" s="454" t="s">
        <v>1505</v>
      </c>
      <c r="BF532" s="589">
        <v>12</v>
      </c>
      <c r="BG532" s="441" t="s">
        <v>1175</v>
      </c>
      <c r="BH532" s="442">
        <v>3</v>
      </c>
      <c r="BI532" s="442">
        <v>12</v>
      </c>
      <c r="BJ532" s="436">
        <v>4</v>
      </c>
      <c r="BK532" s="436">
        <v>4</v>
      </c>
      <c r="BL532" s="436">
        <v>38</v>
      </c>
      <c r="BM532" s="436">
        <v>0</v>
      </c>
      <c r="BN532" s="436">
        <v>4</v>
      </c>
    </row>
    <row r="533" spans="1:66" ht="15.75" x14ac:dyDescent="0.25">
      <c r="A533" s="425">
        <v>81922</v>
      </c>
      <c r="B533" s="468" t="s">
        <v>1746</v>
      </c>
      <c r="C533" s="468" t="s">
        <v>1746</v>
      </c>
      <c r="D533" s="427">
        <v>4</v>
      </c>
      <c r="E533" s="428">
        <v>1.1043281218335158E-3</v>
      </c>
      <c r="F533" s="429">
        <v>0</v>
      </c>
      <c r="G533" s="429" t="s">
        <v>19</v>
      </c>
      <c r="H533" s="430">
        <v>0</v>
      </c>
      <c r="I533" s="430">
        <v>0</v>
      </c>
      <c r="J533" s="430">
        <v>0</v>
      </c>
      <c r="K533" s="431">
        <v>0</v>
      </c>
      <c r="L533" s="430">
        <v>0</v>
      </c>
      <c r="M533" s="431">
        <v>0</v>
      </c>
      <c r="N533" s="430">
        <v>0</v>
      </c>
      <c r="O533" s="549">
        <v>0</v>
      </c>
      <c r="P533" s="515"/>
      <c r="Q533" s="515"/>
      <c r="R533" s="515"/>
      <c r="S533" s="515"/>
      <c r="T533" s="515"/>
      <c r="U533" s="515"/>
      <c r="V533" s="515"/>
      <c r="W533" s="515"/>
      <c r="X533" s="515"/>
      <c r="Y533" s="515"/>
      <c r="Z533" s="515"/>
      <c r="AA533" s="356" t="s">
        <v>1505</v>
      </c>
      <c r="AB533" s="356" t="s">
        <v>1505</v>
      </c>
      <c r="AC533" s="515"/>
      <c r="AD533" s="515"/>
      <c r="AE533" s="515"/>
      <c r="AF533" s="515"/>
      <c r="AG533" s="515"/>
      <c r="AH533" s="515"/>
      <c r="AI533" s="532"/>
      <c r="AJ533" s="454" t="s">
        <v>1505</v>
      </c>
      <c r="AK533" s="515"/>
      <c r="AL533" s="515"/>
      <c r="AM533" s="515"/>
      <c r="AN533" s="515"/>
      <c r="AO533" s="515"/>
      <c r="AP533" s="515"/>
      <c r="AQ533" s="532"/>
      <c r="AR533" s="517"/>
      <c r="AS533" s="515"/>
      <c r="AT533" s="515"/>
      <c r="AU533" s="515"/>
      <c r="AV533" s="515"/>
      <c r="AW533" s="515"/>
      <c r="AX533" s="515"/>
      <c r="AY533" s="515"/>
      <c r="AZ533" s="515"/>
      <c r="BA533" s="515"/>
      <c r="BB533" s="515"/>
      <c r="BC533" s="515"/>
      <c r="BD533" s="515"/>
      <c r="BE533" s="454" t="s">
        <v>1505</v>
      </c>
      <c r="BF533" s="589">
        <v>4</v>
      </c>
      <c r="BG533" s="441" t="s">
        <v>103</v>
      </c>
      <c r="BH533" s="442">
        <v>1</v>
      </c>
      <c r="BI533" s="442">
        <v>4</v>
      </c>
      <c r="BJ533" s="436">
        <v>4</v>
      </c>
      <c r="BK533" s="436">
        <v>4</v>
      </c>
      <c r="BL533" s="436">
        <v>38</v>
      </c>
      <c r="BM533" s="436">
        <v>0</v>
      </c>
      <c r="BN533" s="436">
        <v>4</v>
      </c>
    </row>
    <row r="534" spans="1:66" ht="15.75" x14ac:dyDescent="0.25">
      <c r="A534" s="425">
        <v>81730</v>
      </c>
      <c r="B534" s="468" t="s">
        <v>1747</v>
      </c>
      <c r="C534" s="468" t="s">
        <v>1747</v>
      </c>
      <c r="D534" s="427">
        <v>4</v>
      </c>
      <c r="E534" s="428">
        <v>1.2218225697670313E-3</v>
      </c>
      <c r="F534" s="429">
        <v>0</v>
      </c>
      <c r="G534" s="429" t="s">
        <v>19</v>
      </c>
      <c r="H534" s="430">
        <v>0</v>
      </c>
      <c r="I534" s="430">
        <v>0</v>
      </c>
      <c r="J534" s="430">
        <v>0</v>
      </c>
      <c r="K534" s="431">
        <v>0</v>
      </c>
      <c r="L534" s="430">
        <v>0</v>
      </c>
      <c r="M534" s="431">
        <v>0</v>
      </c>
      <c r="N534" s="430">
        <v>0</v>
      </c>
      <c r="O534" s="549">
        <v>0</v>
      </c>
      <c r="P534" s="515"/>
      <c r="Q534" s="515"/>
      <c r="R534" s="515"/>
      <c r="S534" s="515"/>
      <c r="T534" s="515"/>
      <c r="U534" s="515"/>
      <c r="V534" s="515"/>
      <c r="W534" s="515"/>
      <c r="X534" s="515"/>
      <c r="Y534" s="515"/>
      <c r="Z534" s="515"/>
      <c r="AA534" s="356" t="s">
        <v>1505</v>
      </c>
      <c r="AB534" s="356" t="s">
        <v>1505</v>
      </c>
      <c r="AC534" s="515"/>
      <c r="AD534" s="515"/>
      <c r="AE534" s="515"/>
      <c r="AF534" s="515"/>
      <c r="AG534" s="515"/>
      <c r="AH534" s="515"/>
      <c r="AI534" s="532"/>
      <c r="AJ534" s="454" t="s">
        <v>1505</v>
      </c>
      <c r="AK534" s="515"/>
      <c r="AL534" s="515"/>
      <c r="AM534" s="515"/>
      <c r="AN534" s="515"/>
      <c r="AO534" s="515"/>
      <c r="AP534" s="515"/>
      <c r="AQ534" s="532"/>
      <c r="AR534" s="517"/>
      <c r="AS534" s="515"/>
      <c r="AT534" s="515"/>
      <c r="AU534" s="515"/>
      <c r="AV534" s="515"/>
      <c r="AW534" s="515"/>
      <c r="AX534" s="515"/>
      <c r="AY534" s="515"/>
      <c r="AZ534" s="515"/>
      <c r="BA534" s="515"/>
      <c r="BB534" s="515"/>
      <c r="BC534" s="515"/>
      <c r="BD534" s="515"/>
      <c r="BE534" s="454" t="s">
        <v>1505</v>
      </c>
      <c r="BF534" s="589">
        <v>4</v>
      </c>
      <c r="BG534" s="441" t="s">
        <v>103</v>
      </c>
      <c r="BH534" s="442">
        <v>1</v>
      </c>
      <c r="BI534" s="442">
        <v>4</v>
      </c>
      <c r="BJ534" s="436">
        <v>4</v>
      </c>
      <c r="BK534" s="436">
        <v>4</v>
      </c>
      <c r="BL534" s="436">
        <v>38</v>
      </c>
      <c r="BM534" s="436">
        <v>0</v>
      </c>
      <c r="BN534" s="436">
        <v>4</v>
      </c>
    </row>
    <row r="535" spans="1:66" ht="15.75" x14ac:dyDescent="0.25">
      <c r="A535" s="461">
        <v>81733</v>
      </c>
      <c r="B535" s="468" t="s">
        <v>1605</v>
      </c>
      <c r="C535" s="468" t="s">
        <v>1605</v>
      </c>
      <c r="D535" s="427">
        <v>4</v>
      </c>
      <c r="E535" s="428">
        <v>0</v>
      </c>
      <c r="F535" s="429">
        <v>0</v>
      </c>
      <c r="G535" s="429" t="s">
        <v>1920</v>
      </c>
      <c r="H535" s="430">
        <v>0</v>
      </c>
      <c r="I535" s="430">
        <v>0</v>
      </c>
      <c r="J535" s="430">
        <v>0</v>
      </c>
      <c r="K535" s="431">
        <v>0</v>
      </c>
      <c r="L535" s="430">
        <v>0</v>
      </c>
      <c r="M535" s="431">
        <v>0</v>
      </c>
      <c r="N535" s="430">
        <v>0</v>
      </c>
      <c r="O535" s="549">
        <v>0</v>
      </c>
      <c r="P535" s="515"/>
      <c r="Q535" s="515"/>
      <c r="R535" s="515"/>
      <c r="S535" s="515"/>
      <c r="T535" s="515"/>
      <c r="U535" s="515"/>
      <c r="V535" s="515"/>
      <c r="W535" s="515"/>
      <c r="X535" s="515"/>
      <c r="Y535" s="515"/>
      <c r="Z535" s="515"/>
      <c r="AA535" s="356" t="s">
        <v>1549</v>
      </c>
      <c r="AB535" s="356" t="s">
        <v>1549</v>
      </c>
      <c r="AC535" s="515"/>
      <c r="AD535" s="515"/>
      <c r="AE535" s="515"/>
      <c r="AF535" s="515"/>
      <c r="AG535" s="515"/>
      <c r="AH535" s="515"/>
      <c r="AI535" s="532"/>
      <c r="AJ535" s="356" t="s">
        <v>1549</v>
      </c>
      <c r="AK535" s="515"/>
      <c r="AL535" s="515"/>
      <c r="AM535" s="515"/>
      <c r="AN535" s="515"/>
      <c r="AO535" s="515"/>
      <c r="AP535" s="515"/>
      <c r="AQ535" s="532"/>
      <c r="AR535" s="517"/>
      <c r="AS535" s="515"/>
      <c r="AT535" s="515"/>
      <c r="AU535" s="515"/>
      <c r="AV535" s="515"/>
      <c r="AW535" s="515"/>
      <c r="AX535" s="515"/>
      <c r="AY535" s="515"/>
      <c r="AZ535" s="515"/>
      <c r="BA535" s="515"/>
      <c r="BB535" s="515"/>
      <c r="BC535" s="515"/>
      <c r="BD535" s="515"/>
      <c r="BE535" s="356" t="s">
        <v>1549</v>
      </c>
      <c r="BF535" s="448">
        <v>0</v>
      </c>
      <c r="BG535" s="441" t="s">
        <v>103</v>
      </c>
      <c r="BH535" s="442">
        <v>0</v>
      </c>
      <c r="BI535" s="442">
        <v>0</v>
      </c>
      <c r="BJ535" s="436">
        <v>4</v>
      </c>
      <c r="BK535" s="436">
        <v>0</v>
      </c>
      <c r="BL535" s="436">
        <v>38</v>
      </c>
      <c r="BM535" s="436">
        <v>0</v>
      </c>
      <c r="BN535" s="436">
        <v>4</v>
      </c>
    </row>
    <row r="536" spans="1:66" ht="15.75" x14ac:dyDescent="0.25">
      <c r="A536" s="425">
        <v>81936</v>
      </c>
      <c r="B536" s="468" t="s">
        <v>1748</v>
      </c>
      <c r="C536" s="468" t="s">
        <v>1748</v>
      </c>
      <c r="D536" s="427">
        <v>4</v>
      </c>
      <c r="E536" s="428">
        <v>5.2166337995065521E-3</v>
      </c>
      <c r="F536" s="429">
        <v>0</v>
      </c>
      <c r="G536" s="429" t="s">
        <v>19</v>
      </c>
      <c r="H536" s="430">
        <v>0</v>
      </c>
      <c r="I536" s="430">
        <v>0</v>
      </c>
      <c r="J536" s="430">
        <v>0</v>
      </c>
      <c r="K536" s="431">
        <v>0</v>
      </c>
      <c r="L536" s="430">
        <v>0</v>
      </c>
      <c r="M536" s="431">
        <v>0</v>
      </c>
      <c r="N536" s="430">
        <v>0</v>
      </c>
      <c r="O536" s="549">
        <v>0</v>
      </c>
      <c r="P536" s="515"/>
      <c r="Q536" s="515"/>
      <c r="R536" s="515"/>
      <c r="S536" s="515"/>
      <c r="T536" s="515"/>
      <c r="U536" s="515"/>
      <c r="V536" s="515"/>
      <c r="W536" s="515"/>
      <c r="X536" s="515"/>
      <c r="Y536" s="515"/>
      <c r="Z536" s="515"/>
      <c r="AA536" s="356" t="s">
        <v>1505</v>
      </c>
      <c r="AB536" s="356" t="s">
        <v>1505</v>
      </c>
      <c r="AC536" s="515"/>
      <c r="AD536" s="515"/>
      <c r="AE536" s="515"/>
      <c r="AF536" s="515"/>
      <c r="AG536" s="515"/>
      <c r="AH536" s="515"/>
      <c r="AI536" s="532"/>
      <c r="AJ536" s="454" t="s">
        <v>1505</v>
      </c>
      <c r="AK536" s="515"/>
      <c r="AL536" s="515"/>
      <c r="AM536" s="515"/>
      <c r="AN536" s="515"/>
      <c r="AO536" s="515"/>
      <c r="AP536" s="515"/>
      <c r="AQ536" s="532"/>
      <c r="AR536" s="517"/>
      <c r="AS536" s="515"/>
      <c r="AT536" s="515"/>
      <c r="AU536" s="515"/>
      <c r="AV536" s="515"/>
      <c r="AW536" s="515"/>
      <c r="AX536" s="515"/>
      <c r="AY536" s="515"/>
      <c r="AZ536" s="515"/>
      <c r="BA536" s="515"/>
      <c r="BB536" s="515"/>
      <c r="BC536" s="515"/>
      <c r="BD536" s="515"/>
      <c r="BE536" s="454" t="s">
        <v>1505</v>
      </c>
      <c r="BF536" s="589">
        <v>20</v>
      </c>
      <c r="BG536" s="441" t="s">
        <v>103</v>
      </c>
      <c r="BH536" s="442">
        <v>5</v>
      </c>
      <c r="BI536" s="442">
        <v>20</v>
      </c>
      <c r="BJ536" s="436">
        <v>4</v>
      </c>
      <c r="BK536" s="436">
        <v>4</v>
      </c>
      <c r="BL536" s="436">
        <v>38</v>
      </c>
      <c r="BM536" s="436">
        <v>0</v>
      </c>
      <c r="BN536" s="436">
        <v>4</v>
      </c>
    </row>
    <row r="537" spans="1:66" ht="15.75" x14ac:dyDescent="0.25">
      <c r="A537" s="461">
        <v>81938</v>
      </c>
      <c r="B537" s="468" t="s">
        <v>1216</v>
      </c>
      <c r="C537" s="468" t="s">
        <v>1216</v>
      </c>
      <c r="D537" s="427">
        <v>4</v>
      </c>
      <c r="E537" s="428">
        <v>2.1019337824710544E-3</v>
      </c>
      <c r="F537" s="429">
        <v>0</v>
      </c>
      <c r="G537" s="429" t="s">
        <v>19</v>
      </c>
      <c r="H537" s="430">
        <v>0</v>
      </c>
      <c r="I537" s="430">
        <v>0</v>
      </c>
      <c r="J537" s="430">
        <v>0</v>
      </c>
      <c r="K537" s="431">
        <v>0</v>
      </c>
      <c r="L537" s="430">
        <v>0</v>
      </c>
      <c r="M537" s="431">
        <v>0</v>
      </c>
      <c r="N537" s="430">
        <v>0</v>
      </c>
      <c r="O537" s="549">
        <v>0</v>
      </c>
      <c r="P537" s="515"/>
      <c r="Q537" s="515"/>
      <c r="R537" s="515"/>
      <c r="S537" s="515"/>
      <c r="T537" s="515"/>
      <c r="U537" s="515"/>
      <c r="V537" s="515"/>
      <c r="W537" s="515"/>
      <c r="X537" s="515"/>
      <c r="Y537" s="515"/>
      <c r="Z537" s="515"/>
      <c r="AA537" s="356" t="s">
        <v>1505</v>
      </c>
      <c r="AB537" s="356" t="s">
        <v>1505</v>
      </c>
      <c r="AC537" s="515"/>
      <c r="AD537" s="515"/>
      <c r="AE537" s="515"/>
      <c r="AF537" s="515"/>
      <c r="AG537" s="515"/>
      <c r="AH537" s="515"/>
      <c r="AI537" s="532"/>
      <c r="AJ537" s="454" t="s">
        <v>1505</v>
      </c>
      <c r="AK537" s="515"/>
      <c r="AL537" s="515"/>
      <c r="AM537" s="515"/>
      <c r="AN537" s="515"/>
      <c r="AO537" s="515"/>
      <c r="AP537" s="515"/>
      <c r="AQ537" s="532"/>
      <c r="AR537" s="517"/>
      <c r="AS537" s="515"/>
      <c r="AT537" s="515"/>
      <c r="AU537" s="515"/>
      <c r="AV537" s="515"/>
      <c r="AW537" s="515"/>
      <c r="AX537" s="515"/>
      <c r="AY537" s="515"/>
      <c r="AZ537" s="515"/>
      <c r="BA537" s="515"/>
      <c r="BB537" s="515"/>
      <c r="BC537" s="515"/>
      <c r="BD537" s="515"/>
      <c r="BE537" s="454" t="s">
        <v>1505</v>
      </c>
      <c r="BF537" s="589">
        <v>4</v>
      </c>
      <c r="BG537" s="441" t="s">
        <v>103</v>
      </c>
      <c r="BH537" s="442">
        <v>1</v>
      </c>
      <c r="BI537" s="442">
        <v>4</v>
      </c>
      <c r="BJ537" s="436">
        <v>4</v>
      </c>
      <c r="BK537" s="436">
        <v>4</v>
      </c>
      <c r="BL537" s="436">
        <v>38</v>
      </c>
      <c r="BM537" s="436">
        <v>0</v>
      </c>
      <c r="BN537" s="436">
        <v>4</v>
      </c>
    </row>
    <row r="538" spans="1:66" ht="15.75" x14ac:dyDescent="0.25">
      <c r="A538" s="425">
        <v>81927</v>
      </c>
      <c r="B538" s="468" t="s">
        <v>1749</v>
      </c>
      <c r="C538" s="468" t="s">
        <v>1749</v>
      </c>
      <c r="D538" s="427">
        <v>4</v>
      </c>
      <c r="E538" s="428">
        <v>1.1922993468567421E-3</v>
      </c>
      <c r="F538" s="429">
        <v>0</v>
      </c>
      <c r="G538" s="429" t="s">
        <v>19</v>
      </c>
      <c r="H538" s="430">
        <v>0</v>
      </c>
      <c r="I538" s="430">
        <v>0</v>
      </c>
      <c r="J538" s="430">
        <v>0</v>
      </c>
      <c r="K538" s="431">
        <v>0</v>
      </c>
      <c r="L538" s="430">
        <v>0</v>
      </c>
      <c r="M538" s="431">
        <v>0</v>
      </c>
      <c r="N538" s="430">
        <v>0</v>
      </c>
      <c r="O538" s="549">
        <v>0</v>
      </c>
      <c r="P538" s="515"/>
      <c r="Q538" s="515"/>
      <c r="R538" s="515"/>
      <c r="S538" s="515"/>
      <c r="T538" s="515"/>
      <c r="U538" s="515"/>
      <c r="V538" s="515"/>
      <c r="W538" s="515"/>
      <c r="X538" s="515"/>
      <c r="Y538" s="515"/>
      <c r="Z538" s="515"/>
      <c r="AA538" s="356" t="s">
        <v>1505</v>
      </c>
      <c r="AB538" s="356" t="s">
        <v>1505</v>
      </c>
      <c r="AC538" s="515"/>
      <c r="AD538" s="515"/>
      <c r="AE538" s="515"/>
      <c r="AF538" s="515"/>
      <c r="AG538" s="515"/>
      <c r="AH538" s="515"/>
      <c r="AI538" s="532"/>
      <c r="AJ538" s="454" t="s">
        <v>1505</v>
      </c>
      <c r="AK538" s="515"/>
      <c r="AL538" s="515"/>
      <c r="AM538" s="515"/>
      <c r="AN538" s="515"/>
      <c r="AO538" s="515"/>
      <c r="AP538" s="515"/>
      <c r="AQ538" s="532"/>
      <c r="AR538" s="517"/>
      <c r="AS538" s="515"/>
      <c r="AT538" s="515"/>
      <c r="AU538" s="515"/>
      <c r="AV538" s="515"/>
      <c r="AW538" s="515"/>
      <c r="AX538" s="515"/>
      <c r="AY538" s="515"/>
      <c r="AZ538" s="515"/>
      <c r="BA538" s="515"/>
      <c r="BB538" s="515"/>
      <c r="BC538" s="515"/>
      <c r="BD538" s="515"/>
      <c r="BE538" s="454" t="s">
        <v>1505</v>
      </c>
      <c r="BF538" s="589">
        <v>4</v>
      </c>
      <c r="BG538" s="441" t="s">
        <v>103</v>
      </c>
      <c r="BH538" s="442">
        <v>1</v>
      </c>
      <c r="BI538" s="442">
        <v>4</v>
      </c>
      <c r="BJ538" s="436">
        <v>4</v>
      </c>
      <c r="BK538" s="436">
        <v>4</v>
      </c>
      <c r="BL538" s="436">
        <v>38</v>
      </c>
      <c r="BM538" s="436">
        <v>0</v>
      </c>
      <c r="BN538" s="436">
        <v>4</v>
      </c>
    </row>
    <row r="539" spans="1:66" ht="15.75" x14ac:dyDescent="0.25">
      <c r="A539" s="425">
        <v>81971</v>
      </c>
      <c r="B539" s="468" t="s">
        <v>1894</v>
      </c>
      <c r="C539" s="468" t="s">
        <v>1894</v>
      </c>
      <c r="D539" s="427">
        <v>4</v>
      </c>
      <c r="E539" s="428">
        <v>2.3435055591221358E-3</v>
      </c>
      <c r="F539" s="429">
        <v>0</v>
      </c>
      <c r="G539" s="429" t="s">
        <v>19</v>
      </c>
      <c r="H539" s="430">
        <v>0</v>
      </c>
      <c r="I539" s="430">
        <v>0</v>
      </c>
      <c r="J539" s="430">
        <v>0</v>
      </c>
      <c r="K539" s="431">
        <v>0</v>
      </c>
      <c r="L539" s="430">
        <v>0</v>
      </c>
      <c r="M539" s="431">
        <v>0</v>
      </c>
      <c r="N539" s="430">
        <v>0</v>
      </c>
      <c r="O539" s="549">
        <v>0</v>
      </c>
      <c r="P539" s="515"/>
      <c r="Q539" s="515"/>
      <c r="R539" s="515"/>
      <c r="S539" s="515"/>
      <c r="T539" s="515"/>
      <c r="U539" s="515"/>
      <c r="V539" s="515"/>
      <c r="W539" s="515"/>
      <c r="X539" s="515"/>
      <c r="Y539" s="515"/>
      <c r="Z539" s="515"/>
      <c r="AA539" s="356" t="s">
        <v>1505</v>
      </c>
      <c r="AB539" s="356" t="s">
        <v>1505</v>
      </c>
      <c r="AC539" s="515"/>
      <c r="AD539" s="515"/>
      <c r="AE539" s="515"/>
      <c r="AF539" s="515"/>
      <c r="AG539" s="515"/>
      <c r="AH539" s="515"/>
      <c r="AI539" s="532"/>
      <c r="AJ539" s="454" t="s">
        <v>1505</v>
      </c>
      <c r="AK539" s="515"/>
      <c r="AL539" s="515"/>
      <c r="AM539" s="515"/>
      <c r="AN539" s="515"/>
      <c r="AO539" s="515"/>
      <c r="AP539" s="515"/>
      <c r="AQ539" s="532"/>
      <c r="AR539" s="517"/>
      <c r="AS539" s="515"/>
      <c r="AT539" s="515"/>
      <c r="AU539" s="515"/>
      <c r="AV539" s="515"/>
      <c r="AW539" s="515"/>
      <c r="AX539" s="515"/>
      <c r="AY539" s="515"/>
      <c r="AZ539" s="515"/>
      <c r="BA539" s="515"/>
      <c r="BB539" s="515"/>
      <c r="BC539" s="515"/>
      <c r="BD539" s="515"/>
      <c r="BE539" s="454" t="s">
        <v>1505</v>
      </c>
      <c r="BF539" s="589">
        <v>4</v>
      </c>
      <c r="BG539" s="441" t="s">
        <v>103</v>
      </c>
      <c r="BH539" s="442">
        <v>1</v>
      </c>
      <c r="BI539" s="442">
        <v>4</v>
      </c>
      <c r="BJ539" s="436">
        <v>4</v>
      </c>
      <c r="BK539" s="436">
        <v>4</v>
      </c>
      <c r="BL539" s="436">
        <v>38</v>
      </c>
      <c r="BM539" s="436">
        <v>0</v>
      </c>
      <c r="BN539" s="436">
        <v>4</v>
      </c>
    </row>
    <row r="540" spans="1:66" ht="15.75" x14ac:dyDescent="0.25">
      <c r="A540" s="425">
        <v>81973</v>
      </c>
      <c r="B540" s="468" t="s">
        <v>1750</v>
      </c>
      <c r="C540" s="468" t="s">
        <v>1750</v>
      </c>
      <c r="D540" s="427">
        <v>4</v>
      </c>
      <c r="E540" s="428">
        <v>2.9200063308162942E-3</v>
      </c>
      <c r="F540" s="429">
        <v>0</v>
      </c>
      <c r="G540" s="429" t="s">
        <v>19</v>
      </c>
      <c r="H540" s="430">
        <v>0</v>
      </c>
      <c r="I540" s="430">
        <v>0</v>
      </c>
      <c r="J540" s="430">
        <v>0</v>
      </c>
      <c r="K540" s="431">
        <v>0</v>
      </c>
      <c r="L540" s="430">
        <v>0</v>
      </c>
      <c r="M540" s="431">
        <v>0</v>
      </c>
      <c r="N540" s="430">
        <v>0</v>
      </c>
      <c r="O540" s="549">
        <v>0</v>
      </c>
      <c r="P540" s="515"/>
      <c r="Q540" s="515"/>
      <c r="R540" s="515"/>
      <c r="S540" s="356" t="s">
        <v>1549</v>
      </c>
      <c r="T540" s="515"/>
      <c r="U540" s="515"/>
      <c r="V540" s="515"/>
      <c r="W540" s="515"/>
      <c r="X540" s="515"/>
      <c r="Y540" s="515"/>
      <c r="Z540" s="515"/>
      <c r="AA540" s="356" t="s">
        <v>1505</v>
      </c>
      <c r="AB540" s="356" t="s">
        <v>1505</v>
      </c>
      <c r="AC540" s="515"/>
      <c r="AD540" s="515"/>
      <c r="AE540" s="515"/>
      <c r="AF540" s="515"/>
      <c r="AG540" s="515"/>
      <c r="AH540" s="515"/>
      <c r="AI540" s="532"/>
      <c r="AJ540" s="454" t="s">
        <v>1505</v>
      </c>
      <c r="AK540" s="515"/>
      <c r="AL540" s="515"/>
      <c r="AM540" s="515"/>
      <c r="AN540" s="515"/>
      <c r="AO540" s="515"/>
      <c r="AP540" s="515"/>
      <c r="AQ540" s="532"/>
      <c r="AR540" s="517"/>
      <c r="AS540" s="515"/>
      <c r="AT540" s="515"/>
      <c r="AU540" s="515"/>
      <c r="AV540" s="515"/>
      <c r="AW540" s="515"/>
      <c r="AX540" s="515"/>
      <c r="AY540" s="515"/>
      <c r="AZ540" s="515"/>
      <c r="BA540" s="515"/>
      <c r="BB540" s="515"/>
      <c r="BC540" s="515"/>
      <c r="BD540" s="515"/>
      <c r="BE540" s="454" t="s">
        <v>1505</v>
      </c>
      <c r="BF540" s="589">
        <v>4</v>
      </c>
      <c r="BG540" s="441" t="s">
        <v>103</v>
      </c>
      <c r="BH540" s="442">
        <v>1</v>
      </c>
      <c r="BI540" s="442">
        <v>4</v>
      </c>
      <c r="BJ540" s="436">
        <v>5</v>
      </c>
      <c r="BK540" s="436">
        <v>4</v>
      </c>
      <c r="BL540" s="436">
        <v>37</v>
      </c>
      <c r="BM540" s="436">
        <v>0</v>
      </c>
      <c r="BN540" s="436">
        <v>4</v>
      </c>
    </row>
    <row r="541" spans="1:66" ht="15.75" x14ac:dyDescent="0.25">
      <c r="A541" s="461">
        <v>81970</v>
      </c>
      <c r="B541" s="468" t="s">
        <v>1751</v>
      </c>
      <c r="C541" s="468" t="s">
        <v>1751</v>
      </c>
      <c r="D541" s="427">
        <v>4</v>
      </c>
      <c r="E541" s="428">
        <v>0</v>
      </c>
      <c r="F541" s="429">
        <v>0</v>
      </c>
      <c r="G541" s="429" t="s">
        <v>1920</v>
      </c>
      <c r="H541" s="430">
        <v>0</v>
      </c>
      <c r="I541" s="430">
        <v>0</v>
      </c>
      <c r="J541" s="430">
        <v>0</v>
      </c>
      <c r="K541" s="431">
        <v>0</v>
      </c>
      <c r="L541" s="430">
        <v>0</v>
      </c>
      <c r="M541" s="431">
        <v>0</v>
      </c>
      <c r="N541" s="430">
        <v>0</v>
      </c>
      <c r="O541" s="549">
        <v>0</v>
      </c>
      <c r="P541" s="515"/>
      <c r="Q541" s="515"/>
      <c r="R541" s="515"/>
      <c r="S541" s="515"/>
      <c r="T541" s="515"/>
      <c r="U541" s="515"/>
      <c r="V541" s="515"/>
      <c r="W541" s="515"/>
      <c r="X541" s="515"/>
      <c r="Y541" s="515"/>
      <c r="Z541" s="515"/>
      <c r="AA541" s="356" t="s">
        <v>1549</v>
      </c>
      <c r="AB541" s="356" t="s">
        <v>1549</v>
      </c>
      <c r="AC541" s="515"/>
      <c r="AD541" s="515"/>
      <c r="AE541" s="515"/>
      <c r="AF541" s="515"/>
      <c r="AG541" s="515"/>
      <c r="AH541" s="515"/>
      <c r="AI541" s="532"/>
      <c r="AJ541" s="356" t="s">
        <v>1549</v>
      </c>
      <c r="AK541" s="515"/>
      <c r="AL541" s="515"/>
      <c r="AM541" s="515"/>
      <c r="AN541" s="515"/>
      <c r="AO541" s="515"/>
      <c r="AP541" s="515"/>
      <c r="AQ541" s="532"/>
      <c r="AR541" s="517"/>
      <c r="AS541" s="515"/>
      <c r="AT541" s="515"/>
      <c r="AU541" s="515"/>
      <c r="AV541" s="515"/>
      <c r="AW541" s="515"/>
      <c r="AX541" s="515"/>
      <c r="AY541" s="515"/>
      <c r="AZ541" s="515"/>
      <c r="BA541" s="515"/>
      <c r="BB541" s="515"/>
      <c r="BC541" s="515"/>
      <c r="BD541" s="515"/>
      <c r="BE541" s="356" t="s">
        <v>1549</v>
      </c>
      <c r="BF541" s="448">
        <v>0</v>
      </c>
      <c r="BG541" s="441" t="s">
        <v>103</v>
      </c>
      <c r="BH541" s="442">
        <v>0</v>
      </c>
      <c r="BI541" s="442">
        <v>0</v>
      </c>
      <c r="BJ541" s="436">
        <v>4</v>
      </c>
      <c r="BK541" s="436">
        <v>0</v>
      </c>
      <c r="BL541" s="436">
        <v>38</v>
      </c>
      <c r="BM541" s="436">
        <v>0</v>
      </c>
      <c r="BN541" s="436">
        <v>4</v>
      </c>
    </row>
    <row r="542" spans="1:66" ht="15.75" x14ac:dyDescent="0.25">
      <c r="A542" s="425">
        <v>82004</v>
      </c>
      <c r="B542" s="468" t="s">
        <v>1752</v>
      </c>
      <c r="C542" s="468" t="s">
        <v>1752</v>
      </c>
      <c r="D542" s="427">
        <v>4</v>
      </c>
      <c r="E542" s="428">
        <v>2.5639323247699025E-3</v>
      </c>
      <c r="F542" s="429">
        <v>0</v>
      </c>
      <c r="G542" s="429" t="s">
        <v>19</v>
      </c>
      <c r="H542" s="430">
        <v>0</v>
      </c>
      <c r="I542" s="430">
        <v>0</v>
      </c>
      <c r="J542" s="430">
        <v>0</v>
      </c>
      <c r="K542" s="431">
        <v>0</v>
      </c>
      <c r="L542" s="430">
        <v>0</v>
      </c>
      <c r="M542" s="431">
        <v>0</v>
      </c>
      <c r="N542" s="430">
        <v>0</v>
      </c>
      <c r="O542" s="549">
        <v>0</v>
      </c>
      <c r="P542" s="515"/>
      <c r="Q542" s="515"/>
      <c r="R542" s="515"/>
      <c r="S542" s="515"/>
      <c r="T542" s="515"/>
      <c r="U542" s="515"/>
      <c r="V542" s="515"/>
      <c r="W542" s="515"/>
      <c r="X542" s="515"/>
      <c r="Y542" s="515"/>
      <c r="Z542" s="515"/>
      <c r="AA542" s="356" t="s">
        <v>1505</v>
      </c>
      <c r="AB542" s="356" t="s">
        <v>1505</v>
      </c>
      <c r="AC542" s="515"/>
      <c r="AD542" s="515"/>
      <c r="AE542" s="515"/>
      <c r="AF542" s="515"/>
      <c r="AG542" s="515"/>
      <c r="AH542" s="515"/>
      <c r="AI542" s="532"/>
      <c r="AJ542" s="454" t="s">
        <v>1505</v>
      </c>
      <c r="AK542" s="515"/>
      <c r="AL542" s="515"/>
      <c r="AM542" s="515"/>
      <c r="AN542" s="515"/>
      <c r="AO542" s="515"/>
      <c r="AP542" s="515"/>
      <c r="AQ542" s="532"/>
      <c r="AR542" s="517"/>
      <c r="AS542" s="515"/>
      <c r="AT542" s="515"/>
      <c r="AU542" s="515"/>
      <c r="AV542" s="515"/>
      <c r="AW542" s="515"/>
      <c r="AX542" s="515"/>
      <c r="AY542" s="515"/>
      <c r="AZ542" s="515"/>
      <c r="BA542" s="515"/>
      <c r="BB542" s="515"/>
      <c r="BC542" s="515"/>
      <c r="BD542" s="515"/>
      <c r="BE542" s="454" t="s">
        <v>1505</v>
      </c>
      <c r="BF542" s="589">
        <v>8</v>
      </c>
      <c r="BG542" s="441" t="s">
        <v>103</v>
      </c>
      <c r="BH542" s="442">
        <v>2</v>
      </c>
      <c r="BI542" s="442">
        <v>8</v>
      </c>
      <c r="BJ542" s="436">
        <v>4</v>
      </c>
      <c r="BK542" s="436">
        <v>4</v>
      </c>
      <c r="BL542" s="436">
        <v>38</v>
      </c>
      <c r="BM542" s="436">
        <v>0</v>
      </c>
      <c r="BN542" s="436">
        <v>4</v>
      </c>
    </row>
    <row r="543" spans="1:66" ht="15.75" x14ac:dyDescent="0.25">
      <c r="A543" s="425">
        <v>82003</v>
      </c>
      <c r="B543" s="468" t="s">
        <v>1895</v>
      </c>
      <c r="C543" s="468" t="s">
        <v>1895</v>
      </c>
      <c r="D543" s="427">
        <v>4</v>
      </c>
      <c r="E543" s="428">
        <v>3.1585858889291709E-3</v>
      </c>
      <c r="F543" s="429">
        <v>0</v>
      </c>
      <c r="G543" s="429" t="s">
        <v>19</v>
      </c>
      <c r="H543" s="430">
        <v>0</v>
      </c>
      <c r="I543" s="430">
        <v>0</v>
      </c>
      <c r="J543" s="430">
        <v>0</v>
      </c>
      <c r="K543" s="431">
        <v>0</v>
      </c>
      <c r="L543" s="430">
        <v>0</v>
      </c>
      <c r="M543" s="431">
        <v>0</v>
      </c>
      <c r="N543" s="430">
        <v>0</v>
      </c>
      <c r="O543" s="549">
        <v>0</v>
      </c>
      <c r="P543" s="515"/>
      <c r="Q543" s="515"/>
      <c r="R543" s="515"/>
      <c r="S543" s="515"/>
      <c r="T543" s="515"/>
      <c r="U543" s="515"/>
      <c r="V543" s="515"/>
      <c r="W543" s="515"/>
      <c r="X543" s="515"/>
      <c r="Y543" s="515"/>
      <c r="Z543" s="515"/>
      <c r="AA543" s="356" t="s">
        <v>1505</v>
      </c>
      <c r="AB543" s="356" t="s">
        <v>1505</v>
      </c>
      <c r="AC543" s="515"/>
      <c r="AD543" s="515"/>
      <c r="AE543" s="515"/>
      <c r="AF543" s="515"/>
      <c r="AG543" s="515"/>
      <c r="AH543" s="515"/>
      <c r="AI543" s="532"/>
      <c r="AJ543" s="454" t="s">
        <v>1505</v>
      </c>
      <c r="AK543" s="515"/>
      <c r="AL543" s="515"/>
      <c r="AM543" s="515"/>
      <c r="AN543" s="515"/>
      <c r="AO543" s="515"/>
      <c r="AP543" s="515"/>
      <c r="AQ543" s="532"/>
      <c r="AR543" s="517"/>
      <c r="AS543" s="515"/>
      <c r="AT543" s="515"/>
      <c r="AU543" s="515"/>
      <c r="AV543" s="515"/>
      <c r="AW543" s="515"/>
      <c r="AX543" s="515"/>
      <c r="AY543" s="515"/>
      <c r="AZ543" s="515"/>
      <c r="BA543" s="515"/>
      <c r="BB543" s="515"/>
      <c r="BC543" s="515"/>
      <c r="BD543" s="515"/>
      <c r="BE543" s="454" t="s">
        <v>1505</v>
      </c>
      <c r="BF543" s="589">
        <v>12</v>
      </c>
      <c r="BG543" s="441" t="s">
        <v>103</v>
      </c>
      <c r="BH543" s="442">
        <v>3</v>
      </c>
      <c r="BI543" s="442">
        <v>12</v>
      </c>
      <c r="BJ543" s="436">
        <v>4</v>
      </c>
      <c r="BK543" s="436">
        <v>4</v>
      </c>
      <c r="BL543" s="436">
        <v>38</v>
      </c>
      <c r="BM543" s="436">
        <v>0</v>
      </c>
      <c r="BN543" s="436">
        <v>4</v>
      </c>
    </row>
    <row r="544" spans="1:66" ht="15.75" x14ac:dyDescent="0.25">
      <c r="A544" s="461">
        <v>82002</v>
      </c>
      <c r="B544" s="468" t="s">
        <v>1753</v>
      </c>
      <c r="C544" s="468" t="s">
        <v>1753</v>
      </c>
      <c r="D544" s="427">
        <v>4</v>
      </c>
      <c r="E544" s="428">
        <v>7.5180488178579388E-3</v>
      </c>
      <c r="F544" s="429">
        <v>0</v>
      </c>
      <c r="G544" s="429" t="s">
        <v>19</v>
      </c>
      <c r="H544" s="430">
        <v>0</v>
      </c>
      <c r="I544" s="430">
        <v>0</v>
      </c>
      <c r="J544" s="430">
        <v>0</v>
      </c>
      <c r="K544" s="431">
        <v>0</v>
      </c>
      <c r="L544" s="430">
        <v>0</v>
      </c>
      <c r="M544" s="431">
        <v>0</v>
      </c>
      <c r="N544" s="430">
        <v>0</v>
      </c>
      <c r="O544" s="549">
        <v>0</v>
      </c>
      <c r="P544" s="515"/>
      <c r="Q544" s="515"/>
      <c r="R544" s="515"/>
      <c r="S544" s="515"/>
      <c r="T544" s="515"/>
      <c r="U544" s="515"/>
      <c r="V544" s="515"/>
      <c r="W544" s="515"/>
      <c r="X544" s="515"/>
      <c r="Y544" s="515"/>
      <c r="Z544" s="515"/>
      <c r="AA544" s="356" t="s">
        <v>1505</v>
      </c>
      <c r="AB544" s="356" t="s">
        <v>1505</v>
      </c>
      <c r="AC544" s="515"/>
      <c r="AD544" s="515"/>
      <c r="AE544" s="515"/>
      <c r="AF544" s="515"/>
      <c r="AG544" s="515"/>
      <c r="AH544" s="515"/>
      <c r="AI544" s="532"/>
      <c r="AJ544" s="454" t="s">
        <v>1505</v>
      </c>
      <c r="AK544" s="515"/>
      <c r="AL544" s="515"/>
      <c r="AM544" s="515"/>
      <c r="AN544" s="515"/>
      <c r="AO544" s="515"/>
      <c r="AP544" s="515"/>
      <c r="AQ544" s="532"/>
      <c r="AR544" s="517"/>
      <c r="AS544" s="515"/>
      <c r="AT544" s="515"/>
      <c r="AU544" s="515"/>
      <c r="AV544" s="515"/>
      <c r="AW544" s="515"/>
      <c r="AX544" s="515"/>
      <c r="AY544" s="515"/>
      <c r="AZ544" s="515"/>
      <c r="BA544" s="515"/>
      <c r="BB544" s="515"/>
      <c r="BC544" s="515"/>
      <c r="BD544" s="515"/>
      <c r="BE544" s="454" t="s">
        <v>1505</v>
      </c>
      <c r="BF544" s="589">
        <v>44</v>
      </c>
      <c r="BG544" s="441" t="s">
        <v>103</v>
      </c>
      <c r="BH544" s="442">
        <v>11</v>
      </c>
      <c r="BI544" s="442">
        <v>44</v>
      </c>
      <c r="BJ544" s="436">
        <v>4</v>
      </c>
      <c r="BK544" s="436">
        <v>4</v>
      </c>
      <c r="BL544" s="436">
        <v>38</v>
      </c>
      <c r="BM544" s="436">
        <v>0</v>
      </c>
      <c r="BN544" s="436">
        <v>4</v>
      </c>
    </row>
    <row r="545" spans="1:66" ht="15.75" x14ac:dyDescent="0.25">
      <c r="A545" s="425">
        <v>82001</v>
      </c>
      <c r="B545" s="468" t="s">
        <v>1754</v>
      </c>
      <c r="C545" s="468" t="s">
        <v>1754</v>
      </c>
      <c r="D545" s="427">
        <v>4</v>
      </c>
      <c r="E545" s="428">
        <v>0</v>
      </c>
      <c r="F545" s="429">
        <v>0</v>
      </c>
      <c r="G545" s="429" t="s">
        <v>1920</v>
      </c>
      <c r="H545" s="430">
        <v>0</v>
      </c>
      <c r="I545" s="430">
        <v>0</v>
      </c>
      <c r="J545" s="430">
        <v>0</v>
      </c>
      <c r="K545" s="431">
        <v>0</v>
      </c>
      <c r="L545" s="430">
        <v>0</v>
      </c>
      <c r="M545" s="431">
        <v>0</v>
      </c>
      <c r="N545" s="430">
        <v>0</v>
      </c>
      <c r="O545" s="549">
        <v>0</v>
      </c>
      <c r="P545" s="515"/>
      <c r="Q545" s="515"/>
      <c r="R545" s="515"/>
      <c r="S545" s="515"/>
      <c r="T545" s="515"/>
      <c r="U545" s="515"/>
      <c r="V545" s="515"/>
      <c r="W545" s="515"/>
      <c r="X545" s="515"/>
      <c r="Y545" s="515"/>
      <c r="Z545" s="515"/>
      <c r="AA545" s="356" t="s">
        <v>1549</v>
      </c>
      <c r="AB545" s="356" t="s">
        <v>1549</v>
      </c>
      <c r="AC545" s="515"/>
      <c r="AD545" s="515"/>
      <c r="AE545" s="515"/>
      <c r="AF545" s="515"/>
      <c r="AG545" s="515"/>
      <c r="AH545" s="515"/>
      <c r="AI545" s="532"/>
      <c r="AJ545" s="356" t="s">
        <v>1549</v>
      </c>
      <c r="AK545" s="515"/>
      <c r="AL545" s="515"/>
      <c r="AM545" s="515"/>
      <c r="AN545" s="515"/>
      <c r="AO545" s="515"/>
      <c r="AP545" s="515"/>
      <c r="AQ545" s="532"/>
      <c r="AR545" s="517"/>
      <c r="AS545" s="515"/>
      <c r="AT545" s="515"/>
      <c r="AU545" s="515"/>
      <c r="AV545" s="515"/>
      <c r="AW545" s="515"/>
      <c r="AX545" s="515"/>
      <c r="AY545" s="515"/>
      <c r="AZ545" s="515"/>
      <c r="BA545" s="515"/>
      <c r="BB545" s="515"/>
      <c r="BC545" s="515"/>
      <c r="BD545" s="515"/>
      <c r="BE545" s="356" t="s">
        <v>1549</v>
      </c>
      <c r="BF545" s="448">
        <v>0</v>
      </c>
      <c r="BG545" s="441" t="s">
        <v>103</v>
      </c>
      <c r="BH545" s="442">
        <v>0</v>
      </c>
      <c r="BI545" s="442">
        <v>0</v>
      </c>
      <c r="BJ545" s="436">
        <v>4</v>
      </c>
      <c r="BK545" s="436">
        <v>0</v>
      </c>
      <c r="BL545" s="436">
        <v>38</v>
      </c>
      <c r="BM545" s="436">
        <v>0</v>
      </c>
      <c r="BN545" s="436">
        <v>4</v>
      </c>
    </row>
    <row r="546" spans="1:66" ht="15.75" x14ac:dyDescent="0.25">
      <c r="A546" s="425">
        <v>82101</v>
      </c>
      <c r="B546" s="468" t="s">
        <v>1896</v>
      </c>
      <c r="C546" s="468" t="s">
        <v>1896</v>
      </c>
      <c r="D546" s="427">
        <v>4</v>
      </c>
      <c r="E546" s="428">
        <v>1.6437253836539326E-3</v>
      </c>
      <c r="F546" s="429">
        <v>0</v>
      </c>
      <c r="G546" s="429" t="s">
        <v>19</v>
      </c>
      <c r="H546" s="430">
        <v>0</v>
      </c>
      <c r="I546" s="430">
        <v>0</v>
      </c>
      <c r="J546" s="430">
        <v>0</v>
      </c>
      <c r="K546" s="431">
        <v>0</v>
      </c>
      <c r="L546" s="430">
        <v>0</v>
      </c>
      <c r="M546" s="431">
        <v>0</v>
      </c>
      <c r="N546" s="430">
        <v>0</v>
      </c>
      <c r="O546" s="549">
        <v>0</v>
      </c>
      <c r="P546" s="515"/>
      <c r="Q546" s="515"/>
      <c r="R546" s="515"/>
      <c r="S546" s="515"/>
      <c r="T546" s="515"/>
      <c r="U546" s="515"/>
      <c r="V546" s="515"/>
      <c r="W546" s="515"/>
      <c r="X546" s="515"/>
      <c r="Y546" s="515"/>
      <c r="Z546" s="515"/>
      <c r="AA546" s="356" t="s">
        <v>1505</v>
      </c>
      <c r="AB546" s="356" t="s">
        <v>1505</v>
      </c>
      <c r="AC546" s="515"/>
      <c r="AD546" s="515"/>
      <c r="AE546" s="515"/>
      <c r="AF546" s="515"/>
      <c r="AG546" s="515"/>
      <c r="AH546" s="515"/>
      <c r="AI546" s="532"/>
      <c r="AJ546" s="454" t="s">
        <v>1505</v>
      </c>
      <c r="AK546" s="515"/>
      <c r="AL546" s="515"/>
      <c r="AM546" s="515"/>
      <c r="AN546" s="515"/>
      <c r="AO546" s="515"/>
      <c r="AP546" s="515"/>
      <c r="AQ546" s="532"/>
      <c r="AR546" s="517"/>
      <c r="AS546" s="515"/>
      <c r="AT546" s="515"/>
      <c r="AU546" s="515"/>
      <c r="AV546" s="515"/>
      <c r="AW546" s="515"/>
      <c r="AX546" s="515"/>
      <c r="AY546" s="515"/>
      <c r="AZ546" s="515"/>
      <c r="BA546" s="515"/>
      <c r="BB546" s="515"/>
      <c r="BC546" s="515"/>
      <c r="BD546" s="515"/>
      <c r="BE546" s="454" t="s">
        <v>1505</v>
      </c>
      <c r="BF546" s="589">
        <v>4</v>
      </c>
      <c r="BG546" s="441" t="s">
        <v>103</v>
      </c>
      <c r="BH546" s="442">
        <v>1</v>
      </c>
      <c r="BI546" s="442">
        <v>4</v>
      </c>
      <c r="BJ546" s="436">
        <v>4</v>
      </c>
      <c r="BK546" s="436">
        <v>4</v>
      </c>
      <c r="BL546" s="436">
        <v>38</v>
      </c>
      <c r="BM546" s="436">
        <v>0</v>
      </c>
      <c r="BN546" s="436">
        <v>4</v>
      </c>
    </row>
    <row r="547" spans="1:66" ht="15.75" x14ac:dyDescent="0.25">
      <c r="A547" s="425">
        <v>82230</v>
      </c>
      <c r="B547" s="468" t="s">
        <v>1755</v>
      </c>
      <c r="C547" s="468" t="s">
        <v>1755</v>
      </c>
      <c r="D547" s="427">
        <v>4</v>
      </c>
      <c r="E547" s="428">
        <v>0</v>
      </c>
      <c r="F547" s="429">
        <v>0</v>
      </c>
      <c r="G547" s="429" t="s">
        <v>1920</v>
      </c>
      <c r="H547" s="430">
        <v>0</v>
      </c>
      <c r="I547" s="430">
        <v>0</v>
      </c>
      <c r="J547" s="430">
        <v>0</v>
      </c>
      <c r="K547" s="431">
        <v>0</v>
      </c>
      <c r="L547" s="430">
        <v>0</v>
      </c>
      <c r="M547" s="431">
        <v>0</v>
      </c>
      <c r="N547" s="430">
        <v>0</v>
      </c>
      <c r="O547" s="549">
        <v>0</v>
      </c>
      <c r="P547" s="515"/>
      <c r="Q547" s="515"/>
      <c r="R547" s="515"/>
      <c r="S547" s="515"/>
      <c r="T547" s="515"/>
      <c r="U547" s="515"/>
      <c r="V547" s="515"/>
      <c r="W547" s="515"/>
      <c r="X547" s="515"/>
      <c r="Y547" s="515"/>
      <c r="Z547" s="515"/>
      <c r="AA547" s="356" t="s">
        <v>1549</v>
      </c>
      <c r="AB547" s="356" t="s">
        <v>1549</v>
      </c>
      <c r="AC547" s="515"/>
      <c r="AD547" s="515"/>
      <c r="AE547" s="515"/>
      <c r="AF547" s="515"/>
      <c r="AG547" s="515"/>
      <c r="AH547" s="515"/>
      <c r="AI547" s="532"/>
      <c r="AJ547" s="356" t="s">
        <v>1549</v>
      </c>
      <c r="AK547" s="515"/>
      <c r="AL547" s="515"/>
      <c r="AM547" s="515"/>
      <c r="AN547" s="515"/>
      <c r="AO547" s="515"/>
      <c r="AP547" s="515"/>
      <c r="AQ547" s="532"/>
      <c r="AR547" s="517"/>
      <c r="AS547" s="515"/>
      <c r="AT547" s="515"/>
      <c r="AU547" s="515"/>
      <c r="AV547" s="515"/>
      <c r="AW547" s="515"/>
      <c r="AX547" s="515"/>
      <c r="AY547" s="515"/>
      <c r="AZ547" s="515"/>
      <c r="BA547" s="515"/>
      <c r="BB547" s="515"/>
      <c r="BC547" s="515"/>
      <c r="BD547" s="515"/>
      <c r="BE547" s="356" t="s">
        <v>1549</v>
      </c>
      <c r="BF547" s="448">
        <v>0</v>
      </c>
      <c r="BG547" s="441" t="s">
        <v>103</v>
      </c>
      <c r="BH547" s="442">
        <v>0</v>
      </c>
      <c r="BI547" s="442">
        <v>0</v>
      </c>
      <c r="BJ547" s="436">
        <v>4</v>
      </c>
      <c r="BK547" s="436">
        <v>0</v>
      </c>
      <c r="BL547" s="436">
        <v>38</v>
      </c>
      <c r="BM547" s="436">
        <v>0</v>
      </c>
      <c r="BN547" s="436">
        <v>4</v>
      </c>
    </row>
    <row r="548" spans="1:66" ht="15.75" x14ac:dyDescent="0.25">
      <c r="A548" s="425">
        <v>82303</v>
      </c>
      <c r="B548" s="468" t="s">
        <v>1756</v>
      </c>
      <c r="C548" s="468" t="s">
        <v>1756</v>
      </c>
      <c r="D548" s="427">
        <v>4</v>
      </c>
      <c r="E548" s="428">
        <v>9.0444792348142351E-3</v>
      </c>
      <c r="F548" s="429">
        <v>0</v>
      </c>
      <c r="G548" s="429" t="s">
        <v>19</v>
      </c>
      <c r="H548" s="430">
        <v>0</v>
      </c>
      <c r="I548" s="430">
        <v>0</v>
      </c>
      <c r="J548" s="430">
        <v>0</v>
      </c>
      <c r="K548" s="431">
        <v>0</v>
      </c>
      <c r="L548" s="430">
        <v>0</v>
      </c>
      <c r="M548" s="431">
        <v>0</v>
      </c>
      <c r="N548" s="430">
        <v>0</v>
      </c>
      <c r="O548" s="549">
        <v>0</v>
      </c>
      <c r="P548" s="515"/>
      <c r="Q548" s="515"/>
      <c r="R548" s="515"/>
      <c r="S548" s="515"/>
      <c r="T548" s="515"/>
      <c r="U548" s="515"/>
      <c r="V548" s="515"/>
      <c r="W548" s="515"/>
      <c r="X548" s="515"/>
      <c r="Y548" s="515"/>
      <c r="Z548" s="515"/>
      <c r="AA548" s="356"/>
      <c r="AB548" s="356"/>
      <c r="AC548" s="515"/>
      <c r="AD548" s="515"/>
      <c r="AE548" s="515"/>
      <c r="AF548" s="515"/>
      <c r="AG548" s="515"/>
      <c r="AH548" s="515"/>
      <c r="AI548" s="532"/>
      <c r="AJ548" s="454"/>
      <c r="AK548" s="515"/>
      <c r="AL548" s="515"/>
      <c r="AM548" s="515"/>
      <c r="AN548" s="515"/>
      <c r="AO548" s="515"/>
      <c r="AP548" s="515"/>
      <c r="AQ548" s="532"/>
      <c r="AR548" s="517"/>
      <c r="AS548" s="515"/>
      <c r="AT548" s="515"/>
      <c r="AU548" s="515"/>
      <c r="AV548" s="515"/>
      <c r="AW548" s="515"/>
      <c r="AX548" s="515"/>
      <c r="AY548" s="515"/>
      <c r="AZ548" s="515"/>
      <c r="BA548" s="515"/>
      <c r="BB548" s="515"/>
      <c r="BC548" s="515"/>
      <c r="BD548" s="515"/>
      <c r="BE548" s="454"/>
      <c r="BF548" s="589">
        <v>14</v>
      </c>
      <c r="BG548" s="441" t="s">
        <v>92</v>
      </c>
      <c r="BH548" s="442">
        <v>3.5</v>
      </c>
      <c r="BI548" s="442">
        <v>14</v>
      </c>
      <c r="BJ548" s="436">
        <v>0</v>
      </c>
      <c r="BK548" s="436">
        <v>0</v>
      </c>
      <c r="BL548" s="436">
        <v>42</v>
      </c>
      <c r="BM548" s="436">
        <v>0</v>
      </c>
      <c r="BN548" s="436">
        <v>4</v>
      </c>
    </row>
    <row r="549" spans="1:66" ht="15.75" x14ac:dyDescent="0.25">
      <c r="A549" s="425">
        <v>82304</v>
      </c>
      <c r="B549" s="468" t="s">
        <v>1586</v>
      </c>
      <c r="C549" s="468" t="s">
        <v>1586</v>
      </c>
      <c r="D549" s="427">
        <v>4</v>
      </c>
      <c r="E549" s="428">
        <v>6.930556630066774E-2</v>
      </c>
      <c r="F549" s="429">
        <v>0</v>
      </c>
      <c r="G549" s="429" t="s">
        <v>19</v>
      </c>
      <c r="H549" s="430">
        <v>0</v>
      </c>
      <c r="I549" s="430">
        <v>0</v>
      </c>
      <c r="J549" s="430">
        <v>0</v>
      </c>
      <c r="K549" s="431">
        <v>0</v>
      </c>
      <c r="L549" s="430">
        <v>0</v>
      </c>
      <c r="M549" s="431">
        <v>0</v>
      </c>
      <c r="N549" s="430">
        <v>0</v>
      </c>
      <c r="O549" s="549">
        <v>0</v>
      </c>
      <c r="P549" s="515"/>
      <c r="Q549" s="515"/>
      <c r="R549" s="515"/>
      <c r="S549" s="515"/>
      <c r="T549" s="515"/>
      <c r="U549" s="515"/>
      <c r="V549" s="515"/>
      <c r="W549" s="515"/>
      <c r="X549" s="515"/>
      <c r="Y549" s="515"/>
      <c r="Z549" s="515"/>
      <c r="AA549" s="356"/>
      <c r="AB549" s="356"/>
      <c r="AC549" s="515"/>
      <c r="AD549" s="515"/>
      <c r="AE549" s="515"/>
      <c r="AF549" s="515"/>
      <c r="AG549" s="515"/>
      <c r="AH549" s="515"/>
      <c r="AI549" s="532"/>
      <c r="AJ549" s="454"/>
      <c r="AK549" s="515"/>
      <c r="AL549" s="515"/>
      <c r="AM549" s="515"/>
      <c r="AN549" s="515"/>
      <c r="AO549" s="515"/>
      <c r="AP549" s="515"/>
      <c r="AQ549" s="532"/>
      <c r="AR549" s="517"/>
      <c r="AS549" s="515"/>
      <c r="AT549" s="515"/>
      <c r="AU549" s="515"/>
      <c r="AV549" s="515"/>
      <c r="AW549" s="515"/>
      <c r="AX549" s="515"/>
      <c r="AY549" s="515"/>
      <c r="AZ549" s="515"/>
      <c r="BA549" s="515"/>
      <c r="BB549" s="515"/>
      <c r="BC549" s="515"/>
      <c r="BD549" s="515"/>
      <c r="BE549" s="454"/>
      <c r="BF549" s="589">
        <v>94.2</v>
      </c>
      <c r="BG549" s="441" t="s">
        <v>92</v>
      </c>
      <c r="BH549" s="442">
        <v>23.55</v>
      </c>
      <c r="BI549" s="442">
        <v>94.2</v>
      </c>
      <c r="BJ549" s="436">
        <v>0</v>
      </c>
      <c r="BK549" s="436">
        <v>0</v>
      </c>
      <c r="BL549" s="436">
        <v>42</v>
      </c>
      <c r="BM549" s="436">
        <v>0</v>
      </c>
      <c r="BN549" s="436">
        <v>4</v>
      </c>
    </row>
    <row r="550" spans="1:66" ht="15.75" x14ac:dyDescent="0.25">
      <c r="A550" s="545">
        <v>82302</v>
      </c>
      <c r="B550" s="468" t="s">
        <v>1757</v>
      </c>
      <c r="C550" s="468" t="s">
        <v>1757</v>
      </c>
      <c r="D550" s="427">
        <v>4</v>
      </c>
      <c r="E550" s="428">
        <v>1.6619779167369831E-2</v>
      </c>
      <c r="F550" s="429">
        <v>0</v>
      </c>
      <c r="G550" s="429" t="s">
        <v>19</v>
      </c>
      <c r="H550" s="430">
        <v>0</v>
      </c>
      <c r="I550" s="430">
        <v>0</v>
      </c>
      <c r="J550" s="430">
        <v>0</v>
      </c>
      <c r="K550" s="431">
        <v>0</v>
      </c>
      <c r="L550" s="430">
        <v>0</v>
      </c>
      <c r="M550" s="431">
        <v>0</v>
      </c>
      <c r="N550" s="430">
        <v>0</v>
      </c>
      <c r="O550" s="549">
        <v>0</v>
      </c>
      <c r="P550" s="515"/>
      <c r="Q550" s="515"/>
      <c r="R550" s="515"/>
      <c r="S550" s="515"/>
      <c r="T550" s="515"/>
      <c r="U550" s="515"/>
      <c r="V550" s="515"/>
      <c r="W550" s="515"/>
      <c r="X550" s="515"/>
      <c r="Y550" s="515"/>
      <c r="Z550" s="515"/>
      <c r="AA550" s="356" t="s">
        <v>1505</v>
      </c>
      <c r="AB550" s="356" t="s">
        <v>1505</v>
      </c>
      <c r="AC550" s="515"/>
      <c r="AD550" s="515"/>
      <c r="AE550" s="515"/>
      <c r="AF550" s="515"/>
      <c r="AG550" s="515"/>
      <c r="AH550" s="515"/>
      <c r="AI550" s="532"/>
      <c r="AJ550" s="454" t="s">
        <v>1505</v>
      </c>
      <c r="AK550" s="515"/>
      <c r="AL550" s="515"/>
      <c r="AM550" s="515"/>
      <c r="AN550" s="515"/>
      <c r="AO550" s="515"/>
      <c r="AP550" s="515"/>
      <c r="AQ550" s="532"/>
      <c r="AR550" s="517"/>
      <c r="AS550" s="515"/>
      <c r="AT550" s="515"/>
      <c r="AU550" s="515"/>
      <c r="AV550" s="515"/>
      <c r="AW550" s="515"/>
      <c r="AX550" s="515"/>
      <c r="AY550" s="515"/>
      <c r="AZ550" s="515"/>
      <c r="BA550" s="515"/>
      <c r="BB550" s="515"/>
      <c r="BC550" s="515"/>
      <c r="BD550" s="515"/>
      <c r="BE550" s="454" t="s">
        <v>1505</v>
      </c>
      <c r="BF550" s="589">
        <v>40.799999999999997</v>
      </c>
      <c r="BG550" s="441" t="s">
        <v>92</v>
      </c>
      <c r="BH550" s="442">
        <v>10.199999999999999</v>
      </c>
      <c r="BI550" s="442">
        <v>40.799999999999997</v>
      </c>
      <c r="BJ550" s="436">
        <v>4</v>
      </c>
      <c r="BK550" s="436">
        <v>4</v>
      </c>
      <c r="BL550" s="436">
        <v>38</v>
      </c>
      <c r="BM550" s="436">
        <v>0</v>
      </c>
      <c r="BN550" s="436">
        <v>4</v>
      </c>
    </row>
    <row r="551" spans="1:66" ht="15.75" x14ac:dyDescent="0.25">
      <c r="A551" s="545">
        <v>82301</v>
      </c>
      <c r="B551" s="468" t="s">
        <v>1758</v>
      </c>
      <c r="C551" s="468" t="s">
        <v>1758</v>
      </c>
      <c r="D551" s="427">
        <v>4</v>
      </c>
      <c r="E551" s="428">
        <v>3.1472154584839926E-3</v>
      </c>
      <c r="F551" s="429">
        <v>0</v>
      </c>
      <c r="G551" s="429" t="s">
        <v>19</v>
      </c>
      <c r="H551" s="430">
        <v>0</v>
      </c>
      <c r="I551" s="430">
        <v>0</v>
      </c>
      <c r="J551" s="430">
        <v>0</v>
      </c>
      <c r="K551" s="431">
        <v>0</v>
      </c>
      <c r="L551" s="430">
        <v>0</v>
      </c>
      <c r="M551" s="431">
        <v>0</v>
      </c>
      <c r="N551" s="430">
        <v>0</v>
      </c>
      <c r="O551" s="549">
        <v>0</v>
      </c>
      <c r="P551" s="515"/>
      <c r="Q551" s="515"/>
      <c r="R551" s="515"/>
      <c r="S551" s="515"/>
      <c r="T551" s="515"/>
      <c r="U551" s="515"/>
      <c r="V551" s="515"/>
      <c r="W551" s="515"/>
      <c r="X551" s="515"/>
      <c r="Y551" s="515"/>
      <c r="Z551" s="515"/>
      <c r="AA551" s="356" t="s">
        <v>1505</v>
      </c>
      <c r="AB551" s="356" t="s">
        <v>1505</v>
      </c>
      <c r="AC551" s="515"/>
      <c r="AD551" s="515"/>
      <c r="AE551" s="515"/>
      <c r="AF551" s="515"/>
      <c r="AG551" s="515"/>
      <c r="AH551" s="515"/>
      <c r="AI551" s="532"/>
      <c r="AJ551" s="454" t="s">
        <v>1505</v>
      </c>
      <c r="AK551" s="515"/>
      <c r="AL551" s="515"/>
      <c r="AM551" s="515"/>
      <c r="AN551" s="515"/>
      <c r="AO551" s="515"/>
      <c r="AP551" s="515"/>
      <c r="AQ551" s="532"/>
      <c r="AR551" s="517"/>
      <c r="AS551" s="515"/>
      <c r="AT551" s="515"/>
      <c r="AU551" s="515"/>
      <c r="AV551" s="515"/>
      <c r="AW551" s="515"/>
      <c r="AX551" s="515"/>
      <c r="AY551" s="515"/>
      <c r="AZ551" s="515"/>
      <c r="BA551" s="515"/>
      <c r="BB551" s="515"/>
      <c r="BC551" s="515"/>
      <c r="BD551" s="515"/>
      <c r="BE551" s="454" t="s">
        <v>1505</v>
      </c>
      <c r="BF551" s="589">
        <v>10.4</v>
      </c>
      <c r="BG551" s="441" t="s">
        <v>92</v>
      </c>
      <c r="BH551" s="442">
        <v>2.6</v>
      </c>
      <c r="BI551" s="442">
        <v>10.4</v>
      </c>
      <c r="BJ551" s="436">
        <v>4</v>
      </c>
      <c r="BK551" s="436">
        <v>4</v>
      </c>
      <c r="BL551" s="436">
        <v>38</v>
      </c>
      <c r="BM551" s="436">
        <v>0</v>
      </c>
      <c r="BN551" s="436">
        <v>4</v>
      </c>
    </row>
    <row r="552" spans="1:66" ht="64.5" customHeight="1" x14ac:dyDescent="0.25">
      <c r="A552" s="425" t="s">
        <v>1759</v>
      </c>
      <c r="B552" s="495" t="s">
        <v>1760</v>
      </c>
      <c r="C552" s="495" t="s">
        <v>1760</v>
      </c>
      <c r="D552" s="573"/>
      <c r="E552" s="574"/>
      <c r="F552" s="429" t="s">
        <v>19</v>
      </c>
      <c r="G552" s="429" t="s">
        <v>19</v>
      </c>
      <c r="H552" s="573"/>
      <c r="I552" s="573"/>
      <c r="J552" s="573"/>
      <c r="K552" s="431" t="s">
        <v>19</v>
      </c>
      <c r="L552" s="573"/>
      <c r="M552" s="431" t="s">
        <v>19</v>
      </c>
      <c r="N552" s="573"/>
      <c r="O552" s="467" t="s">
        <v>1919</v>
      </c>
      <c r="P552" s="846" t="s">
        <v>1744</v>
      </c>
      <c r="Q552" s="847"/>
      <c r="R552" s="847"/>
      <c r="S552" s="847"/>
      <c r="T552" s="847"/>
      <c r="U552" s="847"/>
      <c r="V552" s="847"/>
      <c r="W552" s="847"/>
      <c r="X552" s="847"/>
      <c r="Y552" s="847"/>
      <c r="Z552" s="847"/>
      <c r="AA552" s="847"/>
      <c r="AB552" s="847"/>
      <c r="AC552" s="847"/>
      <c r="AD552" s="847"/>
      <c r="AE552" s="847"/>
      <c r="AF552" s="847"/>
      <c r="AG552" s="847"/>
      <c r="AH552" s="847"/>
      <c r="AI552" s="847"/>
      <c r="AJ552" s="847"/>
      <c r="AK552" s="847"/>
      <c r="AL552" s="847"/>
      <c r="AM552" s="847"/>
      <c r="AN552" s="847"/>
      <c r="AO552" s="847"/>
      <c r="AP552" s="847"/>
      <c r="AQ552" s="847"/>
      <c r="AR552" s="847"/>
      <c r="AS552" s="847"/>
      <c r="AT552" s="847"/>
      <c r="AU552" s="847"/>
      <c r="AV552" s="847"/>
      <c r="AW552" s="847"/>
      <c r="AX552" s="847"/>
      <c r="AY552" s="847"/>
      <c r="AZ552" s="847"/>
      <c r="BA552" s="847"/>
      <c r="BB552" s="847"/>
      <c r="BC552" s="847"/>
      <c r="BD552" s="847"/>
      <c r="BE552" s="848"/>
      <c r="BF552" s="448" t="s">
        <v>19</v>
      </c>
      <c r="BG552" s="441"/>
      <c r="BH552" s="442"/>
      <c r="BI552" s="442"/>
      <c r="BJ552" s="436">
        <v>1</v>
      </c>
      <c r="BK552" s="436" t="s">
        <v>19</v>
      </c>
      <c r="BL552" s="436" t="s">
        <v>19</v>
      </c>
      <c r="BM552" s="436" t="s">
        <v>19</v>
      </c>
      <c r="BN552" s="436" t="s">
        <v>19</v>
      </c>
    </row>
    <row r="553" spans="1:66" x14ac:dyDescent="0.25">
      <c r="A553" s="461" t="s">
        <v>1761</v>
      </c>
      <c r="B553" s="495" t="s">
        <v>1722</v>
      </c>
      <c r="C553" s="495" t="s">
        <v>1722</v>
      </c>
      <c r="D553" s="573"/>
      <c r="E553" s="574"/>
      <c r="F553" s="429" t="s">
        <v>19</v>
      </c>
      <c r="G553" s="429" t="s">
        <v>19</v>
      </c>
      <c r="H553" s="573"/>
      <c r="I553" s="573"/>
      <c r="J553" s="573"/>
      <c r="K553" s="431" t="s">
        <v>19</v>
      </c>
      <c r="L553" s="573"/>
      <c r="M553" s="431" t="s">
        <v>19</v>
      </c>
      <c r="N553" s="573"/>
      <c r="O553" s="467" t="s">
        <v>1919</v>
      </c>
      <c r="P553" s="419"/>
      <c r="Q553" s="419"/>
      <c r="R553" s="419"/>
      <c r="S553" s="419"/>
      <c r="T553" s="419"/>
      <c r="U553" s="419"/>
      <c r="V553" s="419"/>
      <c r="W553" s="419"/>
      <c r="X553" s="419"/>
      <c r="Y553" s="419"/>
      <c r="Z553" s="419"/>
      <c r="AA553" s="419"/>
      <c r="AB553" s="419"/>
      <c r="AC553" s="419"/>
      <c r="AD553" s="419"/>
      <c r="AE553" s="419"/>
      <c r="AF553" s="419"/>
      <c r="AG553" s="419"/>
      <c r="AH553" s="419"/>
      <c r="AI553" s="420"/>
      <c r="AJ553" s="421"/>
      <c r="AK553" s="419"/>
      <c r="AL553" s="419"/>
      <c r="AM553" s="419"/>
      <c r="AN553" s="419"/>
      <c r="AO553" s="419"/>
      <c r="AP553" s="419"/>
      <c r="AQ553" s="420"/>
      <c r="AR553" s="422"/>
      <c r="AS553" s="419"/>
      <c r="AT553" s="419"/>
      <c r="AU553" s="419"/>
      <c r="AV553" s="419"/>
      <c r="AW553" s="419"/>
      <c r="AX553" s="419"/>
      <c r="AY553" s="419"/>
      <c r="AZ553" s="419"/>
      <c r="BA553" s="419"/>
      <c r="BB553" s="419"/>
      <c r="BC553" s="419"/>
      <c r="BD553" s="419"/>
      <c r="BE553" s="419"/>
      <c r="BF553" s="448" t="s">
        <v>19</v>
      </c>
      <c r="BG553" s="441"/>
      <c r="BH553" s="442"/>
      <c r="BI553" s="442"/>
      <c r="BJ553" s="436">
        <v>0</v>
      </c>
      <c r="BK553" s="436" t="s">
        <v>19</v>
      </c>
      <c r="BL553" s="436" t="s">
        <v>19</v>
      </c>
      <c r="BM553" s="436" t="s">
        <v>19</v>
      </c>
      <c r="BN553" s="436" t="s">
        <v>19</v>
      </c>
    </row>
    <row r="554" spans="1:66" ht="15.75" x14ac:dyDescent="0.25">
      <c r="A554" s="461">
        <v>81731</v>
      </c>
      <c r="B554" s="468" t="s">
        <v>1762</v>
      </c>
      <c r="C554" s="468" t="s">
        <v>1762</v>
      </c>
      <c r="D554" s="427">
        <v>4</v>
      </c>
      <c r="E554" s="428">
        <v>5.2978226625098471E-3</v>
      </c>
      <c r="F554" s="429">
        <v>0</v>
      </c>
      <c r="G554" s="429" t="s">
        <v>19</v>
      </c>
      <c r="H554" s="430">
        <v>0</v>
      </c>
      <c r="I554" s="430">
        <v>0</v>
      </c>
      <c r="J554" s="430">
        <v>0</v>
      </c>
      <c r="K554" s="431">
        <v>0</v>
      </c>
      <c r="L554" s="430">
        <v>0</v>
      </c>
      <c r="M554" s="431">
        <v>0</v>
      </c>
      <c r="N554" s="430">
        <v>0</v>
      </c>
      <c r="O554" s="549">
        <v>0</v>
      </c>
      <c r="P554" s="515"/>
      <c r="Q554" s="515"/>
      <c r="R554" s="515"/>
      <c r="S554" s="515"/>
      <c r="T554" s="515"/>
      <c r="U554" s="515"/>
      <c r="V554" s="515"/>
      <c r="W554" s="515"/>
      <c r="X554" s="515"/>
      <c r="Y554" s="515"/>
      <c r="Z554" s="515"/>
      <c r="AA554" s="356" t="s">
        <v>1505</v>
      </c>
      <c r="AB554" s="356" t="s">
        <v>1505</v>
      </c>
      <c r="AC554" s="515"/>
      <c r="AD554" s="515"/>
      <c r="AE554" s="515"/>
      <c r="AF554" s="515"/>
      <c r="AG554" s="515"/>
      <c r="AH554" s="515"/>
      <c r="AI554" s="532"/>
      <c r="AJ554" s="454" t="s">
        <v>1505</v>
      </c>
      <c r="AK554" s="515"/>
      <c r="AL554" s="515"/>
      <c r="AM554" s="515"/>
      <c r="AN554" s="515"/>
      <c r="AO554" s="515"/>
      <c r="AP554" s="515"/>
      <c r="AQ554" s="532"/>
      <c r="AR554" s="517"/>
      <c r="AS554" s="515"/>
      <c r="AT554" s="515"/>
      <c r="AU554" s="515"/>
      <c r="AV554" s="515"/>
      <c r="AW554" s="515"/>
      <c r="AX554" s="515"/>
      <c r="AY554" s="515"/>
      <c r="AZ554" s="515"/>
      <c r="BA554" s="515"/>
      <c r="BB554" s="515"/>
      <c r="BC554" s="515"/>
      <c r="BD554" s="515"/>
      <c r="BE554" s="356" t="s">
        <v>1505</v>
      </c>
      <c r="BF554" s="589">
        <v>12</v>
      </c>
      <c r="BG554" s="441" t="s">
        <v>103</v>
      </c>
      <c r="BH554" s="442">
        <v>3</v>
      </c>
      <c r="BI554" s="442">
        <v>12</v>
      </c>
      <c r="BJ554" s="436">
        <v>4</v>
      </c>
      <c r="BK554" s="436">
        <v>4</v>
      </c>
      <c r="BL554" s="436">
        <v>38</v>
      </c>
      <c r="BM554" s="436">
        <v>0</v>
      </c>
      <c r="BN554" s="436">
        <v>4</v>
      </c>
    </row>
    <row r="555" spans="1:66" ht="15.75" x14ac:dyDescent="0.25">
      <c r="A555" s="425">
        <v>81922</v>
      </c>
      <c r="B555" s="468" t="s">
        <v>1746</v>
      </c>
      <c r="C555" s="468" t="s">
        <v>1746</v>
      </c>
      <c r="D555" s="427">
        <v>4</v>
      </c>
      <c r="E555" s="428">
        <v>1.1043281218335158E-3</v>
      </c>
      <c r="F555" s="429">
        <v>0</v>
      </c>
      <c r="G555" s="429" t="s">
        <v>19</v>
      </c>
      <c r="H555" s="430">
        <v>0</v>
      </c>
      <c r="I555" s="430">
        <v>0</v>
      </c>
      <c r="J555" s="430">
        <v>0</v>
      </c>
      <c r="K555" s="431">
        <v>0</v>
      </c>
      <c r="L555" s="430">
        <v>0</v>
      </c>
      <c r="M555" s="431">
        <v>0</v>
      </c>
      <c r="N555" s="430">
        <v>0</v>
      </c>
      <c r="O555" s="549">
        <v>0</v>
      </c>
      <c r="P555" s="515"/>
      <c r="Q555" s="515"/>
      <c r="R555" s="515"/>
      <c r="S555" s="515"/>
      <c r="T555" s="515"/>
      <c r="U555" s="515"/>
      <c r="V555" s="515"/>
      <c r="W555" s="515"/>
      <c r="X555" s="515"/>
      <c r="Y555" s="515"/>
      <c r="Z555" s="515"/>
      <c r="AA555" s="356" t="s">
        <v>1505</v>
      </c>
      <c r="AB555" s="356" t="s">
        <v>1505</v>
      </c>
      <c r="AC555" s="515"/>
      <c r="AD555" s="515"/>
      <c r="AE555" s="515"/>
      <c r="AF555" s="515"/>
      <c r="AG555" s="515"/>
      <c r="AH555" s="515"/>
      <c r="AI555" s="532"/>
      <c r="AJ555" s="454" t="s">
        <v>1505</v>
      </c>
      <c r="AK555" s="515"/>
      <c r="AL555" s="515"/>
      <c r="AM555" s="515"/>
      <c r="AN555" s="515"/>
      <c r="AO555" s="515"/>
      <c r="AP555" s="515"/>
      <c r="AQ555" s="532"/>
      <c r="AR555" s="517"/>
      <c r="AS555" s="515"/>
      <c r="AT555" s="515"/>
      <c r="AU555" s="515"/>
      <c r="AV555" s="515"/>
      <c r="AW555" s="515"/>
      <c r="AX555" s="515"/>
      <c r="AY555" s="515"/>
      <c r="AZ555" s="515"/>
      <c r="BA555" s="515"/>
      <c r="BB555" s="515"/>
      <c r="BC555" s="515"/>
      <c r="BD555" s="515"/>
      <c r="BE555" s="356" t="s">
        <v>1505</v>
      </c>
      <c r="BF555" s="589">
        <v>4</v>
      </c>
      <c r="BG555" s="441">
        <f>+BF555+BF533</f>
        <v>8</v>
      </c>
      <c r="BH555" s="442">
        <v>1</v>
      </c>
      <c r="BI555" s="442">
        <v>4</v>
      </c>
      <c r="BJ555" s="436">
        <v>4</v>
      </c>
      <c r="BK555" s="436">
        <v>4</v>
      </c>
      <c r="BL555" s="436">
        <v>38</v>
      </c>
      <c r="BM555" s="436">
        <v>0</v>
      </c>
      <c r="BN555" s="436">
        <v>4</v>
      </c>
    </row>
    <row r="556" spans="1:66" ht="15.75" x14ac:dyDescent="0.25">
      <c r="A556" s="425">
        <v>81936</v>
      </c>
      <c r="B556" s="468" t="s">
        <v>1748</v>
      </c>
      <c r="C556" s="468" t="s">
        <v>1748</v>
      </c>
      <c r="D556" s="427">
        <v>4</v>
      </c>
      <c r="E556" s="428">
        <v>3.1300600721982834E-3</v>
      </c>
      <c r="F556" s="429">
        <v>0</v>
      </c>
      <c r="G556" s="429" t="s">
        <v>19</v>
      </c>
      <c r="H556" s="430">
        <v>0</v>
      </c>
      <c r="I556" s="430">
        <v>0</v>
      </c>
      <c r="J556" s="430">
        <v>0</v>
      </c>
      <c r="K556" s="431">
        <v>0</v>
      </c>
      <c r="L556" s="430">
        <v>0</v>
      </c>
      <c r="M556" s="431">
        <v>0</v>
      </c>
      <c r="N556" s="430">
        <v>0</v>
      </c>
      <c r="O556" s="549">
        <v>0</v>
      </c>
      <c r="P556" s="515"/>
      <c r="Q556" s="515"/>
      <c r="R556" s="515"/>
      <c r="S556" s="515"/>
      <c r="T556" s="515"/>
      <c r="U556" s="515"/>
      <c r="V556" s="515"/>
      <c r="W556" s="515"/>
      <c r="X556" s="515"/>
      <c r="Y556" s="515"/>
      <c r="Z556" s="515"/>
      <c r="AA556" s="356" t="s">
        <v>1505</v>
      </c>
      <c r="AB556" s="356" t="s">
        <v>1505</v>
      </c>
      <c r="AC556" s="515"/>
      <c r="AD556" s="515"/>
      <c r="AE556" s="515"/>
      <c r="AF556" s="515"/>
      <c r="AG556" s="515"/>
      <c r="AH556" s="515"/>
      <c r="AI556" s="532"/>
      <c r="AJ556" s="454" t="s">
        <v>1505</v>
      </c>
      <c r="AK556" s="515"/>
      <c r="AL556" s="515"/>
      <c r="AM556" s="515"/>
      <c r="AN556" s="515"/>
      <c r="AO556" s="515"/>
      <c r="AP556" s="515"/>
      <c r="AQ556" s="532"/>
      <c r="AR556" s="517"/>
      <c r="AS556" s="515"/>
      <c r="AT556" s="515"/>
      <c r="AU556" s="515"/>
      <c r="AV556" s="515"/>
      <c r="AW556" s="515"/>
      <c r="AX556" s="515"/>
      <c r="AY556" s="515"/>
      <c r="AZ556" s="515"/>
      <c r="BA556" s="515"/>
      <c r="BB556" s="515"/>
      <c r="BC556" s="515"/>
      <c r="BD556" s="515"/>
      <c r="BE556" s="356" t="s">
        <v>1505</v>
      </c>
      <c r="BF556" s="589">
        <v>12</v>
      </c>
      <c r="BG556" s="441">
        <f>+BF556+BF536</f>
        <v>32</v>
      </c>
      <c r="BH556" s="442">
        <v>3</v>
      </c>
      <c r="BI556" s="442">
        <v>12</v>
      </c>
      <c r="BJ556" s="436">
        <v>4</v>
      </c>
      <c r="BK556" s="436">
        <v>4</v>
      </c>
      <c r="BL556" s="436">
        <v>38</v>
      </c>
      <c r="BM556" s="436">
        <v>0</v>
      </c>
      <c r="BN556" s="436">
        <v>4</v>
      </c>
    </row>
    <row r="557" spans="1:66" ht="15.75" x14ac:dyDescent="0.25">
      <c r="A557" s="425">
        <v>82302</v>
      </c>
      <c r="B557" s="468" t="s">
        <v>1757</v>
      </c>
      <c r="C557" s="468" t="s">
        <v>1757</v>
      </c>
      <c r="D557" s="427">
        <v>4</v>
      </c>
      <c r="E557" s="428">
        <v>1.9145610576086589E-2</v>
      </c>
      <c r="F557" s="429">
        <v>0</v>
      </c>
      <c r="G557" s="429" t="s">
        <v>19</v>
      </c>
      <c r="H557" s="430">
        <v>0</v>
      </c>
      <c r="I557" s="430">
        <v>0</v>
      </c>
      <c r="J557" s="430">
        <v>0</v>
      </c>
      <c r="K557" s="431">
        <v>0</v>
      </c>
      <c r="L557" s="430">
        <v>0</v>
      </c>
      <c r="M557" s="431">
        <v>0</v>
      </c>
      <c r="N557" s="430">
        <v>0</v>
      </c>
      <c r="O557" s="549">
        <v>0</v>
      </c>
      <c r="P557" s="515"/>
      <c r="Q557" s="515"/>
      <c r="R557" s="515"/>
      <c r="S557" s="515"/>
      <c r="T557" s="515"/>
      <c r="U557" s="515"/>
      <c r="V557" s="515"/>
      <c r="W557" s="515"/>
      <c r="X557" s="515"/>
      <c r="Y557" s="515"/>
      <c r="Z557" s="515"/>
      <c r="AA557" s="356" t="s">
        <v>1505</v>
      </c>
      <c r="AB557" s="356" t="s">
        <v>1505</v>
      </c>
      <c r="AC557" s="515"/>
      <c r="AD557" s="515"/>
      <c r="AE557" s="515"/>
      <c r="AF557" s="515"/>
      <c r="AG557" s="515"/>
      <c r="AH557" s="515"/>
      <c r="AI557" s="532"/>
      <c r="AJ557" s="454" t="s">
        <v>1505</v>
      </c>
      <c r="AK557" s="515"/>
      <c r="AL557" s="515"/>
      <c r="AM557" s="515"/>
      <c r="AN557" s="515"/>
      <c r="AO557" s="515"/>
      <c r="AP557" s="515"/>
      <c r="AQ557" s="532"/>
      <c r="AR557" s="517"/>
      <c r="AS557" s="515"/>
      <c r="AT557" s="515"/>
      <c r="AU557" s="515"/>
      <c r="AV557" s="515"/>
      <c r="AW557" s="515"/>
      <c r="AX557" s="515"/>
      <c r="AY557" s="515"/>
      <c r="AZ557" s="515"/>
      <c r="BA557" s="515"/>
      <c r="BB557" s="515"/>
      <c r="BC557" s="515"/>
      <c r="BD557" s="515"/>
      <c r="BE557" s="356" t="s">
        <v>1505</v>
      </c>
      <c r="BF557" s="589">
        <v>47</v>
      </c>
      <c r="BG557" s="441">
        <f>+BF557+BF550</f>
        <v>87.8</v>
      </c>
      <c r="BH557" s="442">
        <v>11.75</v>
      </c>
      <c r="BI557" s="442">
        <v>47</v>
      </c>
      <c r="BJ557" s="436">
        <v>4</v>
      </c>
      <c r="BK557" s="436">
        <v>4</v>
      </c>
      <c r="BL557" s="436">
        <v>38</v>
      </c>
      <c r="BM557" s="436">
        <v>0</v>
      </c>
      <c r="BN557" s="436">
        <v>4</v>
      </c>
    </row>
    <row r="558" spans="1:66" ht="15.75" x14ac:dyDescent="0.25">
      <c r="A558" s="461">
        <v>82002</v>
      </c>
      <c r="B558" s="468" t="s">
        <v>1753</v>
      </c>
      <c r="C558" s="468" t="s">
        <v>1753</v>
      </c>
      <c r="D558" s="427">
        <v>4</v>
      </c>
      <c r="E558" s="428">
        <v>2.050467623613929E-3</v>
      </c>
      <c r="F558" s="429">
        <v>0</v>
      </c>
      <c r="G558" s="429" t="s">
        <v>19</v>
      </c>
      <c r="H558" s="430">
        <v>0</v>
      </c>
      <c r="I558" s="430">
        <v>0</v>
      </c>
      <c r="J558" s="430">
        <v>0</v>
      </c>
      <c r="K558" s="431">
        <v>0</v>
      </c>
      <c r="L558" s="430">
        <v>0</v>
      </c>
      <c r="M558" s="431">
        <v>0</v>
      </c>
      <c r="N558" s="430">
        <v>0</v>
      </c>
      <c r="O558" s="549">
        <v>0</v>
      </c>
      <c r="P558" s="515"/>
      <c r="Q558" s="515"/>
      <c r="R558" s="515"/>
      <c r="S558" s="515"/>
      <c r="T558" s="515"/>
      <c r="U558" s="515"/>
      <c r="V558" s="515"/>
      <c r="W558" s="515"/>
      <c r="X558" s="515"/>
      <c r="Y558" s="515"/>
      <c r="Z558" s="515"/>
      <c r="AA558" s="356" t="s">
        <v>1505</v>
      </c>
      <c r="AB558" s="356" t="s">
        <v>1505</v>
      </c>
      <c r="AC558" s="515"/>
      <c r="AD558" s="515"/>
      <c r="AE558" s="515"/>
      <c r="AF558" s="515"/>
      <c r="AG558" s="515"/>
      <c r="AH558" s="515"/>
      <c r="AI558" s="532"/>
      <c r="AJ558" s="454" t="s">
        <v>1505</v>
      </c>
      <c r="AK558" s="515"/>
      <c r="AL558" s="515"/>
      <c r="AM558" s="515"/>
      <c r="AN558" s="515"/>
      <c r="AO558" s="515"/>
      <c r="AP558" s="515"/>
      <c r="AQ558" s="532"/>
      <c r="AR558" s="517"/>
      <c r="AS558" s="515"/>
      <c r="AT558" s="515"/>
      <c r="AU558" s="515"/>
      <c r="AV558" s="515"/>
      <c r="AW558" s="515"/>
      <c r="AX558" s="515"/>
      <c r="AY558" s="515"/>
      <c r="AZ558" s="515"/>
      <c r="BA558" s="515"/>
      <c r="BB558" s="515"/>
      <c r="BC558" s="515"/>
      <c r="BD558" s="515"/>
      <c r="BE558" s="356" t="s">
        <v>1505</v>
      </c>
      <c r="BF558" s="589">
        <v>12</v>
      </c>
      <c r="BG558" s="441">
        <f>+BF558+BF544</f>
        <v>56</v>
      </c>
      <c r="BH558" s="442">
        <v>3</v>
      </c>
      <c r="BI558" s="442">
        <v>12</v>
      </c>
      <c r="BJ558" s="436">
        <v>4</v>
      </c>
      <c r="BK558" s="436">
        <v>4</v>
      </c>
      <c r="BL558" s="436">
        <v>38</v>
      </c>
      <c r="BM558" s="436">
        <v>0</v>
      </c>
      <c r="BN558" s="436">
        <v>4</v>
      </c>
    </row>
    <row r="559" spans="1:66" ht="15.75" x14ac:dyDescent="0.25">
      <c r="A559" s="425">
        <v>82230</v>
      </c>
      <c r="B559" s="468" t="s">
        <v>1755</v>
      </c>
      <c r="C559" s="468" t="s">
        <v>1755</v>
      </c>
      <c r="D559" s="427">
        <v>4</v>
      </c>
      <c r="E559" s="428">
        <v>3.054656165035518E-3</v>
      </c>
      <c r="F559" s="429">
        <v>0</v>
      </c>
      <c r="G559" s="429" t="s">
        <v>19</v>
      </c>
      <c r="H559" s="430">
        <v>0</v>
      </c>
      <c r="I559" s="430">
        <v>0</v>
      </c>
      <c r="J559" s="430">
        <v>0</v>
      </c>
      <c r="K559" s="431">
        <v>0</v>
      </c>
      <c r="L559" s="430">
        <v>0</v>
      </c>
      <c r="M559" s="431">
        <v>0</v>
      </c>
      <c r="N559" s="430">
        <v>0</v>
      </c>
      <c r="O559" s="549">
        <v>0</v>
      </c>
      <c r="P559" s="515"/>
      <c r="Q559" s="515"/>
      <c r="R559" s="515"/>
      <c r="S559" s="515"/>
      <c r="T559" s="515"/>
      <c r="U559" s="515"/>
      <c r="V559" s="515"/>
      <c r="W559" s="515"/>
      <c r="X559" s="515"/>
      <c r="Y559" s="515"/>
      <c r="Z559" s="515"/>
      <c r="AA559" s="356" t="s">
        <v>1505</v>
      </c>
      <c r="AB559" s="356" t="s">
        <v>1505</v>
      </c>
      <c r="AC559" s="515"/>
      <c r="AD559" s="515"/>
      <c r="AE559" s="515"/>
      <c r="AF559" s="515"/>
      <c r="AG559" s="515"/>
      <c r="AH559" s="515"/>
      <c r="AI559" s="532"/>
      <c r="AJ559" s="454" t="s">
        <v>1505</v>
      </c>
      <c r="AK559" s="515"/>
      <c r="AL559" s="515"/>
      <c r="AM559" s="515"/>
      <c r="AN559" s="515"/>
      <c r="AO559" s="515"/>
      <c r="AP559" s="515"/>
      <c r="AQ559" s="532"/>
      <c r="AR559" s="517"/>
      <c r="AS559" s="515"/>
      <c r="AT559" s="515"/>
      <c r="AU559" s="515"/>
      <c r="AV559" s="515"/>
      <c r="AW559" s="515"/>
      <c r="AX559" s="515"/>
      <c r="AY559" s="515"/>
      <c r="AZ559" s="515"/>
      <c r="BA559" s="515"/>
      <c r="BB559" s="515"/>
      <c r="BC559" s="515"/>
      <c r="BD559" s="515"/>
      <c r="BE559" s="356" t="s">
        <v>1505</v>
      </c>
      <c r="BF559" s="589">
        <v>8</v>
      </c>
      <c r="BG559" s="441"/>
      <c r="BH559" s="442">
        <v>2</v>
      </c>
      <c r="BI559" s="442">
        <v>8</v>
      </c>
      <c r="BJ559" s="436">
        <v>4</v>
      </c>
      <c r="BK559" s="436">
        <v>4</v>
      </c>
      <c r="BL559" s="436">
        <v>38</v>
      </c>
      <c r="BM559" s="436">
        <v>0</v>
      </c>
      <c r="BN559" s="436">
        <v>4</v>
      </c>
    </row>
    <row r="560" spans="1:66" ht="15.75" x14ac:dyDescent="0.25">
      <c r="A560" s="545">
        <v>82231</v>
      </c>
      <c r="B560" s="468" t="s">
        <v>1897</v>
      </c>
      <c r="C560" s="468" t="s">
        <v>1897</v>
      </c>
      <c r="D560" s="427">
        <v>4</v>
      </c>
      <c r="E560" s="428">
        <v>2.4312773029094817E-3</v>
      </c>
      <c r="F560" s="429">
        <v>0</v>
      </c>
      <c r="G560" s="429" t="s">
        <v>19</v>
      </c>
      <c r="H560" s="430">
        <v>0</v>
      </c>
      <c r="I560" s="430">
        <v>0</v>
      </c>
      <c r="J560" s="430">
        <v>0</v>
      </c>
      <c r="K560" s="431">
        <v>0</v>
      </c>
      <c r="L560" s="430">
        <v>0</v>
      </c>
      <c r="M560" s="431">
        <v>0</v>
      </c>
      <c r="N560" s="430">
        <v>0</v>
      </c>
      <c r="O560" s="549">
        <v>0</v>
      </c>
      <c r="P560" s="515"/>
      <c r="Q560" s="515"/>
      <c r="R560" s="515"/>
      <c r="S560" s="515"/>
      <c r="T560" s="515"/>
      <c r="U560" s="515"/>
      <c r="V560" s="515"/>
      <c r="W560" s="515"/>
      <c r="X560" s="515"/>
      <c r="Y560" s="515"/>
      <c r="Z560" s="515"/>
      <c r="AA560" s="356" t="s">
        <v>1505</v>
      </c>
      <c r="AB560" s="356" t="s">
        <v>1505</v>
      </c>
      <c r="AC560" s="515"/>
      <c r="AD560" s="515"/>
      <c r="AE560" s="515"/>
      <c r="AF560" s="515"/>
      <c r="AG560" s="515"/>
      <c r="AH560" s="515"/>
      <c r="AI560" s="532"/>
      <c r="AJ560" s="454" t="s">
        <v>1505</v>
      </c>
      <c r="AK560" s="515"/>
      <c r="AL560" s="515"/>
      <c r="AM560" s="515"/>
      <c r="AN560" s="515"/>
      <c r="AO560" s="515"/>
      <c r="AP560" s="515"/>
      <c r="AQ560" s="532"/>
      <c r="AR560" s="517"/>
      <c r="AS560" s="515"/>
      <c r="AT560" s="515"/>
      <c r="AU560" s="515"/>
      <c r="AV560" s="515"/>
      <c r="AW560" s="515"/>
      <c r="AX560" s="515"/>
      <c r="AY560" s="515"/>
      <c r="AZ560" s="515"/>
      <c r="BA560" s="515"/>
      <c r="BB560" s="515"/>
      <c r="BC560" s="515"/>
      <c r="BD560" s="515"/>
      <c r="BE560" s="356" t="s">
        <v>1505</v>
      </c>
      <c r="BF560" s="589">
        <v>4</v>
      </c>
      <c r="BG560" s="441" t="s">
        <v>103</v>
      </c>
      <c r="BH560" s="442">
        <v>1</v>
      </c>
      <c r="BI560" s="442">
        <v>4</v>
      </c>
      <c r="BJ560" s="436">
        <v>4</v>
      </c>
      <c r="BK560" s="436">
        <v>4</v>
      </c>
      <c r="BL560" s="436">
        <v>38</v>
      </c>
      <c r="BM560" s="436">
        <v>0</v>
      </c>
      <c r="BN560" s="436">
        <v>4</v>
      </c>
    </row>
    <row r="561" spans="1:66" ht="15.75" x14ac:dyDescent="0.25">
      <c r="A561" s="425">
        <v>81885</v>
      </c>
      <c r="B561" s="468" t="s">
        <v>1763</v>
      </c>
      <c r="C561" s="468" t="s">
        <v>1763</v>
      </c>
      <c r="D561" s="427">
        <v>4</v>
      </c>
      <c r="E561" s="428">
        <v>2.6461185939525992E-3</v>
      </c>
      <c r="F561" s="429">
        <v>0</v>
      </c>
      <c r="G561" s="429" t="s">
        <v>19</v>
      </c>
      <c r="H561" s="430">
        <v>0</v>
      </c>
      <c r="I561" s="430">
        <v>0</v>
      </c>
      <c r="J561" s="430">
        <v>0</v>
      </c>
      <c r="K561" s="431">
        <v>0</v>
      </c>
      <c r="L561" s="430">
        <v>0</v>
      </c>
      <c r="M561" s="431">
        <v>0</v>
      </c>
      <c r="N561" s="430">
        <v>0</v>
      </c>
      <c r="O561" s="549">
        <v>0</v>
      </c>
      <c r="P561" s="515"/>
      <c r="Q561" s="515"/>
      <c r="R561" s="515"/>
      <c r="S561" s="515"/>
      <c r="T561" s="515"/>
      <c r="U561" s="515"/>
      <c r="V561" s="515"/>
      <c r="W561" s="515"/>
      <c r="X561" s="515"/>
      <c r="Y561" s="515"/>
      <c r="Z561" s="515"/>
      <c r="AA561" s="356"/>
      <c r="AB561" s="356"/>
      <c r="AC561" s="515"/>
      <c r="AD561" s="515"/>
      <c r="AE561" s="515"/>
      <c r="AF561" s="515"/>
      <c r="AG561" s="515"/>
      <c r="AH561" s="515"/>
      <c r="AI561" s="532"/>
      <c r="AJ561" s="454"/>
      <c r="AK561" s="515"/>
      <c r="AL561" s="515"/>
      <c r="AM561" s="515"/>
      <c r="AN561" s="515"/>
      <c r="AO561" s="515"/>
      <c r="AP561" s="515"/>
      <c r="AQ561" s="532"/>
      <c r="AR561" s="517"/>
      <c r="AS561" s="515"/>
      <c r="AT561" s="515"/>
      <c r="AU561" s="515"/>
      <c r="AV561" s="515"/>
      <c r="AW561" s="515"/>
      <c r="AX561" s="515"/>
      <c r="AY561" s="515"/>
      <c r="AZ561" s="515"/>
      <c r="BA561" s="515"/>
      <c r="BB561" s="515"/>
      <c r="BC561" s="515"/>
      <c r="BD561" s="515"/>
      <c r="BE561" s="562"/>
      <c r="BF561" s="589">
        <v>12</v>
      </c>
      <c r="BG561" s="441" t="s">
        <v>103</v>
      </c>
      <c r="BH561" s="442">
        <v>3</v>
      </c>
      <c r="BI561" s="442">
        <v>12</v>
      </c>
      <c r="BJ561" s="436">
        <v>0</v>
      </c>
      <c r="BK561" s="436">
        <v>0</v>
      </c>
      <c r="BL561" s="436">
        <v>42</v>
      </c>
      <c r="BM561" s="436">
        <v>0</v>
      </c>
      <c r="BN561" s="436">
        <v>4</v>
      </c>
    </row>
    <row r="562" spans="1:66" x14ac:dyDescent="0.25">
      <c r="A562" s="425" t="s">
        <v>1764</v>
      </c>
      <c r="B562" s="495" t="s">
        <v>780</v>
      </c>
      <c r="C562" s="495" t="s">
        <v>780</v>
      </c>
      <c r="D562" s="573"/>
      <c r="E562" s="574"/>
      <c r="F562" s="429" t="s">
        <v>19</v>
      </c>
      <c r="G562" s="429" t="s">
        <v>19</v>
      </c>
      <c r="H562" s="573"/>
      <c r="I562" s="573"/>
      <c r="J562" s="573"/>
      <c r="K562" s="431" t="s">
        <v>19</v>
      </c>
      <c r="L562" s="573"/>
      <c r="M562" s="431" t="s">
        <v>19</v>
      </c>
      <c r="N562" s="573"/>
      <c r="O562" s="467" t="s">
        <v>1919</v>
      </c>
      <c r="P562" s="419"/>
      <c r="Q562" s="419"/>
      <c r="R562" s="419"/>
      <c r="S562" s="419"/>
      <c r="T562" s="419"/>
      <c r="U562" s="419"/>
      <c r="V562" s="419"/>
      <c r="W562" s="419"/>
      <c r="X562" s="419"/>
      <c r="Y562" s="419"/>
      <c r="Z562" s="419"/>
      <c r="AA562" s="419"/>
      <c r="AB562" s="419"/>
      <c r="AC562" s="419"/>
      <c r="AD562" s="419"/>
      <c r="AE562" s="419"/>
      <c r="AF562" s="419"/>
      <c r="AG562" s="419"/>
      <c r="AH562" s="419"/>
      <c r="AI562" s="420"/>
      <c r="AJ562" s="421"/>
      <c r="AK562" s="419"/>
      <c r="AL562" s="419"/>
      <c r="AM562" s="419"/>
      <c r="AN562" s="419"/>
      <c r="AO562" s="419"/>
      <c r="AP562" s="419"/>
      <c r="AQ562" s="420"/>
      <c r="AR562" s="422"/>
      <c r="AS562" s="419"/>
      <c r="AT562" s="419"/>
      <c r="AU562" s="419"/>
      <c r="AV562" s="419"/>
      <c r="AW562" s="419"/>
      <c r="AX562" s="419"/>
      <c r="AY562" s="419"/>
      <c r="AZ562" s="419"/>
      <c r="BA562" s="419"/>
      <c r="BB562" s="419"/>
      <c r="BC562" s="419"/>
      <c r="BD562" s="419"/>
      <c r="BE562" s="419"/>
      <c r="BF562" s="448" t="s">
        <v>19</v>
      </c>
      <c r="BG562" s="441"/>
      <c r="BH562" s="442"/>
      <c r="BI562" s="442"/>
      <c r="BJ562" s="436">
        <v>0</v>
      </c>
      <c r="BK562" s="436" t="s">
        <v>19</v>
      </c>
      <c r="BL562" s="436" t="s">
        <v>19</v>
      </c>
      <c r="BM562" s="436" t="s">
        <v>19</v>
      </c>
      <c r="BN562" s="436" t="s">
        <v>19</v>
      </c>
    </row>
    <row r="563" spans="1:66" ht="15.75" x14ac:dyDescent="0.25">
      <c r="A563" s="425">
        <v>80570</v>
      </c>
      <c r="B563" s="458" t="s">
        <v>1765</v>
      </c>
      <c r="C563" s="458" t="s">
        <v>1765</v>
      </c>
      <c r="D563" s="427">
        <v>4</v>
      </c>
      <c r="E563" s="428">
        <v>0</v>
      </c>
      <c r="F563" s="429">
        <v>0</v>
      </c>
      <c r="G563" s="429" t="s">
        <v>1920</v>
      </c>
      <c r="H563" s="430">
        <v>0</v>
      </c>
      <c r="I563" s="430">
        <v>0</v>
      </c>
      <c r="J563" s="430">
        <v>0</v>
      </c>
      <c r="K563" s="431">
        <v>0</v>
      </c>
      <c r="L563" s="430">
        <v>0</v>
      </c>
      <c r="M563" s="431">
        <v>0</v>
      </c>
      <c r="N563" s="430">
        <v>0</v>
      </c>
      <c r="O563" s="549">
        <v>0</v>
      </c>
      <c r="P563" s="515"/>
      <c r="Q563" s="515"/>
      <c r="R563" s="515"/>
      <c r="S563" s="515"/>
      <c r="T563" s="515"/>
      <c r="U563" s="515"/>
      <c r="V563" s="515"/>
      <c r="W563" s="515"/>
      <c r="X563" s="515"/>
      <c r="Y563" s="515"/>
      <c r="Z563" s="515"/>
      <c r="AA563" s="356" t="s">
        <v>1549</v>
      </c>
      <c r="AB563" s="356" t="s">
        <v>1549</v>
      </c>
      <c r="AC563" s="515"/>
      <c r="AD563" s="515"/>
      <c r="AE563" s="515"/>
      <c r="AF563" s="515"/>
      <c r="AG563" s="515"/>
      <c r="AH563" s="515"/>
      <c r="AI563" s="532"/>
      <c r="AJ563" s="356" t="s">
        <v>1549</v>
      </c>
      <c r="AK563" s="515"/>
      <c r="AL563" s="515"/>
      <c r="AM563" s="515"/>
      <c r="AN563" s="515"/>
      <c r="AO563" s="515"/>
      <c r="AP563" s="515"/>
      <c r="AQ563" s="532"/>
      <c r="AR563" s="517"/>
      <c r="AS563" s="515"/>
      <c r="AT563" s="515"/>
      <c r="AU563" s="515"/>
      <c r="AV563" s="515"/>
      <c r="AW563" s="515"/>
      <c r="AX563" s="515"/>
      <c r="AY563" s="515"/>
      <c r="AZ563" s="515"/>
      <c r="BA563" s="515"/>
      <c r="BB563" s="515"/>
      <c r="BC563" s="515"/>
      <c r="BD563" s="515"/>
      <c r="BE563" s="356"/>
      <c r="BF563" s="448">
        <v>0</v>
      </c>
      <c r="BG563" s="441" t="s">
        <v>103</v>
      </c>
      <c r="BH563" s="442">
        <v>0</v>
      </c>
      <c r="BI563" s="442">
        <v>0</v>
      </c>
      <c r="BJ563" s="436">
        <v>3</v>
      </c>
      <c r="BK563" s="436">
        <v>0</v>
      </c>
      <c r="BL563" s="436">
        <v>39</v>
      </c>
      <c r="BM563" s="436">
        <v>0</v>
      </c>
      <c r="BN563" s="436">
        <v>4</v>
      </c>
    </row>
    <row r="564" spans="1:66" ht="15.75" x14ac:dyDescent="0.25">
      <c r="A564" s="461">
        <v>80656</v>
      </c>
      <c r="B564" s="458" t="s">
        <v>789</v>
      </c>
      <c r="C564" s="458" t="s">
        <v>789</v>
      </c>
      <c r="D564" s="427">
        <v>4</v>
      </c>
      <c r="E564" s="428">
        <v>0</v>
      </c>
      <c r="F564" s="429">
        <v>0</v>
      </c>
      <c r="G564" s="429" t="s">
        <v>1920</v>
      </c>
      <c r="H564" s="430">
        <v>0</v>
      </c>
      <c r="I564" s="430">
        <v>0</v>
      </c>
      <c r="J564" s="430">
        <v>0</v>
      </c>
      <c r="K564" s="431">
        <v>0</v>
      </c>
      <c r="L564" s="430">
        <v>0</v>
      </c>
      <c r="M564" s="431">
        <v>0</v>
      </c>
      <c r="N564" s="430">
        <v>0</v>
      </c>
      <c r="O564" s="549">
        <v>0</v>
      </c>
      <c r="P564" s="515"/>
      <c r="Q564" s="515"/>
      <c r="R564" s="515"/>
      <c r="S564" s="515"/>
      <c r="T564" s="515"/>
      <c r="U564" s="515"/>
      <c r="V564" s="515"/>
      <c r="W564" s="515"/>
      <c r="X564" s="515"/>
      <c r="Y564" s="515"/>
      <c r="Z564" s="515"/>
      <c r="AA564" s="356" t="s">
        <v>1549</v>
      </c>
      <c r="AB564" s="356" t="s">
        <v>1549</v>
      </c>
      <c r="AC564" s="515"/>
      <c r="AD564" s="515"/>
      <c r="AE564" s="515"/>
      <c r="AF564" s="515"/>
      <c r="AG564" s="515"/>
      <c r="AH564" s="515"/>
      <c r="AI564" s="532"/>
      <c r="AJ564" s="356" t="s">
        <v>1549</v>
      </c>
      <c r="AK564" s="515"/>
      <c r="AL564" s="515"/>
      <c r="AM564" s="515"/>
      <c r="AN564" s="515"/>
      <c r="AO564" s="515"/>
      <c r="AP564" s="515"/>
      <c r="AQ564" s="532"/>
      <c r="AR564" s="517"/>
      <c r="AS564" s="515"/>
      <c r="AT564" s="515"/>
      <c r="AU564" s="515"/>
      <c r="AV564" s="515"/>
      <c r="AW564" s="515"/>
      <c r="AX564" s="515"/>
      <c r="AY564" s="515"/>
      <c r="AZ564" s="515"/>
      <c r="BA564" s="515"/>
      <c r="BB564" s="515"/>
      <c r="BC564" s="515"/>
      <c r="BD564" s="515"/>
      <c r="BE564" s="356"/>
      <c r="BF564" s="448">
        <v>0</v>
      </c>
      <c r="BG564" s="441" t="s">
        <v>99</v>
      </c>
      <c r="BH564" s="442">
        <v>0</v>
      </c>
      <c r="BI564" s="442">
        <v>0</v>
      </c>
      <c r="BJ564" s="436">
        <v>3</v>
      </c>
      <c r="BK564" s="436">
        <v>0</v>
      </c>
      <c r="BL564" s="436">
        <v>39</v>
      </c>
      <c r="BM564" s="436">
        <v>0</v>
      </c>
      <c r="BN564" s="436">
        <v>4</v>
      </c>
    </row>
    <row r="565" spans="1:66" ht="30" x14ac:dyDescent="0.25">
      <c r="A565" s="461">
        <v>80810</v>
      </c>
      <c r="B565" s="458" t="s">
        <v>1766</v>
      </c>
      <c r="C565" s="458" t="s">
        <v>1766</v>
      </c>
      <c r="D565" s="427">
        <v>4</v>
      </c>
      <c r="E565" s="428">
        <v>0</v>
      </c>
      <c r="F565" s="429">
        <v>0</v>
      </c>
      <c r="G565" s="429" t="s">
        <v>1920</v>
      </c>
      <c r="H565" s="430">
        <v>0</v>
      </c>
      <c r="I565" s="430">
        <v>0</v>
      </c>
      <c r="J565" s="430">
        <v>0</v>
      </c>
      <c r="K565" s="431">
        <v>0</v>
      </c>
      <c r="L565" s="430">
        <v>0</v>
      </c>
      <c r="M565" s="431">
        <v>0</v>
      </c>
      <c r="N565" s="430">
        <v>0</v>
      </c>
      <c r="O565" s="549">
        <v>0</v>
      </c>
      <c r="P565" s="515"/>
      <c r="Q565" s="515"/>
      <c r="R565" s="515"/>
      <c r="S565" s="515"/>
      <c r="T565" s="515"/>
      <c r="U565" s="515"/>
      <c r="V565" s="515"/>
      <c r="W565" s="515"/>
      <c r="X565" s="515"/>
      <c r="Y565" s="515"/>
      <c r="Z565" s="515"/>
      <c r="AA565" s="356" t="s">
        <v>1549</v>
      </c>
      <c r="AB565" s="356" t="s">
        <v>1549</v>
      </c>
      <c r="AC565" s="515"/>
      <c r="AD565" s="515"/>
      <c r="AE565" s="515"/>
      <c r="AF565" s="515"/>
      <c r="AG565" s="515"/>
      <c r="AH565" s="515"/>
      <c r="AI565" s="532"/>
      <c r="AJ565" s="356" t="s">
        <v>1549</v>
      </c>
      <c r="AK565" s="515"/>
      <c r="AL565" s="515"/>
      <c r="AM565" s="515"/>
      <c r="AN565" s="515"/>
      <c r="AO565" s="515"/>
      <c r="AP565" s="515"/>
      <c r="AQ565" s="532"/>
      <c r="AR565" s="517"/>
      <c r="AS565" s="515"/>
      <c r="AT565" s="515"/>
      <c r="AU565" s="515"/>
      <c r="AV565" s="515"/>
      <c r="AW565" s="515"/>
      <c r="AX565" s="515"/>
      <c r="AY565" s="515"/>
      <c r="AZ565" s="515"/>
      <c r="BA565" s="515"/>
      <c r="BB565" s="515"/>
      <c r="BC565" s="515"/>
      <c r="BD565" s="515"/>
      <c r="BE565" s="356"/>
      <c r="BF565" s="448">
        <v>0</v>
      </c>
      <c r="BG565" s="441" t="s">
        <v>103</v>
      </c>
      <c r="BH565" s="442">
        <v>0</v>
      </c>
      <c r="BI565" s="442">
        <v>0</v>
      </c>
      <c r="BJ565" s="436">
        <v>3</v>
      </c>
      <c r="BK565" s="436">
        <v>0</v>
      </c>
      <c r="BL565" s="436">
        <v>39</v>
      </c>
      <c r="BM565" s="436">
        <v>0</v>
      </c>
      <c r="BN565" s="436">
        <v>4</v>
      </c>
    </row>
    <row r="566" spans="1:66" ht="30" x14ac:dyDescent="0.25">
      <c r="A566" s="425" t="s">
        <v>1898</v>
      </c>
      <c r="B566" s="458" t="s">
        <v>1899</v>
      </c>
      <c r="C566" s="458" t="s">
        <v>1899</v>
      </c>
      <c r="D566" s="427">
        <v>4</v>
      </c>
      <c r="E566" s="428">
        <v>7.6107876444187039E-2</v>
      </c>
      <c r="F566" s="429">
        <v>0</v>
      </c>
      <c r="G566" s="429" t="s">
        <v>19</v>
      </c>
      <c r="H566" s="430">
        <v>0</v>
      </c>
      <c r="I566" s="430">
        <v>0</v>
      </c>
      <c r="J566" s="430">
        <v>0</v>
      </c>
      <c r="K566" s="431">
        <v>0</v>
      </c>
      <c r="L566" s="430">
        <v>0</v>
      </c>
      <c r="M566" s="431">
        <v>0</v>
      </c>
      <c r="N566" s="430">
        <v>0</v>
      </c>
      <c r="O566" s="549">
        <v>0</v>
      </c>
      <c r="P566" s="515"/>
      <c r="Q566" s="515"/>
      <c r="R566" s="515"/>
      <c r="S566" s="515"/>
      <c r="T566" s="515"/>
      <c r="U566" s="515"/>
      <c r="V566" s="515"/>
      <c r="W566" s="515"/>
      <c r="X566" s="515"/>
      <c r="Y566" s="515"/>
      <c r="Z566" s="515"/>
      <c r="AA566" s="356"/>
      <c r="AB566" s="356"/>
      <c r="AC566" s="515"/>
      <c r="AD566" s="515"/>
      <c r="AE566" s="515"/>
      <c r="AF566" s="515"/>
      <c r="AG566" s="515"/>
      <c r="AH566" s="515"/>
      <c r="AI566" s="532"/>
      <c r="AJ566" s="454"/>
      <c r="AK566" s="515"/>
      <c r="AL566" s="515"/>
      <c r="AM566" s="515"/>
      <c r="AN566" s="515"/>
      <c r="AO566" s="515"/>
      <c r="AP566" s="515"/>
      <c r="AQ566" s="532"/>
      <c r="AR566" s="517"/>
      <c r="AS566" s="515"/>
      <c r="AT566" s="515"/>
      <c r="AU566" s="515"/>
      <c r="AV566" s="515"/>
      <c r="AW566" s="515"/>
      <c r="AX566" s="515"/>
      <c r="AY566" s="515"/>
      <c r="AZ566" s="515"/>
      <c r="BA566" s="515"/>
      <c r="BB566" s="515"/>
      <c r="BC566" s="515"/>
      <c r="BD566" s="515"/>
      <c r="BE566" s="356"/>
      <c r="BF566" s="589">
        <v>12</v>
      </c>
      <c r="BG566" s="441" t="s">
        <v>1175</v>
      </c>
      <c r="BH566" s="442">
        <v>3</v>
      </c>
      <c r="BI566" s="442">
        <v>12</v>
      </c>
      <c r="BJ566" s="436">
        <v>0</v>
      </c>
      <c r="BK566" s="436">
        <v>0</v>
      </c>
      <c r="BL566" s="436">
        <v>42</v>
      </c>
      <c r="BM566" s="436">
        <v>0</v>
      </c>
      <c r="BN566" s="436">
        <v>4</v>
      </c>
    </row>
    <row r="567" spans="1:66" ht="30" x14ac:dyDescent="0.25">
      <c r="A567" s="461" t="s">
        <v>1900</v>
      </c>
      <c r="B567" s="458" t="s">
        <v>1901</v>
      </c>
      <c r="C567" s="458" t="s">
        <v>1901</v>
      </c>
      <c r="D567" s="427">
        <v>4</v>
      </c>
      <c r="E567" s="428">
        <v>7.8178691153860773E-3</v>
      </c>
      <c r="F567" s="429">
        <v>0</v>
      </c>
      <c r="G567" s="429" t="s">
        <v>19</v>
      </c>
      <c r="H567" s="430">
        <v>0</v>
      </c>
      <c r="I567" s="430">
        <v>0</v>
      </c>
      <c r="J567" s="430">
        <v>0</v>
      </c>
      <c r="K567" s="431">
        <v>0</v>
      </c>
      <c r="L567" s="430">
        <v>0</v>
      </c>
      <c r="M567" s="431">
        <v>0</v>
      </c>
      <c r="N567" s="430">
        <v>0</v>
      </c>
      <c r="O567" s="549">
        <v>0</v>
      </c>
      <c r="P567" s="515"/>
      <c r="Q567" s="515"/>
      <c r="R567" s="515"/>
      <c r="S567" s="515"/>
      <c r="T567" s="515"/>
      <c r="U567" s="515"/>
      <c r="V567" s="515"/>
      <c r="W567" s="515"/>
      <c r="X567" s="515"/>
      <c r="Y567" s="515"/>
      <c r="Z567" s="515"/>
      <c r="AA567" s="356"/>
      <c r="AB567" s="356"/>
      <c r="AC567" s="515"/>
      <c r="AD567" s="515"/>
      <c r="AE567" s="515"/>
      <c r="AF567" s="515"/>
      <c r="AG567" s="515"/>
      <c r="AH567" s="515"/>
      <c r="AI567" s="532"/>
      <c r="AJ567" s="454"/>
      <c r="AK567" s="515"/>
      <c r="AL567" s="515"/>
      <c r="AM567" s="515"/>
      <c r="AN567" s="515"/>
      <c r="AO567" s="515"/>
      <c r="AP567" s="515"/>
      <c r="AQ567" s="532"/>
      <c r="AR567" s="517"/>
      <c r="AS567" s="515"/>
      <c r="AT567" s="515"/>
      <c r="AU567" s="515"/>
      <c r="AV567" s="515"/>
      <c r="AW567" s="515"/>
      <c r="AX567" s="515"/>
      <c r="AY567" s="515"/>
      <c r="AZ567" s="515"/>
      <c r="BA567" s="515"/>
      <c r="BB567" s="515"/>
      <c r="BC567" s="515"/>
      <c r="BD567" s="515"/>
      <c r="BE567" s="356"/>
      <c r="BF567" s="589">
        <v>4</v>
      </c>
      <c r="BG567" s="441" t="s">
        <v>1175</v>
      </c>
      <c r="BH567" s="442">
        <v>1</v>
      </c>
      <c r="BI567" s="442">
        <v>4</v>
      </c>
      <c r="BJ567" s="436">
        <v>0</v>
      </c>
      <c r="BK567" s="436">
        <v>0</v>
      </c>
      <c r="BL567" s="436">
        <v>42</v>
      </c>
      <c r="BM567" s="436">
        <v>0</v>
      </c>
      <c r="BN567" s="436">
        <v>4</v>
      </c>
    </row>
    <row r="568" spans="1:66" ht="30" x14ac:dyDescent="0.25">
      <c r="A568" s="461">
        <v>80811</v>
      </c>
      <c r="B568" s="458" t="s">
        <v>783</v>
      </c>
      <c r="C568" s="458" t="s">
        <v>783</v>
      </c>
      <c r="D568" s="427">
        <v>4</v>
      </c>
      <c r="E568" s="428">
        <v>5.868538478363476E-3</v>
      </c>
      <c r="F568" s="429">
        <v>0</v>
      </c>
      <c r="G568" s="429" t="s">
        <v>19</v>
      </c>
      <c r="H568" s="430">
        <v>0</v>
      </c>
      <c r="I568" s="430">
        <v>0</v>
      </c>
      <c r="J568" s="430">
        <v>0</v>
      </c>
      <c r="K568" s="431">
        <v>0</v>
      </c>
      <c r="L568" s="430">
        <v>0</v>
      </c>
      <c r="M568" s="431">
        <v>0</v>
      </c>
      <c r="N568" s="430">
        <v>0</v>
      </c>
      <c r="O568" s="549">
        <v>0</v>
      </c>
      <c r="P568" s="515"/>
      <c r="Q568" s="515"/>
      <c r="R568" s="515"/>
      <c r="S568" s="515"/>
      <c r="T568" s="515"/>
      <c r="U568" s="515"/>
      <c r="V568" s="515"/>
      <c r="W568" s="515"/>
      <c r="X568" s="515"/>
      <c r="Y568" s="515"/>
      <c r="Z568" s="515"/>
      <c r="AA568" s="356"/>
      <c r="AB568" s="356"/>
      <c r="AC568" s="515"/>
      <c r="AD568" s="515"/>
      <c r="AE568" s="515"/>
      <c r="AF568" s="515"/>
      <c r="AG568" s="515"/>
      <c r="AH568" s="515"/>
      <c r="AI568" s="532"/>
      <c r="AJ568" s="454"/>
      <c r="AK568" s="515"/>
      <c r="AL568" s="515"/>
      <c r="AM568" s="515"/>
      <c r="AN568" s="515"/>
      <c r="AO568" s="515"/>
      <c r="AP568" s="515"/>
      <c r="AQ568" s="532"/>
      <c r="AR568" s="517"/>
      <c r="AS568" s="515"/>
      <c r="AT568" s="515"/>
      <c r="AU568" s="515"/>
      <c r="AV568" s="515"/>
      <c r="AW568" s="515"/>
      <c r="AX568" s="515"/>
      <c r="AY568" s="515"/>
      <c r="AZ568" s="515"/>
      <c r="BA568" s="515"/>
      <c r="BB568" s="515"/>
      <c r="BC568" s="515"/>
      <c r="BD568" s="515"/>
      <c r="BE568" s="356"/>
      <c r="BF568" s="589">
        <v>4</v>
      </c>
      <c r="BG568" s="441" t="s">
        <v>103</v>
      </c>
      <c r="BH568" s="442">
        <v>1</v>
      </c>
      <c r="BI568" s="442">
        <v>4</v>
      </c>
      <c r="BJ568" s="436">
        <v>0</v>
      </c>
      <c r="BK568" s="436">
        <v>0</v>
      </c>
      <c r="BL568" s="436">
        <v>42</v>
      </c>
      <c r="BM568" s="436">
        <v>0</v>
      </c>
      <c r="BN568" s="436">
        <v>4</v>
      </c>
    </row>
    <row r="569" spans="1:66" ht="15.75" x14ac:dyDescent="0.25">
      <c r="A569" s="461">
        <v>230174</v>
      </c>
      <c r="B569" s="458" t="s">
        <v>892</v>
      </c>
      <c r="C569" s="458" t="s">
        <v>892</v>
      </c>
      <c r="D569" s="427">
        <v>4</v>
      </c>
      <c r="E569" s="428">
        <v>2.5081972674649376E-2</v>
      </c>
      <c r="F569" s="429">
        <v>0</v>
      </c>
      <c r="G569" s="429" t="s">
        <v>19</v>
      </c>
      <c r="H569" s="430">
        <v>0</v>
      </c>
      <c r="I569" s="430">
        <v>0</v>
      </c>
      <c r="J569" s="430">
        <v>0</v>
      </c>
      <c r="K569" s="431">
        <v>0</v>
      </c>
      <c r="L569" s="430">
        <v>0</v>
      </c>
      <c r="M569" s="431">
        <v>0</v>
      </c>
      <c r="N569" s="430">
        <v>0</v>
      </c>
      <c r="O569" s="549">
        <v>0</v>
      </c>
      <c r="P569" s="515"/>
      <c r="Q569" s="515"/>
      <c r="R569" s="515"/>
      <c r="S569" s="515"/>
      <c r="T569" s="515"/>
      <c r="U569" s="515"/>
      <c r="V569" s="515"/>
      <c r="W569" s="515"/>
      <c r="X569" s="515"/>
      <c r="Y569" s="515"/>
      <c r="Z569" s="515"/>
      <c r="AA569" s="356"/>
      <c r="AB569" s="356"/>
      <c r="AC569" s="515"/>
      <c r="AD569" s="515"/>
      <c r="AE569" s="515"/>
      <c r="AF569" s="515"/>
      <c r="AG569" s="515"/>
      <c r="AH569" s="515"/>
      <c r="AI569" s="532"/>
      <c r="AJ569" s="454"/>
      <c r="AK569" s="515"/>
      <c r="AL569" s="515"/>
      <c r="AM569" s="515"/>
      <c r="AN569" s="515"/>
      <c r="AO569" s="515"/>
      <c r="AP569" s="515"/>
      <c r="AQ569" s="532"/>
      <c r="AR569" s="517"/>
      <c r="AS569" s="515"/>
      <c r="AT569" s="515"/>
      <c r="AU569" s="515"/>
      <c r="AV569" s="515"/>
      <c r="AW569" s="515"/>
      <c r="AX569" s="515"/>
      <c r="AY569" s="515"/>
      <c r="AZ569" s="515"/>
      <c r="BA569" s="515"/>
      <c r="BB569" s="515"/>
      <c r="BC569" s="515"/>
      <c r="BD569" s="515"/>
      <c r="BE569" s="356"/>
      <c r="BF569" s="589">
        <v>8</v>
      </c>
      <c r="BG569" s="441" t="s">
        <v>99</v>
      </c>
      <c r="BH569" s="442">
        <v>2</v>
      </c>
      <c r="BI569" s="442">
        <v>8</v>
      </c>
      <c r="BJ569" s="436">
        <v>0</v>
      </c>
      <c r="BK569" s="436">
        <v>0</v>
      </c>
      <c r="BL569" s="436">
        <v>42</v>
      </c>
      <c r="BM569" s="436">
        <v>0</v>
      </c>
      <c r="BN569" s="436">
        <v>4</v>
      </c>
    </row>
    <row r="570" spans="1:66" ht="30" x14ac:dyDescent="0.25">
      <c r="A570" s="461" t="s">
        <v>1902</v>
      </c>
      <c r="B570" s="458" t="s">
        <v>1903</v>
      </c>
      <c r="C570" s="458" t="s">
        <v>1903</v>
      </c>
      <c r="D570" s="427">
        <v>4</v>
      </c>
      <c r="E570" s="428">
        <v>4.6536578556050805E-2</v>
      </c>
      <c r="F570" s="429">
        <v>0</v>
      </c>
      <c r="G570" s="429" t="s">
        <v>19</v>
      </c>
      <c r="H570" s="430">
        <v>0</v>
      </c>
      <c r="I570" s="430">
        <v>0</v>
      </c>
      <c r="J570" s="430">
        <v>0</v>
      </c>
      <c r="K570" s="431">
        <v>0</v>
      </c>
      <c r="L570" s="430">
        <v>0</v>
      </c>
      <c r="M570" s="431">
        <v>0</v>
      </c>
      <c r="N570" s="430">
        <v>0</v>
      </c>
      <c r="O570" s="549">
        <v>0</v>
      </c>
      <c r="P570" s="515"/>
      <c r="Q570" s="515"/>
      <c r="R570" s="515"/>
      <c r="S570" s="515"/>
      <c r="T570" s="515"/>
      <c r="U570" s="515"/>
      <c r="V570" s="515"/>
      <c r="W570" s="515"/>
      <c r="X570" s="515"/>
      <c r="Y570" s="515"/>
      <c r="Z570" s="515"/>
      <c r="AA570" s="356"/>
      <c r="AB570" s="356"/>
      <c r="AC570" s="515"/>
      <c r="AD570" s="515"/>
      <c r="AE570" s="515"/>
      <c r="AF570" s="515"/>
      <c r="AG570" s="515"/>
      <c r="AH570" s="515"/>
      <c r="AI570" s="532"/>
      <c r="AJ570" s="454"/>
      <c r="AK570" s="515"/>
      <c r="AL570" s="515"/>
      <c r="AM570" s="515"/>
      <c r="AN570" s="515"/>
      <c r="AO570" s="515"/>
      <c r="AP570" s="515"/>
      <c r="AQ570" s="532"/>
      <c r="AR570" s="517"/>
      <c r="AS570" s="515"/>
      <c r="AT570" s="515"/>
      <c r="AU570" s="515"/>
      <c r="AV570" s="515"/>
      <c r="AW570" s="515"/>
      <c r="AX570" s="515"/>
      <c r="AY570" s="515"/>
      <c r="AZ570" s="515"/>
      <c r="BA570" s="515"/>
      <c r="BB570" s="515"/>
      <c r="BC570" s="515"/>
      <c r="BD570" s="515"/>
      <c r="BE570" s="356"/>
      <c r="BF570" s="589">
        <v>8</v>
      </c>
      <c r="BG570" s="441" t="s">
        <v>1175</v>
      </c>
      <c r="BH570" s="442">
        <v>2</v>
      </c>
      <c r="BI570" s="442">
        <v>8</v>
      </c>
      <c r="BJ570" s="436">
        <v>0</v>
      </c>
      <c r="BK570" s="436">
        <v>0</v>
      </c>
      <c r="BL570" s="436">
        <v>42</v>
      </c>
      <c r="BM570" s="436">
        <v>0</v>
      </c>
      <c r="BN570" s="436">
        <v>4</v>
      </c>
    </row>
    <row r="571" spans="1:66" ht="30" x14ac:dyDescent="0.25">
      <c r="A571" s="461" t="s">
        <v>1904</v>
      </c>
      <c r="B571" s="458" t="s">
        <v>1905</v>
      </c>
      <c r="C571" s="458" t="s">
        <v>1905</v>
      </c>
      <c r="D571" s="427">
        <v>4</v>
      </c>
      <c r="E571" s="428">
        <v>4.4823234221074627E-2</v>
      </c>
      <c r="F571" s="429">
        <v>0</v>
      </c>
      <c r="G571" s="429" t="s">
        <v>19</v>
      </c>
      <c r="H571" s="430">
        <v>0</v>
      </c>
      <c r="I571" s="430">
        <v>0</v>
      </c>
      <c r="J571" s="430">
        <v>0</v>
      </c>
      <c r="K571" s="431">
        <v>0</v>
      </c>
      <c r="L571" s="430">
        <v>0</v>
      </c>
      <c r="M571" s="431">
        <v>0</v>
      </c>
      <c r="N571" s="430">
        <v>0</v>
      </c>
      <c r="O571" s="549">
        <v>0</v>
      </c>
      <c r="P571" s="515"/>
      <c r="Q571" s="515"/>
      <c r="R571" s="515"/>
      <c r="S571" s="515"/>
      <c r="T571" s="515"/>
      <c r="U571" s="515"/>
      <c r="V571" s="515"/>
      <c r="W571" s="515"/>
      <c r="X571" s="515"/>
      <c r="Y571" s="515"/>
      <c r="Z571" s="515"/>
      <c r="AA571" s="356"/>
      <c r="AB571" s="356"/>
      <c r="AC571" s="515"/>
      <c r="AD571" s="515"/>
      <c r="AE571" s="515"/>
      <c r="AF571" s="515"/>
      <c r="AG571" s="515"/>
      <c r="AH571" s="515"/>
      <c r="AI571" s="532"/>
      <c r="AJ571" s="454"/>
      <c r="AK571" s="515"/>
      <c r="AL571" s="515"/>
      <c r="AM571" s="515"/>
      <c r="AN571" s="515"/>
      <c r="AO571" s="515"/>
      <c r="AP571" s="515"/>
      <c r="AQ571" s="532"/>
      <c r="AR571" s="517"/>
      <c r="AS571" s="515"/>
      <c r="AT571" s="515"/>
      <c r="AU571" s="515"/>
      <c r="AV571" s="515"/>
      <c r="AW571" s="515"/>
      <c r="AX571" s="515"/>
      <c r="AY571" s="515"/>
      <c r="AZ571" s="515"/>
      <c r="BA571" s="515"/>
      <c r="BB571" s="515"/>
      <c r="BC571" s="515"/>
      <c r="BD571" s="515"/>
      <c r="BE571" s="356"/>
      <c r="BF571" s="589">
        <v>4</v>
      </c>
      <c r="BG571" s="441" t="s">
        <v>1175</v>
      </c>
      <c r="BH571" s="442">
        <v>1</v>
      </c>
      <c r="BI571" s="442">
        <v>4</v>
      </c>
      <c r="BJ571" s="436">
        <v>0</v>
      </c>
      <c r="BK571" s="436">
        <v>0</v>
      </c>
      <c r="BL571" s="436">
        <v>42</v>
      </c>
      <c r="BM571" s="436">
        <v>0</v>
      </c>
      <c r="BN571" s="436">
        <v>4</v>
      </c>
    </row>
    <row r="572" spans="1:66" ht="15.75" x14ac:dyDescent="0.25">
      <c r="A572" s="545">
        <v>230176</v>
      </c>
      <c r="B572" s="458" t="s">
        <v>1906</v>
      </c>
      <c r="C572" s="458" t="s">
        <v>1906</v>
      </c>
      <c r="D572" s="427">
        <v>4</v>
      </c>
      <c r="E572" s="428">
        <v>1.7453211770877854E-2</v>
      </c>
      <c r="F572" s="429">
        <v>0</v>
      </c>
      <c r="G572" s="429" t="s">
        <v>19</v>
      </c>
      <c r="H572" s="430">
        <v>0</v>
      </c>
      <c r="I572" s="430">
        <v>0</v>
      </c>
      <c r="J572" s="430">
        <v>0</v>
      </c>
      <c r="K572" s="431">
        <v>0</v>
      </c>
      <c r="L572" s="430">
        <v>0</v>
      </c>
      <c r="M572" s="431">
        <v>0</v>
      </c>
      <c r="N572" s="430">
        <v>0</v>
      </c>
      <c r="O572" s="549">
        <v>0</v>
      </c>
      <c r="P572" s="515"/>
      <c r="Q572" s="515"/>
      <c r="R572" s="515"/>
      <c r="S572" s="515"/>
      <c r="T572" s="515"/>
      <c r="U572" s="515"/>
      <c r="V572" s="515"/>
      <c r="W572" s="515"/>
      <c r="X572" s="515"/>
      <c r="Y572" s="515"/>
      <c r="Z572" s="515"/>
      <c r="AA572" s="356"/>
      <c r="AB572" s="356"/>
      <c r="AC572" s="515"/>
      <c r="AD572" s="515"/>
      <c r="AE572" s="515"/>
      <c r="AF572" s="515"/>
      <c r="AG572" s="515"/>
      <c r="AH572" s="515"/>
      <c r="AI572" s="532"/>
      <c r="AJ572" s="454"/>
      <c r="AK572" s="515"/>
      <c r="AL572" s="515"/>
      <c r="AM572" s="515"/>
      <c r="AN572" s="515"/>
      <c r="AO572" s="515"/>
      <c r="AP572" s="515"/>
      <c r="AQ572" s="532"/>
      <c r="AR572" s="517"/>
      <c r="AS572" s="515"/>
      <c r="AT572" s="515"/>
      <c r="AU572" s="515"/>
      <c r="AV572" s="515"/>
      <c r="AW572" s="515"/>
      <c r="AX572" s="515"/>
      <c r="AY572" s="515"/>
      <c r="AZ572" s="515"/>
      <c r="BA572" s="515"/>
      <c r="BB572" s="515"/>
      <c r="BC572" s="515"/>
      <c r="BD572" s="515"/>
      <c r="BE572" s="356"/>
      <c r="BF572" s="589">
        <v>4</v>
      </c>
      <c r="BG572" s="441" t="s">
        <v>99</v>
      </c>
      <c r="BH572" s="442">
        <v>1</v>
      </c>
      <c r="BI572" s="442">
        <v>4</v>
      </c>
      <c r="BJ572" s="436">
        <v>0</v>
      </c>
      <c r="BK572" s="436">
        <v>0</v>
      </c>
      <c r="BL572" s="436">
        <v>42</v>
      </c>
      <c r="BM572" s="436">
        <v>0</v>
      </c>
      <c r="BN572" s="436">
        <v>4</v>
      </c>
    </row>
    <row r="573" spans="1:66" ht="45" x14ac:dyDescent="0.25">
      <c r="A573" s="425" t="s">
        <v>1907</v>
      </c>
      <c r="B573" s="458" t="s">
        <v>1908</v>
      </c>
      <c r="C573" s="458" t="s">
        <v>1908</v>
      </c>
      <c r="D573" s="427">
        <v>4</v>
      </c>
      <c r="E573" s="428">
        <v>8.1394129195015832E-2</v>
      </c>
      <c r="F573" s="429">
        <v>0</v>
      </c>
      <c r="G573" s="429" t="s">
        <v>19</v>
      </c>
      <c r="H573" s="430">
        <v>0</v>
      </c>
      <c r="I573" s="430">
        <v>0</v>
      </c>
      <c r="J573" s="430">
        <v>0</v>
      </c>
      <c r="K573" s="431">
        <v>0</v>
      </c>
      <c r="L573" s="430">
        <v>0</v>
      </c>
      <c r="M573" s="431">
        <v>0</v>
      </c>
      <c r="N573" s="430">
        <v>0</v>
      </c>
      <c r="O573" s="549">
        <v>0</v>
      </c>
      <c r="P573" s="515"/>
      <c r="Q573" s="515"/>
      <c r="R573" s="515"/>
      <c r="S573" s="515"/>
      <c r="T573" s="515"/>
      <c r="U573" s="515"/>
      <c r="V573" s="515"/>
      <c r="W573" s="515"/>
      <c r="X573" s="515"/>
      <c r="Y573" s="515"/>
      <c r="Z573" s="515"/>
      <c r="AA573" s="356"/>
      <c r="AB573" s="356"/>
      <c r="AC573" s="515"/>
      <c r="AD573" s="515"/>
      <c r="AE573" s="515"/>
      <c r="AF573" s="515"/>
      <c r="AG573" s="515"/>
      <c r="AH573" s="515"/>
      <c r="AI573" s="532"/>
      <c r="AJ573" s="454"/>
      <c r="AK573" s="515"/>
      <c r="AL573" s="515"/>
      <c r="AM573" s="515"/>
      <c r="AN573" s="515"/>
      <c r="AO573" s="515"/>
      <c r="AP573" s="515"/>
      <c r="AQ573" s="532"/>
      <c r="AR573" s="517"/>
      <c r="AS573" s="515"/>
      <c r="AT573" s="515"/>
      <c r="AU573" s="515"/>
      <c r="AV573" s="515"/>
      <c r="AW573" s="515"/>
      <c r="AX573" s="515"/>
      <c r="AY573" s="515"/>
      <c r="AZ573" s="515"/>
      <c r="BA573" s="515"/>
      <c r="BB573" s="515"/>
      <c r="BC573" s="515"/>
      <c r="BD573" s="515"/>
      <c r="BE573" s="356"/>
      <c r="BF573" s="589">
        <v>4</v>
      </c>
      <c r="BG573" s="441" t="s">
        <v>1175</v>
      </c>
      <c r="BH573" s="442">
        <v>1</v>
      </c>
      <c r="BI573" s="442">
        <v>4</v>
      </c>
      <c r="BJ573" s="436">
        <v>0</v>
      </c>
      <c r="BK573" s="436">
        <v>0</v>
      </c>
      <c r="BL573" s="436">
        <v>42</v>
      </c>
      <c r="BM573" s="436">
        <v>0</v>
      </c>
      <c r="BN573" s="436">
        <v>4</v>
      </c>
    </row>
    <row r="574" spans="1:66" x14ac:dyDescent="0.25">
      <c r="A574" s="425" t="s">
        <v>1767</v>
      </c>
      <c r="B574" s="495" t="s">
        <v>757</v>
      </c>
      <c r="C574" s="495" t="s">
        <v>757</v>
      </c>
      <c r="D574" s="573"/>
      <c r="E574" s="574"/>
      <c r="F574" s="429" t="s">
        <v>19</v>
      </c>
      <c r="G574" s="429" t="s">
        <v>19</v>
      </c>
      <c r="H574" s="573"/>
      <c r="I574" s="573"/>
      <c r="J574" s="573"/>
      <c r="K574" s="431" t="s">
        <v>19</v>
      </c>
      <c r="L574" s="573"/>
      <c r="M574" s="431" t="s">
        <v>19</v>
      </c>
      <c r="N574" s="573"/>
      <c r="O574" s="467" t="s">
        <v>1919</v>
      </c>
      <c r="P574" s="419"/>
      <c r="Q574" s="419"/>
      <c r="R574" s="419"/>
      <c r="S574" s="419"/>
      <c r="T574" s="419"/>
      <c r="U574" s="419"/>
      <c r="V574" s="419"/>
      <c r="W574" s="419"/>
      <c r="X574" s="419"/>
      <c r="Y574" s="419"/>
      <c r="Z574" s="419"/>
      <c r="AA574" s="419"/>
      <c r="AB574" s="419"/>
      <c r="AC574" s="419"/>
      <c r="AD574" s="419"/>
      <c r="AE574" s="419"/>
      <c r="AF574" s="419"/>
      <c r="AG574" s="419"/>
      <c r="AH574" s="419"/>
      <c r="AI574" s="420"/>
      <c r="AJ574" s="421"/>
      <c r="AK574" s="419"/>
      <c r="AL574" s="419"/>
      <c r="AM574" s="419"/>
      <c r="AN574" s="419"/>
      <c r="AO574" s="419"/>
      <c r="AP574" s="419"/>
      <c r="AQ574" s="420"/>
      <c r="AR574" s="422"/>
      <c r="AS574" s="419"/>
      <c r="AT574" s="419"/>
      <c r="AU574" s="419"/>
      <c r="AV574" s="419"/>
      <c r="AW574" s="419"/>
      <c r="AX574" s="419"/>
      <c r="AY574" s="419"/>
      <c r="AZ574" s="419"/>
      <c r="BA574" s="419"/>
      <c r="BB574" s="419"/>
      <c r="BC574" s="419"/>
      <c r="BD574" s="419"/>
      <c r="BE574" s="419"/>
      <c r="BF574" s="448" t="s">
        <v>19</v>
      </c>
      <c r="BG574" s="441"/>
      <c r="BH574" s="442"/>
      <c r="BI574" s="442"/>
      <c r="BJ574" s="436">
        <v>0</v>
      </c>
      <c r="BK574" s="436" t="s">
        <v>19</v>
      </c>
      <c r="BL574" s="436" t="s">
        <v>19</v>
      </c>
      <c r="BM574" s="436" t="s">
        <v>19</v>
      </c>
      <c r="BN574" s="436" t="s">
        <v>19</v>
      </c>
    </row>
    <row r="575" spans="1:66" ht="15.75" x14ac:dyDescent="0.25">
      <c r="A575" s="425">
        <v>80651</v>
      </c>
      <c r="B575" s="458" t="s">
        <v>1768</v>
      </c>
      <c r="C575" s="458" t="s">
        <v>1768</v>
      </c>
      <c r="D575" s="427">
        <v>4</v>
      </c>
      <c r="E575" s="428">
        <v>2.2258315780763285E-2</v>
      </c>
      <c r="F575" s="429">
        <v>0</v>
      </c>
      <c r="G575" s="429" t="s">
        <v>19</v>
      </c>
      <c r="H575" s="430">
        <v>0</v>
      </c>
      <c r="I575" s="430">
        <v>0</v>
      </c>
      <c r="J575" s="430">
        <v>0</v>
      </c>
      <c r="K575" s="431">
        <v>0</v>
      </c>
      <c r="L575" s="430">
        <v>0</v>
      </c>
      <c r="M575" s="431">
        <v>0</v>
      </c>
      <c r="N575" s="430">
        <v>0</v>
      </c>
      <c r="O575" s="549">
        <v>0</v>
      </c>
      <c r="P575" s="515"/>
      <c r="Q575" s="515"/>
      <c r="R575" s="515"/>
      <c r="S575" s="515"/>
      <c r="T575" s="515"/>
      <c r="U575" s="515"/>
      <c r="V575" s="515"/>
      <c r="W575" s="515"/>
      <c r="X575" s="515"/>
      <c r="Y575" s="515"/>
      <c r="Z575" s="515"/>
      <c r="AA575" s="356"/>
      <c r="AB575" s="356"/>
      <c r="AC575" s="515"/>
      <c r="AD575" s="515"/>
      <c r="AE575" s="515"/>
      <c r="AF575" s="515"/>
      <c r="AG575" s="515"/>
      <c r="AH575" s="515"/>
      <c r="AI575" s="532"/>
      <c r="AJ575" s="454"/>
      <c r="AK575" s="515"/>
      <c r="AL575" s="515"/>
      <c r="AM575" s="515"/>
      <c r="AN575" s="515"/>
      <c r="AO575" s="515"/>
      <c r="AP575" s="515"/>
      <c r="AQ575" s="532"/>
      <c r="AR575" s="517"/>
      <c r="AS575" s="515"/>
      <c r="AT575" s="515"/>
      <c r="AU575" s="515"/>
      <c r="AV575" s="515"/>
      <c r="AW575" s="515"/>
      <c r="AX575" s="515"/>
      <c r="AY575" s="515"/>
      <c r="AZ575" s="515"/>
      <c r="BA575" s="515"/>
      <c r="BB575" s="515"/>
      <c r="BC575" s="515"/>
      <c r="BD575" s="515"/>
      <c r="BE575" s="356"/>
      <c r="BF575" s="589">
        <v>4</v>
      </c>
      <c r="BG575" s="441" t="s">
        <v>103</v>
      </c>
      <c r="BH575" s="442">
        <v>1</v>
      </c>
      <c r="BI575" s="442">
        <v>4</v>
      </c>
      <c r="BJ575" s="436">
        <v>0</v>
      </c>
      <c r="BK575" s="436">
        <v>0</v>
      </c>
      <c r="BL575" s="436">
        <v>42</v>
      </c>
      <c r="BM575" s="436">
        <v>0</v>
      </c>
      <c r="BN575" s="436">
        <v>4</v>
      </c>
    </row>
    <row r="576" spans="1:66" ht="15.75" x14ac:dyDescent="0.25">
      <c r="A576" s="425">
        <v>80803</v>
      </c>
      <c r="B576" s="458" t="s">
        <v>766</v>
      </c>
      <c r="C576" s="458" t="s">
        <v>766</v>
      </c>
      <c r="D576" s="427">
        <v>4</v>
      </c>
      <c r="E576" s="428">
        <v>1.7050259674399586E-2</v>
      </c>
      <c r="F576" s="429">
        <v>0</v>
      </c>
      <c r="G576" s="429" t="s">
        <v>19</v>
      </c>
      <c r="H576" s="430">
        <v>0</v>
      </c>
      <c r="I576" s="430">
        <v>0</v>
      </c>
      <c r="J576" s="430">
        <v>0</v>
      </c>
      <c r="K576" s="431">
        <v>0</v>
      </c>
      <c r="L576" s="430">
        <v>0</v>
      </c>
      <c r="M576" s="431">
        <v>0</v>
      </c>
      <c r="N576" s="430">
        <v>0</v>
      </c>
      <c r="O576" s="549">
        <v>0</v>
      </c>
      <c r="P576" s="515"/>
      <c r="Q576" s="515"/>
      <c r="R576" s="515"/>
      <c r="S576" s="515"/>
      <c r="T576" s="515"/>
      <c r="U576" s="515"/>
      <c r="V576" s="515"/>
      <c r="W576" s="515"/>
      <c r="X576" s="515"/>
      <c r="Y576" s="515"/>
      <c r="Z576" s="515"/>
      <c r="AA576" s="356"/>
      <c r="AB576" s="356"/>
      <c r="AC576" s="515"/>
      <c r="AD576" s="515"/>
      <c r="AE576" s="515"/>
      <c r="AF576" s="515"/>
      <c r="AG576" s="515"/>
      <c r="AH576" s="515"/>
      <c r="AI576" s="532"/>
      <c r="AJ576" s="454"/>
      <c r="AK576" s="515"/>
      <c r="AL576" s="515"/>
      <c r="AM576" s="515"/>
      <c r="AN576" s="515"/>
      <c r="AO576" s="515"/>
      <c r="AP576" s="515"/>
      <c r="AQ576" s="532"/>
      <c r="AR576" s="517"/>
      <c r="AS576" s="515"/>
      <c r="AT576" s="515"/>
      <c r="AU576" s="515"/>
      <c r="AV576" s="515"/>
      <c r="AW576" s="515"/>
      <c r="AX576" s="515"/>
      <c r="AY576" s="515"/>
      <c r="AZ576" s="515"/>
      <c r="BA576" s="515"/>
      <c r="BB576" s="515"/>
      <c r="BC576" s="515"/>
      <c r="BD576" s="515"/>
      <c r="BE576" s="356"/>
      <c r="BF576" s="589">
        <v>4</v>
      </c>
      <c r="BG576" s="441" t="s">
        <v>103</v>
      </c>
      <c r="BH576" s="442">
        <v>1</v>
      </c>
      <c r="BI576" s="442">
        <v>4</v>
      </c>
      <c r="BJ576" s="436">
        <v>0</v>
      </c>
      <c r="BK576" s="436">
        <v>0</v>
      </c>
      <c r="BL576" s="436">
        <v>42</v>
      </c>
      <c r="BM576" s="436">
        <v>0</v>
      </c>
      <c r="BN576" s="436">
        <v>4</v>
      </c>
    </row>
    <row r="577" spans="1:66" ht="15.75" x14ac:dyDescent="0.25">
      <c r="A577" s="545">
        <v>271608</v>
      </c>
      <c r="B577" s="458" t="s">
        <v>1769</v>
      </c>
      <c r="C577" s="458" t="s">
        <v>1769</v>
      </c>
      <c r="D577" s="427">
        <v>4</v>
      </c>
      <c r="E577" s="428">
        <v>5.0862728118587559E-2</v>
      </c>
      <c r="F577" s="429">
        <v>0</v>
      </c>
      <c r="G577" s="429" t="s">
        <v>19</v>
      </c>
      <c r="H577" s="430">
        <v>0</v>
      </c>
      <c r="I577" s="430">
        <v>0</v>
      </c>
      <c r="J577" s="430">
        <v>0</v>
      </c>
      <c r="K577" s="431">
        <v>0</v>
      </c>
      <c r="L577" s="430">
        <v>0</v>
      </c>
      <c r="M577" s="431">
        <v>0</v>
      </c>
      <c r="N577" s="430">
        <v>0</v>
      </c>
      <c r="O577" s="549">
        <v>0</v>
      </c>
      <c r="P577" s="515"/>
      <c r="Q577" s="515"/>
      <c r="R577" s="515"/>
      <c r="S577" s="515"/>
      <c r="T577" s="515"/>
      <c r="U577" s="515"/>
      <c r="V577" s="515"/>
      <c r="W577" s="515"/>
      <c r="X577" s="515"/>
      <c r="Y577" s="515"/>
      <c r="Z577" s="515"/>
      <c r="AA577" s="356"/>
      <c r="AB577" s="356"/>
      <c r="AC577" s="515"/>
      <c r="AD577" s="515"/>
      <c r="AE577" s="515"/>
      <c r="AF577" s="515"/>
      <c r="AG577" s="515"/>
      <c r="AH577" s="515"/>
      <c r="AI577" s="532"/>
      <c r="AJ577" s="454"/>
      <c r="AK577" s="515"/>
      <c r="AL577" s="515"/>
      <c r="AM577" s="515"/>
      <c r="AN577" s="515"/>
      <c r="AO577" s="515"/>
      <c r="AP577" s="515"/>
      <c r="AQ577" s="532"/>
      <c r="AR577" s="517"/>
      <c r="AS577" s="515"/>
      <c r="AT577" s="515"/>
      <c r="AU577" s="515"/>
      <c r="AV577" s="515"/>
      <c r="AW577" s="515"/>
      <c r="AX577" s="515"/>
      <c r="AY577" s="515"/>
      <c r="AZ577" s="515"/>
      <c r="BA577" s="515"/>
      <c r="BB577" s="515"/>
      <c r="BC577" s="515"/>
      <c r="BD577" s="515"/>
      <c r="BE577" s="356"/>
      <c r="BF577" s="589">
        <v>4</v>
      </c>
      <c r="BG577" s="441" t="s">
        <v>37</v>
      </c>
      <c r="BH577" s="442">
        <v>1</v>
      </c>
      <c r="BI577" s="442">
        <v>4</v>
      </c>
      <c r="BJ577" s="436">
        <v>0</v>
      </c>
      <c r="BK577" s="436">
        <v>0</v>
      </c>
      <c r="BL577" s="436">
        <v>42</v>
      </c>
      <c r="BM577" s="436">
        <v>0</v>
      </c>
      <c r="BN577" s="436">
        <v>4</v>
      </c>
    </row>
    <row r="578" spans="1:66" ht="15.75" x14ac:dyDescent="0.25">
      <c r="A578" s="425">
        <v>271605</v>
      </c>
      <c r="B578" s="458" t="s">
        <v>1770</v>
      </c>
      <c r="C578" s="458" t="s">
        <v>1770</v>
      </c>
      <c r="D578" s="427">
        <v>4</v>
      </c>
      <c r="E578" s="428">
        <v>1.4908230163516584E-2</v>
      </c>
      <c r="F578" s="429">
        <v>0</v>
      </c>
      <c r="G578" s="429" t="s">
        <v>19</v>
      </c>
      <c r="H578" s="430">
        <v>0</v>
      </c>
      <c r="I578" s="430">
        <v>0</v>
      </c>
      <c r="J578" s="430">
        <v>0</v>
      </c>
      <c r="K578" s="431">
        <v>0</v>
      </c>
      <c r="L578" s="430">
        <v>0</v>
      </c>
      <c r="M578" s="431">
        <v>0</v>
      </c>
      <c r="N578" s="430">
        <v>0</v>
      </c>
      <c r="O578" s="549">
        <v>0</v>
      </c>
      <c r="P578" s="515"/>
      <c r="Q578" s="515"/>
      <c r="R578" s="515"/>
      <c r="S578" s="515"/>
      <c r="T578" s="515"/>
      <c r="U578" s="515"/>
      <c r="V578" s="515"/>
      <c r="W578" s="515"/>
      <c r="X578" s="515"/>
      <c r="Y578" s="515"/>
      <c r="Z578" s="515"/>
      <c r="AA578" s="356"/>
      <c r="AB578" s="356"/>
      <c r="AC578" s="515"/>
      <c r="AD578" s="515"/>
      <c r="AE578" s="515"/>
      <c r="AF578" s="515"/>
      <c r="AG578" s="515"/>
      <c r="AH578" s="515"/>
      <c r="AI578" s="532"/>
      <c r="AJ578" s="454"/>
      <c r="AK578" s="515"/>
      <c r="AL578" s="515"/>
      <c r="AM578" s="515"/>
      <c r="AN578" s="515"/>
      <c r="AO578" s="515"/>
      <c r="AP578" s="515"/>
      <c r="AQ578" s="532"/>
      <c r="AR578" s="517"/>
      <c r="AS578" s="515"/>
      <c r="AT578" s="515"/>
      <c r="AU578" s="515"/>
      <c r="AV578" s="515"/>
      <c r="AW578" s="515"/>
      <c r="AX578" s="515"/>
      <c r="AY578" s="515"/>
      <c r="AZ578" s="515"/>
      <c r="BA578" s="515"/>
      <c r="BB578" s="515"/>
      <c r="BC578" s="515"/>
      <c r="BD578" s="515"/>
      <c r="BE578" s="356"/>
      <c r="BF578" s="589">
        <v>24</v>
      </c>
      <c r="BG578" s="441" t="s">
        <v>103</v>
      </c>
      <c r="BH578" s="442">
        <v>6</v>
      </c>
      <c r="BI578" s="442">
        <v>24</v>
      </c>
      <c r="BJ578" s="436">
        <v>0</v>
      </c>
      <c r="BK578" s="436">
        <v>0</v>
      </c>
      <c r="BL578" s="436">
        <v>42</v>
      </c>
      <c r="BM578" s="436">
        <v>0</v>
      </c>
      <c r="BN578" s="436">
        <v>4</v>
      </c>
    </row>
    <row r="579" spans="1:66" x14ac:dyDescent="0.25">
      <c r="A579" s="425" t="s">
        <v>1771</v>
      </c>
      <c r="B579" s="495" t="s">
        <v>791</v>
      </c>
      <c r="C579" s="495" t="s">
        <v>791</v>
      </c>
      <c r="D579" s="573"/>
      <c r="E579" s="574"/>
      <c r="F579" s="429" t="s">
        <v>19</v>
      </c>
      <c r="G579" s="429" t="s">
        <v>19</v>
      </c>
      <c r="H579" s="573"/>
      <c r="I579" s="573"/>
      <c r="J579" s="573"/>
      <c r="K579" s="431" t="s">
        <v>19</v>
      </c>
      <c r="L579" s="573"/>
      <c r="M579" s="431" t="s">
        <v>19</v>
      </c>
      <c r="N579" s="573"/>
      <c r="O579" s="467" t="s">
        <v>1919</v>
      </c>
      <c r="P579" s="419"/>
      <c r="Q579" s="419"/>
      <c r="R579" s="419"/>
      <c r="S579" s="419"/>
      <c r="T579" s="419"/>
      <c r="U579" s="419"/>
      <c r="V579" s="419"/>
      <c r="W579" s="419"/>
      <c r="X579" s="419"/>
      <c r="Y579" s="419"/>
      <c r="Z579" s="419"/>
      <c r="AA579" s="419"/>
      <c r="AB579" s="419"/>
      <c r="AC579" s="419"/>
      <c r="AD579" s="419"/>
      <c r="AE579" s="419"/>
      <c r="AF579" s="419"/>
      <c r="AG579" s="419"/>
      <c r="AH579" s="419"/>
      <c r="AI579" s="420"/>
      <c r="AJ579" s="421"/>
      <c r="AK579" s="419"/>
      <c r="AL579" s="419"/>
      <c r="AM579" s="419"/>
      <c r="AN579" s="419"/>
      <c r="AO579" s="419"/>
      <c r="AP579" s="419"/>
      <c r="AQ579" s="420"/>
      <c r="AR579" s="422"/>
      <c r="AS579" s="419"/>
      <c r="AT579" s="419"/>
      <c r="AU579" s="419"/>
      <c r="AV579" s="419"/>
      <c r="AW579" s="419"/>
      <c r="AX579" s="419"/>
      <c r="AY579" s="419"/>
      <c r="AZ579" s="419"/>
      <c r="BA579" s="419"/>
      <c r="BB579" s="419"/>
      <c r="BC579" s="419"/>
      <c r="BD579" s="419"/>
      <c r="BE579" s="419"/>
      <c r="BF579" s="448" t="s">
        <v>19</v>
      </c>
      <c r="BG579" s="441"/>
      <c r="BH579" s="442"/>
      <c r="BI579" s="442"/>
      <c r="BJ579" s="436">
        <v>0</v>
      </c>
      <c r="BK579" s="436" t="s">
        <v>19</v>
      </c>
      <c r="BL579" s="436" t="s">
        <v>19</v>
      </c>
      <c r="BM579" s="436" t="s">
        <v>19</v>
      </c>
      <c r="BN579" s="436" t="s">
        <v>19</v>
      </c>
    </row>
    <row r="580" spans="1:66" ht="30" x14ac:dyDescent="0.25">
      <c r="A580" s="425">
        <v>80504</v>
      </c>
      <c r="B580" s="458" t="s">
        <v>1772</v>
      </c>
      <c r="C580" s="458" t="s">
        <v>1772</v>
      </c>
      <c r="D580" s="427">
        <v>4</v>
      </c>
      <c r="E580" s="428">
        <v>0</v>
      </c>
      <c r="F580" s="429">
        <v>0</v>
      </c>
      <c r="G580" s="429" t="s">
        <v>1920</v>
      </c>
      <c r="H580" s="430">
        <v>0</v>
      </c>
      <c r="I580" s="430">
        <v>0</v>
      </c>
      <c r="J580" s="430">
        <v>0</v>
      </c>
      <c r="K580" s="431">
        <v>0</v>
      </c>
      <c r="L580" s="430">
        <v>0</v>
      </c>
      <c r="M580" s="431">
        <v>0</v>
      </c>
      <c r="N580" s="430">
        <v>0</v>
      </c>
      <c r="O580" s="549">
        <v>0</v>
      </c>
      <c r="P580" s="515"/>
      <c r="Q580" s="515"/>
      <c r="R580" s="515"/>
      <c r="S580" s="515"/>
      <c r="T580" s="515"/>
      <c r="U580" s="515"/>
      <c r="V580" s="515"/>
      <c r="W580" s="515"/>
      <c r="X580" s="515"/>
      <c r="Y580" s="515"/>
      <c r="Z580" s="515"/>
      <c r="AA580" s="356" t="s">
        <v>1549</v>
      </c>
      <c r="AB580" s="356" t="s">
        <v>1549</v>
      </c>
      <c r="AC580" s="515"/>
      <c r="AD580" s="515"/>
      <c r="AE580" s="515"/>
      <c r="AF580" s="515"/>
      <c r="AG580" s="515"/>
      <c r="AH580" s="515"/>
      <c r="AI580" s="532"/>
      <c r="AJ580" s="356" t="s">
        <v>1549</v>
      </c>
      <c r="AK580" s="515"/>
      <c r="AL580" s="515"/>
      <c r="AM580" s="515"/>
      <c r="AN580" s="515"/>
      <c r="AO580" s="515"/>
      <c r="AP580" s="515"/>
      <c r="AQ580" s="532"/>
      <c r="AR580" s="517"/>
      <c r="AS580" s="515"/>
      <c r="AT580" s="515"/>
      <c r="AU580" s="515"/>
      <c r="AV580" s="515"/>
      <c r="AW580" s="515"/>
      <c r="AX580" s="515"/>
      <c r="AY580" s="515"/>
      <c r="AZ580" s="515"/>
      <c r="BA580" s="515"/>
      <c r="BB580" s="515"/>
      <c r="BC580" s="515"/>
      <c r="BD580" s="515"/>
      <c r="BE580" s="356"/>
      <c r="BF580" s="448">
        <v>0</v>
      </c>
      <c r="BG580" s="441" t="s">
        <v>103</v>
      </c>
      <c r="BH580" s="442">
        <v>0</v>
      </c>
      <c r="BI580" s="442">
        <v>0</v>
      </c>
      <c r="BJ580" s="436">
        <v>3</v>
      </c>
      <c r="BK580" s="436">
        <v>0</v>
      </c>
      <c r="BL580" s="436">
        <v>39</v>
      </c>
      <c r="BM580" s="436">
        <v>0</v>
      </c>
      <c r="BN580" s="436">
        <v>4</v>
      </c>
    </row>
    <row r="581" spans="1:66" ht="15.75" x14ac:dyDescent="0.25">
      <c r="A581" s="425">
        <v>80542</v>
      </c>
      <c r="B581" s="458" t="s">
        <v>1409</v>
      </c>
      <c r="C581" s="458" t="s">
        <v>1409</v>
      </c>
      <c r="D581" s="427">
        <v>4</v>
      </c>
      <c r="E581" s="428">
        <v>0</v>
      </c>
      <c r="F581" s="429">
        <v>0</v>
      </c>
      <c r="G581" s="429" t="s">
        <v>1920</v>
      </c>
      <c r="H581" s="430">
        <v>0</v>
      </c>
      <c r="I581" s="430">
        <v>0</v>
      </c>
      <c r="J581" s="430">
        <v>0</v>
      </c>
      <c r="K581" s="431">
        <v>0</v>
      </c>
      <c r="L581" s="430">
        <v>0</v>
      </c>
      <c r="M581" s="431">
        <v>0</v>
      </c>
      <c r="N581" s="430">
        <v>0</v>
      </c>
      <c r="O581" s="549">
        <v>0</v>
      </c>
      <c r="P581" s="515"/>
      <c r="Q581" s="515"/>
      <c r="R581" s="515"/>
      <c r="S581" s="515"/>
      <c r="T581" s="515"/>
      <c r="U581" s="515"/>
      <c r="V581" s="515"/>
      <c r="W581" s="515"/>
      <c r="X581" s="515"/>
      <c r="Y581" s="515"/>
      <c r="Z581" s="515"/>
      <c r="AA581" s="356" t="s">
        <v>1549</v>
      </c>
      <c r="AB581" s="356" t="s">
        <v>1549</v>
      </c>
      <c r="AC581" s="515"/>
      <c r="AD581" s="515"/>
      <c r="AE581" s="515"/>
      <c r="AF581" s="515"/>
      <c r="AG581" s="515"/>
      <c r="AH581" s="515"/>
      <c r="AI581" s="532"/>
      <c r="AJ581" s="356" t="s">
        <v>1549</v>
      </c>
      <c r="AK581" s="515"/>
      <c r="AL581" s="515"/>
      <c r="AM581" s="515"/>
      <c r="AN581" s="515"/>
      <c r="AO581" s="515"/>
      <c r="AP581" s="515"/>
      <c r="AQ581" s="532"/>
      <c r="AR581" s="517"/>
      <c r="AS581" s="515"/>
      <c r="AT581" s="515"/>
      <c r="AU581" s="515"/>
      <c r="AV581" s="515"/>
      <c r="AW581" s="515"/>
      <c r="AX581" s="515"/>
      <c r="AY581" s="515"/>
      <c r="AZ581" s="515"/>
      <c r="BA581" s="515"/>
      <c r="BB581" s="515"/>
      <c r="BC581" s="515"/>
      <c r="BD581" s="515"/>
      <c r="BE581" s="356"/>
      <c r="BF581" s="448">
        <v>0</v>
      </c>
      <c r="BG581" s="441" t="s">
        <v>103</v>
      </c>
      <c r="BH581" s="442">
        <v>0</v>
      </c>
      <c r="BI581" s="442">
        <v>0</v>
      </c>
      <c r="BJ581" s="436">
        <v>3</v>
      </c>
      <c r="BK581" s="436">
        <v>0</v>
      </c>
      <c r="BL581" s="436">
        <v>39</v>
      </c>
      <c r="BM581" s="436">
        <v>0</v>
      </c>
      <c r="BN581" s="436">
        <v>4</v>
      </c>
    </row>
    <row r="582" spans="1:66" ht="15.75" x14ac:dyDescent="0.25">
      <c r="A582" s="461">
        <v>80550</v>
      </c>
      <c r="B582" s="458" t="s">
        <v>1773</v>
      </c>
      <c r="C582" s="458" t="s">
        <v>1773</v>
      </c>
      <c r="D582" s="427">
        <v>4</v>
      </c>
      <c r="E582" s="428">
        <v>0</v>
      </c>
      <c r="F582" s="429">
        <v>0</v>
      </c>
      <c r="G582" s="429" t="s">
        <v>1920</v>
      </c>
      <c r="H582" s="430">
        <v>0</v>
      </c>
      <c r="I582" s="430">
        <v>0</v>
      </c>
      <c r="J582" s="430">
        <v>0</v>
      </c>
      <c r="K582" s="431">
        <v>0</v>
      </c>
      <c r="L582" s="430">
        <v>0</v>
      </c>
      <c r="M582" s="431">
        <v>0</v>
      </c>
      <c r="N582" s="430">
        <v>0</v>
      </c>
      <c r="O582" s="549">
        <v>0</v>
      </c>
      <c r="P582" s="515"/>
      <c r="Q582" s="515"/>
      <c r="R582" s="515"/>
      <c r="S582" s="515"/>
      <c r="T582" s="515"/>
      <c r="U582" s="515"/>
      <c r="V582" s="515"/>
      <c r="W582" s="515"/>
      <c r="X582" s="515"/>
      <c r="Y582" s="515"/>
      <c r="Z582" s="515"/>
      <c r="AA582" s="356" t="s">
        <v>1549</v>
      </c>
      <c r="AB582" s="356" t="s">
        <v>1549</v>
      </c>
      <c r="AC582" s="515"/>
      <c r="AD582" s="515"/>
      <c r="AE582" s="515"/>
      <c r="AF582" s="515"/>
      <c r="AG582" s="515"/>
      <c r="AH582" s="515"/>
      <c r="AI582" s="532"/>
      <c r="AJ582" s="356" t="s">
        <v>1549</v>
      </c>
      <c r="AK582" s="515"/>
      <c r="AL582" s="515"/>
      <c r="AM582" s="515"/>
      <c r="AN582" s="515"/>
      <c r="AO582" s="515"/>
      <c r="AP582" s="515"/>
      <c r="AQ582" s="532"/>
      <c r="AR582" s="517"/>
      <c r="AS582" s="515"/>
      <c r="AT582" s="515"/>
      <c r="AU582" s="515"/>
      <c r="AV582" s="515"/>
      <c r="AW582" s="515"/>
      <c r="AX582" s="515"/>
      <c r="AY582" s="515"/>
      <c r="AZ582" s="515"/>
      <c r="BA582" s="515"/>
      <c r="BB582" s="515"/>
      <c r="BC582" s="515"/>
      <c r="BD582" s="515"/>
      <c r="BE582" s="356"/>
      <c r="BF582" s="448">
        <v>0</v>
      </c>
      <c r="BG582" s="441" t="s">
        <v>1774</v>
      </c>
      <c r="BH582" s="442">
        <v>0</v>
      </c>
      <c r="BI582" s="442">
        <v>0</v>
      </c>
      <c r="BJ582" s="436">
        <v>3</v>
      </c>
      <c r="BK582" s="436">
        <v>0</v>
      </c>
      <c r="BL582" s="436">
        <v>39</v>
      </c>
      <c r="BM582" s="436">
        <v>0</v>
      </c>
      <c r="BN582" s="436">
        <v>4</v>
      </c>
    </row>
    <row r="583" spans="1:66" ht="15.75" x14ac:dyDescent="0.25">
      <c r="A583" s="461">
        <v>80520</v>
      </c>
      <c r="B583" s="458" t="s">
        <v>1775</v>
      </c>
      <c r="C583" s="458" t="s">
        <v>1775</v>
      </c>
      <c r="D583" s="427">
        <v>4</v>
      </c>
      <c r="E583" s="428">
        <v>0</v>
      </c>
      <c r="F583" s="429">
        <v>0</v>
      </c>
      <c r="G583" s="429" t="s">
        <v>1920</v>
      </c>
      <c r="H583" s="430">
        <v>0</v>
      </c>
      <c r="I583" s="430">
        <v>0</v>
      </c>
      <c r="J583" s="430">
        <v>0</v>
      </c>
      <c r="K583" s="431">
        <v>0</v>
      </c>
      <c r="L583" s="430">
        <v>0</v>
      </c>
      <c r="M583" s="431">
        <v>0</v>
      </c>
      <c r="N583" s="430">
        <v>0</v>
      </c>
      <c r="O583" s="549">
        <v>0</v>
      </c>
      <c r="P583" s="515"/>
      <c r="Q583" s="515"/>
      <c r="R583" s="515"/>
      <c r="S583" s="515"/>
      <c r="T583" s="515"/>
      <c r="U583" s="515"/>
      <c r="V583" s="515"/>
      <c r="W583" s="515"/>
      <c r="X583" s="515"/>
      <c r="Y583" s="515"/>
      <c r="Z583" s="515"/>
      <c r="AA583" s="356" t="s">
        <v>1549</v>
      </c>
      <c r="AB583" s="356" t="s">
        <v>1549</v>
      </c>
      <c r="AC583" s="515"/>
      <c r="AD583" s="515"/>
      <c r="AE583" s="515"/>
      <c r="AF583" s="515"/>
      <c r="AG583" s="515"/>
      <c r="AH583" s="515"/>
      <c r="AI583" s="532"/>
      <c r="AJ583" s="356" t="s">
        <v>1549</v>
      </c>
      <c r="AK583" s="515"/>
      <c r="AL583" s="515"/>
      <c r="AM583" s="515"/>
      <c r="AN583" s="515"/>
      <c r="AO583" s="515"/>
      <c r="AP583" s="515"/>
      <c r="AQ583" s="532"/>
      <c r="AR583" s="517"/>
      <c r="AS583" s="515"/>
      <c r="AT583" s="515"/>
      <c r="AU583" s="515"/>
      <c r="AV583" s="515"/>
      <c r="AW583" s="515"/>
      <c r="AX583" s="515"/>
      <c r="AY583" s="515"/>
      <c r="AZ583" s="515"/>
      <c r="BA583" s="515"/>
      <c r="BB583" s="515"/>
      <c r="BC583" s="515"/>
      <c r="BD583" s="515"/>
      <c r="BE583" s="356"/>
      <c r="BF583" s="448">
        <v>0</v>
      </c>
      <c r="BG583" s="441" t="s">
        <v>1776</v>
      </c>
      <c r="BH583" s="442">
        <v>0</v>
      </c>
      <c r="BI583" s="442">
        <v>0</v>
      </c>
      <c r="BJ583" s="436">
        <v>3</v>
      </c>
      <c r="BK583" s="436">
        <v>0</v>
      </c>
      <c r="BL583" s="436">
        <v>39</v>
      </c>
      <c r="BM583" s="436">
        <v>0</v>
      </c>
      <c r="BN583" s="436">
        <v>4</v>
      </c>
    </row>
    <row r="584" spans="1:66" ht="30" x14ac:dyDescent="0.25">
      <c r="A584" s="545">
        <v>80505</v>
      </c>
      <c r="B584" s="458" t="s">
        <v>1909</v>
      </c>
      <c r="C584" s="458" t="s">
        <v>1909</v>
      </c>
      <c r="D584" s="427">
        <v>4</v>
      </c>
      <c r="E584" s="428">
        <v>7.9454573138551365E-2</v>
      </c>
      <c r="F584" s="429">
        <v>0</v>
      </c>
      <c r="G584" s="429" t="s">
        <v>19</v>
      </c>
      <c r="H584" s="430">
        <v>0</v>
      </c>
      <c r="I584" s="430">
        <v>0</v>
      </c>
      <c r="J584" s="430">
        <v>0</v>
      </c>
      <c r="K584" s="431">
        <v>0</v>
      </c>
      <c r="L584" s="430">
        <v>0</v>
      </c>
      <c r="M584" s="431">
        <v>0</v>
      </c>
      <c r="N584" s="430">
        <v>0</v>
      </c>
      <c r="O584" s="549">
        <v>0</v>
      </c>
      <c r="P584" s="515"/>
      <c r="Q584" s="515"/>
      <c r="R584" s="515"/>
      <c r="S584" s="515"/>
      <c r="T584" s="515"/>
      <c r="U584" s="515"/>
      <c r="V584" s="515"/>
      <c r="W584" s="515"/>
      <c r="X584" s="515"/>
      <c r="Y584" s="515"/>
      <c r="Z584" s="515"/>
      <c r="AA584" s="356"/>
      <c r="AB584" s="356"/>
      <c r="AC584" s="515"/>
      <c r="AD584" s="515"/>
      <c r="AE584" s="515"/>
      <c r="AF584" s="515"/>
      <c r="AG584" s="515"/>
      <c r="AH584" s="515"/>
      <c r="AI584" s="532"/>
      <c r="AJ584" s="454"/>
      <c r="AK584" s="515"/>
      <c r="AL584" s="515"/>
      <c r="AM584" s="515"/>
      <c r="AN584" s="515"/>
      <c r="AO584" s="515"/>
      <c r="AP584" s="515"/>
      <c r="AQ584" s="532"/>
      <c r="AR584" s="517"/>
      <c r="AS584" s="515"/>
      <c r="AT584" s="515"/>
      <c r="AU584" s="515"/>
      <c r="AV584" s="515"/>
      <c r="AW584" s="515"/>
      <c r="AX584" s="515"/>
      <c r="AY584" s="515"/>
      <c r="AZ584" s="515"/>
      <c r="BA584" s="515"/>
      <c r="BB584" s="515"/>
      <c r="BC584" s="515"/>
      <c r="BD584" s="515"/>
      <c r="BE584" s="356"/>
      <c r="BF584" s="589">
        <v>4</v>
      </c>
      <c r="BG584" s="441" t="s">
        <v>99</v>
      </c>
      <c r="BH584" s="442">
        <v>1</v>
      </c>
      <c r="BI584" s="442">
        <v>4</v>
      </c>
      <c r="BJ584" s="436">
        <v>0</v>
      </c>
      <c r="BK584" s="436">
        <v>0</v>
      </c>
      <c r="BL584" s="436">
        <v>42</v>
      </c>
      <c r="BM584" s="436">
        <v>0</v>
      </c>
      <c r="BN584" s="436">
        <v>4</v>
      </c>
    </row>
    <row r="585" spans="1:66" ht="30" x14ac:dyDescent="0.25">
      <c r="A585" s="425" t="s">
        <v>1910</v>
      </c>
      <c r="B585" s="458" t="s">
        <v>1911</v>
      </c>
      <c r="C585" s="458" t="s">
        <v>1911</v>
      </c>
      <c r="D585" s="427">
        <v>4</v>
      </c>
      <c r="E585" s="428">
        <v>8.7991173146814289E-3</v>
      </c>
      <c r="F585" s="429">
        <v>0</v>
      </c>
      <c r="G585" s="429" t="s">
        <v>19</v>
      </c>
      <c r="H585" s="430">
        <v>0</v>
      </c>
      <c r="I585" s="430">
        <v>0</v>
      </c>
      <c r="J585" s="430">
        <v>0</v>
      </c>
      <c r="K585" s="431">
        <v>0</v>
      </c>
      <c r="L585" s="430">
        <v>0</v>
      </c>
      <c r="M585" s="431">
        <v>0</v>
      </c>
      <c r="N585" s="430">
        <v>0</v>
      </c>
      <c r="O585" s="549">
        <v>0</v>
      </c>
      <c r="P585" s="515"/>
      <c r="Q585" s="515"/>
      <c r="R585" s="515"/>
      <c r="S585" s="515"/>
      <c r="T585" s="515"/>
      <c r="U585" s="515"/>
      <c r="V585" s="515"/>
      <c r="W585" s="515"/>
      <c r="X585" s="515"/>
      <c r="Y585" s="515"/>
      <c r="Z585" s="515"/>
      <c r="AA585" s="356"/>
      <c r="AB585" s="356"/>
      <c r="AC585" s="515"/>
      <c r="AD585" s="515"/>
      <c r="AE585" s="515"/>
      <c r="AF585" s="515"/>
      <c r="AG585" s="515"/>
      <c r="AH585" s="515"/>
      <c r="AI585" s="532"/>
      <c r="AJ585" s="454"/>
      <c r="AK585" s="515"/>
      <c r="AL585" s="515"/>
      <c r="AM585" s="515"/>
      <c r="AN585" s="515"/>
      <c r="AO585" s="515"/>
      <c r="AP585" s="515"/>
      <c r="AQ585" s="532"/>
      <c r="AR585" s="517"/>
      <c r="AS585" s="515"/>
      <c r="AT585" s="515"/>
      <c r="AU585" s="515"/>
      <c r="AV585" s="515"/>
      <c r="AW585" s="515"/>
      <c r="AX585" s="515"/>
      <c r="AY585" s="515"/>
      <c r="AZ585" s="515"/>
      <c r="BA585" s="515"/>
      <c r="BB585" s="515"/>
      <c r="BC585" s="515"/>
      <c r="BD585" s="515"/>
      <c r="BE585" s="356"/>
      <c r="BF585" s="589">
        <v>4</v>
      </c>
      <c r="BG585" s="441" t="s">
        <v>1175</v>
      </c>
      <c r="BH585" s="442">
        <v>1</v>
      </c>
      <c r="BI585" s="442">
        <v>4</v>
      </c>
      <c r="BJ585" s="436">
        <v>0</v>
      </c>
      <c r="BK585" s="436">
        <v>0</v>
      </c>
      <c r="BL585" s="436">
        <v>42</v>
      </c>
      <c r="BM585" s="436">
        <v>0</v>
      </c>
      <c r="BN585" s="436">
        <v>4</v>
      </c>
    </row>
    <row r="586" spans="1:66" x14ac:dyDescent="0.25">
      <c r="A586" s="425" t="s">
        <v>1777</v>
      </c>
      <c r="B586" s="495" t="s">
        <v>1778</v>
      </c>
      <c r="C586" s="495" t="s">
        <v>1778</v>
      </c>
      <c r="D586" s="573"/>
      <c r="E586" s="574"/>
      <c r="F586" s="429" t="s">
        <v>19</v>
      </c>
      <c r="G586" s="429" t="s">
        <v>19</v>
      </c>
      <c r="H586" s="573"/>
      <c r="I586" s="573"/>
      <c r="J586" s="573"/>
      <c r="K586" s="431" t="s">
        <v>19</v>
      </c>
      <c r="L586" s="573"/>
      <c r="M586" s="431" t="s">
        <v>19</v>
      </c>
      <c r="N586" s="573"/>
      <c r="O586" s="467" t="s">
        <v>1919</v>
      </c>
      <c r="P586" s="419"/>
      <c r="Q586" s="419"/>
      <c r="R586" s="419"/>
      <c r="S586" s="419"/>
      <c r="T586" s="419"/>
      <c r="U586" s="419"/>
      <c r="V586" s="419"/>
      <c r="W586" s="419"/>
      <c r="X586" s="419"/>
      <c r="Y586" s="419"/>
      <c r="Z586" s="419"/>
      <c r="AA586" s="419"/>
      <c r="AB586" s="419"/>
      <c r="AC586" s="419"/>
      <c r="AD586" s="419"/>
      <c r="AE586" s="419"/>
      <c r="AF586" s="419"/>
      <c r="AG586" s="419"/>
      <c r="AH586" s="419"/>
      <c r="AI586" s="420"/>
      <c r="AJ586" s="421"/>
      <c r="AK586" s="419"/>
      <c r="AL586" s="419"/>
      <c r="AM586" s="419"/>
      <c r="AN586" s="419"/>
      <c r="AO586" s="419"/>
      <c r="AP586" s="419"/>
      <c r="AQ586" s="420"/>
      <c r="AR586" s="422"/>
      <c r="AS586" s="419"/>
      <c r="AT586" s="419"/>
      <c r="AU586" s="419"/>
      <c r="AV586" s="419"/>
      <c r="AW586" s="419"/>
      <c r="AX586" s="419"/>
      <c r="AY586" s="419"/>
      <c r="AZ586" s="419"/>
      <c r="BA586" s="419"/>
      <c r="BB586" s="419"/>
      <c r="BC586" s="419"/>
      <c r="BD586" s="419"/>
      <c r="BE586" s="419"/>
      <c r="BF586" s="448" t="s">
        <v>19</v>
      </c>
      <c r="BG586" s="441"/>
      <c r="BH586" s="442"/>
      <c r="BI586" s="442"/>
      <c r="BJ586" s="436">
        <v>0</v>
      </c>
      <c r="BK586" s="436" t="s">
        <v>19</v>
      </c>
      <c r="BL586" s="436" t="s">
        <v>19</v>
      </c>
      <c r="BM586" s="436" t="s">
        <v>19</v>
      </c>
      <c r="BN586" s="436" t="s">
        <v>19</v>
      </c>
    </row>
    <row r="587" spans="1:66" ht="30" x14ac:dyDescent="0.25">
      <c r="A587" s="425">
        <v>80526</v>
      </c>
      <c r="B587" s="458" t="s">
        <v>794</v>
      </c>
      <c r="C587" s="458" t="s">
        <v>794</v>
      </c>
      <c r="D587" s="427">
        <v>4</v>
      </c>
      <c r="E587" s="428">
        <v>1.0730095678003038E-2</v>
      </c>
      <c r="F587" s="429">
        <v>0</v>
      </c>
      <c r="G587" s="429" t="s">
        <v>19</v>
      </c>
      <c r="H587" s="430">
        <v>0</v>
      </c>
      <c r="I587" s="430">
        <v>0</v>
      </c>
      <c r="J587" s="430">
        <v>0</v>
      </c>
      <c r="K587" s="431">
        <v>0</v>
      </c>
      <c r="L587" s="430">
        <v>0</v>
      </c>
      <c r="M587" s="431">
        <v>0</v>
      </c>
      <c r="N587" s="430">
        <v>0</v>
      </c>
      <c r="O587" s="549">
        <v>0</v>
      </c>
      <c r="P587" s="515"/>
      <c r="Q587" s="515"/>
      <c r="R587" s="515"/>
      <c r="S587" s="515"/>
      <c r="T587" s="515"/>
      <c r="U587" s="515"/>
      <c r="V587" s="515"/>
      <c r="W587" s="515"/>
      <c r="X587" s="515"/>
      <c r="Y587" s="515"/>
      <c r="Z587" s="515"/>
      <c r="AA587" s="356"/>
      <c r="AB587" s="356"/>
      <c r="AC587" s="515"/>
      <c r="AD587" s="515"/>
      <c r="AE587" s="515"/>
      <c r="AF587" s="515"/>
      <c r="AG587" s="515"/>
      <c r="AH587" s="515"/>
      <c r="AI587" s="532"/>
      <c r="AJ587" s="454"/>
      <c r="AK587" s="515"/>
      <c r="AL587" s="515"/>
      <c r="AM587" s="515"/>
      <c r="AN587" s="515"/>
      <c r="AO587" s="515"/>
      <c r="AP587" s="515"/>
      <c r="AQ587" s="532"/>
      <c r="AR587" s="517"/>
      <c r="AS587" s="515"/>
      <c r="AT587" s="515"/>
      <c r="AU587" s="515"/>
      <c r="AV587" s="515"/>
      <c r="AW587" s="515"/>
      <c r="AX587" s="515"/>
      <c r="AY587" s="515"/>
      <c r="AZ587" s="515"/>
      <c r="BA587" s="515"/>
      <c r="BB587" s="515"/>
      <c r="BC587" s="515"/>
      <c r="BD587" s="515"/>
      <c r="BE587" s="356"/>
      <c r="BF587" s="589">
        <v>4</v>
      </c>
      <c r="BG587" s="441" t="s">
        <v>103</v>
      </c>
      <c r="BH587" s="442">
        <v>1</v>
      </c>
      <c r="BI587" s="442">
        <v>4</v>
      </c>
      <c r="BJ587" s="436">
        <v>0</v>
      </c>
      <c r="BK587" s="436">
        <v>0</v>
      </c>
      <c r="BL587" s="436">
        <v>42</v>
      </c>
      <c r="BM587" s="436">
        <v>0</v>
      </c>
      <c r="BN587" s="436">
        <v>4</v>
      </c>
    </row>
    <row r="588" spans="1:66" ht="15.75" x14ac:dyDescent="0.25">
      <c r="A588" s="425">
        <v>80532</v>
      </c>
      <c r="B588" s="458" t="s">
        <v>1779</v>
      </c>
      <c r="C588" s="458" t="s">
        <v>1779</v>
      </c>
      <c r="D588" s="427">
        <v>4</v>
      </c>
      <c r="E588" s="428">
        <v>3.0420888471750572E-3</v>
      </c>
      <c r="F588" s="429">
        <v>0</v>
      </c>
      <c r="G588" s="429" t="s">
        <v>19</v>
      </c>
      <c r="H588" s="430">
        <v>0</v>
      </c>
      <c r="I588" s="430">
        <v>0</v>
      </c>
      <c r="J588" s="430">
        <v>0</v>
      </c>
      <c r="K588" s="431">
        <v>0</v>
      </c>
      <c r="L588" s="430">
        <v>0</v>
      </c>
      <c r="M588" s="431">
        <v>0</v>
      </c>
      <c r="N588" s="430">
        <v>0</v>
      </c>
      <c r="O588" s="549">
        <v>0</v>
      </c>
      <c r="P588" s="515"/>
      <c r="Q588" s="515"/>
      <c r="R588" s="515"/>
      <c r="S588" s="515"/>
      <c r="T588" s="515"/>
      <c r="U588" s="515"/>
      <c r="V588" s="515"/>
      <c r="W588" s="515"/>
      <c r="X588" s="515"/>
      <c r="Y588" s="515"/>
      <c r="Z588" s="515"/>
      <c r="AA588" s="356"/>
      <c r="AB588" s="356"/>
      <c r="AC588" s="515"/>
      <c r="AD588" s="515"/>
      <c r="AE588" s="515"/>
      <c r="AF588" s="515"/>
      <c r="AG588" s="515"/>
      <c r="AH588" s="515"/>
      <c r="AI588" s="532"/>
      <c r="AJ588" s="454"/>
      <c r="AK588" s="515"/>
      <c r="AL588" s="515"/>
      <c r="AM588" s="515"/>
      <c r="AN588" s="515"/>
      <c r="AO588" s="515"/>
      <c r="AP588" s="515"/>
      <c r="AQ588" s="532"/>
      <c r="AR588" s="517"/>
      <c r="AS588" s="515"/>
      <c r="AT588" s="515"/>
      <c r="AU588" s="515"/>
      <c r="AV588" s="515"/>
      <c r="AW588" s="515"/>
      <c r="AX588" s="515"/>
      <c r="AY588" s="515"/>
      <c r="AZ588" s="515"/>
      <c r="BA588" s="515"/>
      <c r="BB588" s="515"/>
      <c r="BC588" s="515"/>
      <c r="BD588" s="515"/>
      <c r="BE588" s="356"/>
      <c r="BF588" s="589">
        <v>4</v>
      </c>
      <c r="BG588" s="441" t="s">
        <v>103</v>
      </c>
      <c r="BH588" s="442">
        <v>1</v>
      </c>
      <c r="BI588" s="442">
        <v>4</v>
      </c>
      <c r="BJ588" s="436">
        <v>0</v>
      </c>
      <c r="BK588" s="436">
        <v>0</v>
      </c>
      <c r="BL588" s="436">
        <v>42</v>
      </c>
      <c r="BM588" s="436">
        <v>0</v>
      </c>
      <c r="BN588" s="436">
        <v>4</v>
      </c>
    </row>
    <row r="589" spans="1:66" ht="15.75" x14ac:dyDescent="0.25">
      <c r="A589" s="425">
        <v>80741</v>
      </c>
      <c r="B589" s="458" t="s">
        <v>1780</v>
      </c>
      <c r="C589" s="458" t="s">
        <v>1780</v>
      </c>
      <c r="D589" s="427">
        <v>4</v>
      </c>
      <c r="E589" s="428">
        <v>2.7081572583113824E-3</v>
      </c>
      <c r="F589" s="429">
        <v>0</v>
      </c>
      <c r="G589" s="429" t="s">
        <v>19</v>
      </c>
      <c r="H589" s="430">
        <v>0</v>
      </c>
      <c r="I589" s="430">
        <v>0</v>
      </c>
      <c r="J589" s="430">
        <v>0</v>
      </c>
      <c r="K589" s="431">
        <v>0</v>
      </c>
      <c r="L589" s="430">
        <v>0</v>
      </c>
      <c r="M589" s="431">
        <v>0</v>
      </c>
      <c r="N589" s="430">
        <v>0</v>
      </c>
      <c r="O589" s="549">
        <v>0</v>
      </c>
      <c r="P589" s="515"/>
      <c r="Q589" s="515"/>
      <c r="R589" s="515"/>
      <c r="S589" s="515"/>
      <c r="T589" s="515"/>
      <c r="U589" s="515"/>
      <c r="V589" s="515"/>
      <c r="W589" s="515"/>
      <c r="X589" s="515"/>
      <c r="Y589" s="515"/>
      <c r="Z589" s="515"/>
      <c r="AA589" s="356"/>
      <c r="AB589" s="356"/>
      <c r="AC589" s="515"/>
      <c r="AD589" s="515"/>
      <c r="AE589" s="515"/>
      <c r="AF589" s="515"/>
      <c r="AG589" s="515"/>
      <c r="AH589" s="515"/>
      <c r="AI589" s="532"/>
      <c r="AJ589" s="454"/>
      <c r="AK589" s="515"/>
      <c r="AL589" s="515"/>
      <c r="AM589" s="515"/>
      <c r="AN589" s="515"/>
      <c r="AO589" s="515"/>
      <c r="AP589" s="515"/>
      <c r="AQ589" s="532"/>
      <c r="AR589" s="517"/>
      <c r="AS589" s="515"/>
      <c r="AT589" s="515"/>
      <c r="AU589" s="515"/>
      <c r="AV589" s="515"/>
      <c r="AW589" s="515"/>
      <c r="AX589" s="515"/>
      <c r="AY589" s="515"/>
      <c r="AZ589" s="515"/>
      <c r="BA589" s="515"/>
      <c r="BB589" s="515"/>
      <c r="BC589" s="515"/>
      <c r="BD589" s="515"/>
      <c r="BE589" s="356"/>
      <c r="BF589" s="589">
        <v>4</v>
      </c>
      <c r="BG589" s="441" t="s">
        <v>103</v>
      </c>
      <c r="BH589" s="442">
        <v>1</v>
      </c>
      <c r="BI589" s="442">
        <v>4</v>
      </c>
      <c r="BJ589" s="436">
        <v>0</v>
      </c>
      <c r="BK589" s="436">
        <v>0</v>
      </c>
      <c r="BL589" s="436">
        <v>42</v>
      </c>
      <c r="BM589" s="436">
        <v>0</v>
      </c>
      <c r="BN589" s="436">
        <v>4</v>
      </c>
    </row>
    <row r="590" spans="1:66" ht="15.75" x14ac:dyDescent="0.25">
      <c r="A590" s="479">
        <v>80732</v>
      </c>
      <c r="B590" s="458" t="s">
        <v>1781</v>
      </c>
      <c r="C590" s="458" t="s">
        <v>1781</v>
      </c>
      <c r="D590" s="427">
        <v>4</v>
      </c>
      <c r="E590" s="428">
        <v>3.4306782946699433E-3</v>
      </c>
      <c r="F590" s="429">
        <v>0</v>
      </c>
      <c r="G590" s="429" t="s">
        <v>19</v>
      </c>
      <c r="H590" s="430">
        <v>0</v>
      </c>
      <c r="I590" s="430">
        <v>0</v>
      </c>
      <c r="J590" s="430">
        <v>0</v>
      </c>
      <c r="K590" s="431">
        <v>0</v>
      </c>
      <c r="L590" s="430">
        <v>0</v>
      </c>
      <c r="M590" s="431">
        <v>0</v>
      </c>
      <c r="N590" s="430">
        <v>0</v>
      </c>
      <c r="O590" s="549">
        <v>0</v>
      </c>
      <c r="P590" s="515"/>
      <c r="Q590" s="515"/>
      <c r="R590" s="515"/>
      <c r="S590" s="515"/>
      <c r="T590" s="515"/>
      <c r="U590" s="515"/>
      <c r="V590" s="515"/>
      <c r="W590" s="515"/>
      <c r="X590" s="515"/>
      <c r="Y590" s="515"/>
      <c r="Z590" s="515"/>
      <c r="AA590" s="356"/>
      <c r="AB590" s="356"/>
      <c r="AC590" s="515"/>
      <c r="AD590" s="515"/>
      <c r="AE590" s="515"/>
      <c r="AF590" s="515"/>
      <c r="AG590" s="515"/>
      <c r="AH590" s="515"/>
      <c r="AI590" s="532"/>
      <c r="AJ590" s="454"/>
      <c r="AK590" s="515"/>
      <c r="AL590" s="515"/>
      <c r="AM590" s="515"/>
      <c r="AN590" s="515"/>
      <c r="AO590" s="515"/>
      <c r="AP590" s="515"/>
      <c r="AQ590" s="532"/>
      <c r="AR590" s="517"/>
      <c r="AS590" s="515"/>
      <c r="AT590" s="515"/>
      <c r="AU590" s="515"/>
      <c r="AV590" s="515"/>
      <c r="AW590" s="515"/>
      <c r="AX590" s="515"/>
      <c r="AY590" s="515"/>
      <c r="AZ590" s="515"/>
      <c r="BA590" s="515"/>
      <c r="BB590" s="515"/>
      <c r="BC590" s="515"/>
      <c r="BD590" s="515"/>
      <c r="BE590" s="356"/>
      <c r="BF590" s="589">
        <v>4</v>
      </c>
      <c r="BG590" s="441" t="s">
        <v>103</v>
      </c>
      <c r="BH590" s="442">
        <v>1</v>
      </c>
      <c r="BI590" s="442">
        <v>4</v>
      </c>
      <c r="BJ590" s="436">
        <v>0</v>
      </c>
      <c r="BK590" s="436">
        <v>0</v>
      </c>
      <c r="BL590" s="436">
        <v>42</v>
      </c>
      <c r="BM590" s="436">
        <v>0</v>
      </c>
      <c r="BN590" s="436">
        <v>4</v>
      </c>
    </row>
    <row r="591" spans="1:66" ht="15.75" x14ac:dyDescent="0.25">
      <c r="A591" s="465">
        <v>80721</v>
      </c>
      <c r="B591" s="458" t="s">
        <v>797</v>
      </c>
      <c r="C591" s="458" t="s">
        <v>797</v>
      </c>
      <c r="D591" s="427">
        <v>4</v>
      </c>
      <c r="E591" s="428">
        <v>8.4316728781898571E-3</v>
      </c>
      <c r="F591" s="429">
        <v>0</v>
      </c>
      <c r="G591" s="429" t="s">
        <v>19</v>
      </c>
      <c r="H591" s="430">
        <v>0</v>
      </c>
      <c r="I591" s="430">
        <v>0</v>
      </c>
      <c r="J591" s="430">
        <v>0</v>
      </c>
      <c r="K591" s="431">
        <v>0</v>
      </c>
      <c r="L591" s="430">
        <v>0</v>
      </c>
      <c r="M591" s="431">
        <v>0</v>
      </c>
      <c r="N591" s="430">
        <v>0</v>
      </c>
      <c r="O591" s="549">
        <v>0</v>
      </c>
      <c r="P591" s="515"/>
      <c r="Q591" s="515"/>
      <c r="R591" s="515"/>
      <c r="S591" s="515"/>
      <c r="T591" s="515"/>
      <c r="U591" s="515"/>
      <c r="V591" s="515"/>
      <c r="W591" s="515"/>
      <c r="X591" s="515"/>
      <c r="Y591" s="515"/>
      <c r="Z591" s="515"/>
      <c r="AA591" s="356"/>
      <c r="AB591" s="356"/>
      <c r="AC591" s="515"/>
      <c r="AD591" s="515"/>
      <c r="AE591" s="515"/>
      <c r="AF591" s="515"/>
      <c r="AG591" s="515"/>
      <c r="AH591" s="515"/>
      <c r="AI591" s="532"/>
      <c r="AJ591" s="454"/>
      <c r="AK591" s="515"/>
      <c r="AL591" s="515"/>
      <c r="AM591" s="515"/>
      <c r="AN591" s="515"/>
      <c r="AO591" s="515"/>
      <c r="AP591" s="515"/>
      <c r="AQ591" s="532"/>
      <c r="AR591" s="517"/>
      <c r="AS591" s="515"/>
      <c r="AT591" s="515"/>
      <c r="AU591" s="515"/>
      <c r="AV591" s="515"/>
      <c r="AW591" s="515"/>
      <c r="AX591" s="515"/>
      <c r="AY591" s="515"/>
      <c r="AZ591" s="515"/>
      <c r="BA591" s="515"/>
      <c r="BB591" s="515"/>
      <c r="BC591" s="515"/>
      <c r="BD591" s="515"/>
      <c r="BE591" s="356"/>
      <c r="BF591" s="589">
        <v>4</v>
      </c>
      <c r="BG591" s="441" t="s">
        <v>103</v>
      </c>
      <c r="BH591" s="442">
        <v>1</v>
      </c>
      <c r="BI591" s="442">
        <v>4</v>
      </c>
      <c r="BJ591" s="436">
        <v>0</v>
      </c>
      <c r="BK591" s="436">
        <v>0</v>
      </c>
      <c r="BL591" s="436">
        <v>42</v>
      </c>
      <c r="BM591" s="436">
        <v>0</v>
      </c>
      <c r="BN591" s="436">
        <v>4</v>
      </c>
    </row>
    <row r="592" spans="1:66" x14ac:dyDescent="0.25">
      <c r="A592" s="465" t="s">
        <v>1782</v>
      </c>
      <c r="B592" s="445" t="s">
        <v>817</v>
      </c>
      <c r="C592" s="445" t="s">
        <v>817</v>
      </c>
      <c r="D592" s="573"/>
      <c r="E592" s="574"/>
      <c r="F592" s="429" t="s">
        <v>19</v>
      </c>
      <c r="G592" s="429" t="s">
        <v>19</v>
      </c>
      <c r="H592" s="573"/>
      <c r="I592" s="573"/>
      <c r="J592" s="573"/>
      <c r="K592" s="431" t="s">
        <v>19</v>
      </c>
      <c r="L592" s="573"/>
      <c r="M592" s="431" t="s">
        <v>19</v>
      </c>
      <c r="N592" s="573"/>
      <c r="O592" s="467" t="s">
        <v>1919</v>
      </c>
      <c r="P592" s="419"/>
      <c r="Q592" s="419"/>
      <c r="R592" s="419"/>
      <c r="S592" s="419"/>
      <c r="T592" s="419"/>
      <c r="U592" s="419"/>
      <c r="V592" s="419"/>
      <c r="W592" s="419"/>
      <c r="X592" s="419"/>
      <c r="Y592" s="419"/>
      <c r="Z592" s="419"/>
      <c r="AA592" s="419"/>
      <c r="AB592" s="419"/>
      <c r="AC592" s="419"/>
      <c r="AD592" s="419"/>
      <c r="AE592" s="419"/>
      <c r="AF592" s="419"/>
      <c r="AG592" s="419"/>
      <c r="AH592" s="419"/>
      <c r="AI592" s="420"/>
      <c r="AJ592" s="421"/>
      <c r="AK592" s="419"/>
      <c r="AL592" s="419"/>
      <c r="AM592" s="419"/>
      <c r="AN592" s="419"/>
      <c r="AO592" s="419"/>
      <c r="AP592" s="419"/>
      <c r="AQ592" s="420"/>
      <c r="AR592" s="422"/>
      <c r="AS592" s="419"/>
      <c r="AT592" s="419"/>
      <c r="AU592" s="419"/>
      <c r="AV592" s="419"/>
      <c r="AW592" s="419"/>
      <c r="AX592" s="419"/>
      <c r="AY592" s="419"/>
      <c r="AZ592" s="419"/>
      <c r="BA592" s="419"/>
      <c r="BB592" s="419"/>
      <c r="BC592" s="419"/>
      <c r="BD592" s="419"/>
      <c r="BE592" s="419"/>
      <c r="BF592" s="448" t="s">
        <v>19</v>
      </c>
      <c r="BG592" s="441"/>
      <c r="BH592" s="442"/>
      <c r="BI592" s="442"/>
      <c r="BJ592" s="436">
        <v>0</v>
      </c>
      <c r="BK592" s="436" t="s">
        <v>19</v>
      </c>
      <c r="BL592" s="436" t="s">
        <v>19</v>
      </c>
      <c r="BM592" s="436" t="s">
        <v>19</v>
      </c>
      <c r="BN592" s="436" t="s">
        <v>19</v>
      </c>
    </row>
    <row r="593" spans="1:66" ht="45" x14ac:dyDescent="0.25">
      <c r="A593" s="425">
        <v>100807</v>
      </c>
      <c r="B593" s="458" t="s">
        <v>1783</v>
      </c>
      <c r="C593" s="458" t="s">
        <v>1783</v>
      </c>
      <c r="D593" s="427">
        <v>4</v>
      </c>
      <c r="E593" s="428">
        <v>6.5854740401173877E-3</v>
      </c>
      <c r="F593" s="429">
        <v>0</v>
      </c>
      <c r="G593" s="429" t="s">
        <v>19</v>
      </c>
      <c r="H593" s="430">
        <v>0</v>
      </c>
      <c r="I593" s="430">
        <v>0</v>
      </c>
      <c r="J593" s="430">
        <v>0</v>
      </c>
      <c r="K593" s="431">
        <v>0</v>
      </c>
      <c r="L593" s="430">
        <v>0</v>
      </c>
      <c r="M593" s="431">
        <v>0</v>
      </c>
      <c r="N593" s="430">
        <v>0</v>
      </c>
      <c r="O593" s="549">
        <v>0</v>
      </c>
      <c r="P593" s="515"/>
      <c r="Q593" s="515"/>
      <c r="R593" s="515"/>
      <c r="S593" s="515"/>
      <c r="T593" s="515"/>
      <c r="U593" s="515"/>
      <c r="V593" s="515"/>
      <c r="W593" s="515"/>
      <c r="X593" s="515"/>
      <c r="Y593" s="515"/>
      <c r="Z593" s="515"/>
      <c r="AA593" s="356"/>
      <c r="AB593" s="356"/>
      <c r="AC593" s="515"/>
      <c r="AD593" s="515"/>
      <c r="AE593" s="515"/>
      <c r="AF593" s="515"/>
      <c r="AG593" s="515"/>
      <c r="AH593" s="515"/>
      <c r="AI593" s="532"/>
      <c r="AJ593" s="454"/>
      <c r="AK593" s="515"/>
      <c r="AL593" s="515"/>
      <c r="AM593" s="515"/>
      <c r="AN593" s="515"/>
      <c r="AO593" s="515"/>
      <c r="AP593" s="515"/>
      <c r="AQ593" s="532"/>
      <c r="AR593" s="517"/>
      <c r="AS593" s="515"/>
      <c r="AT593" s="515"/>
      <c r="AU593" s="515"/>
      <c r="AV593" s="515"/>
      <c r="AW593" s="515"/>
      <c r="AX593" s="515"/>
      <c r="AY593" s="515"/>
      <c r="AZ593" s="515"/>
      <c r="BA593" s="515"/>
      <c r="BB593" s="515"/>
      <c r="BC593" s="515"/>
      <c r="BD593" s="515"/>
      <c r="BE593" s="356"/>
      <c r="BF593" s="589">
        <v>12.8</v>
      </c>
      <c r="BG593" s="441" t="s">
        <v>92</v>
      </c>
      <c r="BH593" s="442">
        <v>3.2</v>
      </c>
      <c r="BI593" s="442">
        <v>12.8</v>
      </c>
      <c r="BJ593" s="436">
        <v>0</v>
      </c>
      <c r="BK593" s="436">
        <v>0</v>
      </c>
      <c r="BL593" s="436">
        <v>42</v>
      </c>
      <c r="BM593" s="436">
        <v>0</v>
      </c>
      <c r="BN593" s="436">
        <v>4</v>
      </c>
    </row>
    <row r="594" spans="1:66" ht="60" x14ac:dyDescent="0.25">
      <c r="A594" s="479">
        <v>93075</v>
      </c>
      <c r="B594" s="458" t="s">
        <v>1784</v>
      </c>
      <c r="C594" s="458" t="s">
        <v>1784</v>
      </c>
      <c r="D594" s="427">
        <v>4</v>
      </c>
      <c r="E594" s="428">
        <v>8.2321916423095248E-3</v>
      </c>
      <c r="F594" s="429">
        <v>0</v>
      </c>
      <c r="G594" s="429" t="s">
        <v>19</v>
      </c>
      <c r="H594" s="430">
        <v>0</v>
      </c>
      <c r="I594" s="430">
        <v>0</v>
      </c>
      <c r="J594" s="430">
        <v>0</v>
      </c>
      <c r="K594" s="431">
        <v>0</v>
      </c>
      <c r="L594" s="430">
        <v>0</v>
      </c>
      <c r="M594" s="431">
        <v>0</v>
      </c>
      <c r="N594" s="430">
        <v>0</v>
      </c>
      <c r="O594" s="549">
        <v>0</v>
      </c>
      <c r="P594" s="515"/>
      <c r="Q594" s="515"/>
      <c r="R594" s="515"/>
      <c r="S594" s="515"/>
      <c r="T594" s="515"/>
      <c r="U594" s="515"/>
      <c r="V594" s="515"/>
      <c r="W594" s="515"/>
      <c r="X594" s="515"/>
      <c r="Y594" s="515"/>
      <c r="Z594" s="515"/>
      <c r="AA594" s="356"/>
      <c r="AB594" s="356"/>
      <c r="AC594" s="515"/>
      <c r="AD594" s="515"/>
      <c r="AE594" s="515"/>
      <c r="AF594" s="515"/>
      <c r="AG594" s="515"/>
      <c r="AH594" s="515"/>
      <c r="AI594" s="532"/>
      <c r="AJ594" s="454"/>
      <c r="AK594" s="515"/>
      <c r="AL594" s="515"/>
      <c r="AM594" s="515"/>
      <c r="AN594" s="515"/>
      <c r="AO594" s="515"/>
      <c r="AP594" s="515"/>
      <c r="AQ594" s="532"/>
      <c r="AR594" s="517"/>
      <c r="AS594" s="515"/>
      <c r="AT594" s="515"/>
      <c r="AU594" s="515"/>
      <c r="AV594" s="515"/>
      <c r="AW594" s="515"/>
      <c r="AX594" s="515"/>
      <c r="AY594" s="515"/>
      <c r="AZ594" s="515"/>
      <c r="BA594" s="515"/>
      <c r="BB594" s="515"/>
      <c r="BC594" s="515"/>
      <c r="BD594" s="515"/>
      <c r="BE594" s="356"/>
      <c r="BF594" s="589">
        <v>16</v>
      </c>
      <c r="BG594" s="441" t="s">
        <v>1785</v>
      </c>
      <c r="BH594" s="442">
        <v>4</v>
      </c>
      <c r="BI594" s="442">
        <v>16</v>
      </c>
      <c r="BJ594" s="436">
        <v>0</v>
      </c>
      <c r="BK594" s="436">
        <v>0</v>
      </c>
      <c r="BL594" s="436">
        <v>42</v>
      </c>
      <c r="BM594" s="436">
        <v>0</v>
      </c>
      <c r="BN594" s="436">
        <v>4</v>
      </c>
    </row>
    <row r="595" spans="1:66" ht="15.75" x14ac:dyDescent="0.25">
      <c r="A595" s="461" t="s">
        <v>1194</v>
      </c>
      <c r="B595" s="458" t="s">
        <v>1786</v>
      </c>
      <c r="C595" s="458" t="s">
        <v>1786</v>
      </c>
      <c r="D595" s="427">
        <v>4</v>
      </c>
      <c r="E595" s="428">
        <v>6.10532270535343E-3</v>
      </c>
      <c r="F595" s="429">
        <v>0</v>
      </c>
      <c r="G595" s="429" t="s">
        <v>19</v>
      </c>
      <c r="H595" s="430">
        <v>0</v>
      </c>
      <c r="I595" s="430">
        <v>0</v>
      </c>
      <c r="J595" s="430">
        <v>0</v>
      </c>
      <c r="K595" s="431">
        <v>0</v>
      </c>
      <c r="L595" s="430">
        <v>0</v>
      </c>
      <c r="M595" s="431">
        <v>0</v>
      </c>
      <c r="N595" s="430">
        <v>0</v>
      </c>
      <c r="O595" s="549">
        <v>0</v>
      </c>
      <c r="P595" s="515"/>
      <c r="Q595" s="515"/>
      <c r="R595" s="515"/>
      <c r="S595" s="515"/>
      <c r="T595" s="515"/>
      <c r="U595" s="515"/>
      <c r="V595" s="515"/>
      <c r="W595" s="515"/>
      <c r="X595" s="515"/>
      <c r="Y595" s="515"/>
      <c r="Z595" s="515"/>
      <c r="AA595" s="356"/>
      <c r="AB595" s="356"/>
      <c r="AC595" s="515"/>
      <c r="AD595" s="515"/>
      <c r="AE595" s="515"/>
      <c r="AF595" s="515"/>
      <c r="AG595" s="515"/>
      <c r="AH595" s="515"/>
      <c r="AI595" s="532"/>
      <c r="AJ595" s="454"/>
      <c r="AK595" s="515"/>
      <c r="AL595" s="515"/>
      <c r="AM595" s="515"/>
      <c r="AN595" s="515"/>
      <c r="AO595" s="515"/>
      <c r="AP595" s="515"/>
      <c r="AQ595" s="532"/>
      <c r="AR595" s="517"/>
      <c r="AS595" s="515"/>
      <c r="AT595" s="515"/>
      <c r="AU595" s="515"/>
      <c r="AV595" s="515"/>
      <c r="AW595" s="515"/>
      <c r="AX595" s="515"/>
      <c r="AY595" s="515"/>
      <c r="AZ595" s="515"/>
      <c r="BA595" s="515"/>
      <c r="BB595" s="515"/>
      <c r="BC595" s="515"/>
      <c r="BD595" s="515"/>
      <c r="BE595" s="356"/>
      <c r="BF595" s="589">
        <v>4</v>
      </c>
      <c r="BG595" s="441">
        <v>0</v>
      </c>
      <c r="BH595" s="442">
        <v>1</v>
      </c>
      <c r="BI595" s="442">
        <v>4</v>
      </c>
      <c r="BJ595" s="436">
        <v>0</v>
      </c>
      <c r="BK595" s="436">
        <v>0</v>
      </c>
      <c r="BL595" s="436">
        <v>42</v>
      </c>
      <c r="BM595" s="436">
        <v>0</v>
      </c>
      <c r="BN595" s="436">
        <v>4</v>
      </c>
    </row>
    <row r="596" spans="1:66" x14ac:dyDescent="0.25">
      <c r="A596" s="425" t="s">
        <v>1788</v>
      </c>
      <c r="B596" s="445" t="s">
        <v>1789</v>
      </c>
      <c r="C596" s="445" t="s">
        <v>1789</v>
      </c>
      <c r="D596" s="573"/>
      <c r="E596" s="574"/>
      <c r="F596" s="429" t="s">
        <v>19</v>
      </c>
      <c r="G596" s="429" t="s">
        <v>19</v>
      </c>
      <c r="H596" s="573"/>
      <c r="I596" s="573"/>
      <c r="J596" s="573"/>
      <c r="K596" s="431" t="s">
        <v>19</v>
      </c>
      <c r="L596" s="573"/>
      <c r="M596" s="431" t="s">
        <v>19</v>
      </c>
      <c r="N596" s="573"/>
      <c r="O596" s="467" t="s">
        <v>1919</v>
      </c>
      <c r="P596" s="419"/>
      <c r="Q596" s="419"/>
      <c r="R596" s="419"/>
      <c r="S596" s="419"/>
      <c r="T596" s="419"/>
      <c r="U596" s="419"/>
      <c r="V596" s="419"/>
      <c r="W596" s="419"/>
      <c r="X596" s="419"/>
      <c r="Y596" s="419"/>
      <c r="Z596" s="419"/>
      <c r="AA596" s="419"/>
      <c r="AB596" s="419"/>
      <c r="AC596" s="419"/>
      <c r="AD596" s="419"/>
      <c r="AE596" s="419"/>
      <c r="AF596" s="419"/>
      <c r="AG596" s="419"/>
      <c r="AH596" s="419"/>
      <c r="AI596" s="420"/>
      <c r="AJ596" s="421"/>
      <c r="AK596" s="419"/>
      <c r="AL596" s="419"/>
      <c r="AM596" s="419"/>
      <c r="AN596" s="419"/>
      <c r="AO596" s="419"/>
      <c r="AP596" s="419"/>
      <c r="AQ596" s="420"/>
      <c r="AR596" s="422"/>
      <c r="AS596" s="419"/>
      <c r="AT596" s="419"/>
      <c r="AU596" s="419"/>
      <c r="AV596" s="419"/>
      <c r="AW596" s="419"/>
      <c r="AX596" s="419"/>
      <c r="AY596" s="419"/>
      <c r="AZ596" s="419"/>
      <c r="BA596" s="419"/>
      <c r="BB596" s="419"/>
      <c r="BC596" s="419"/>
      <c r="BD596" s="419"/>
      <c r="BE596" s="419"/>
      <c r="BF596" s="448" t="s">
        <v>19</v>
      </c>
      <c r="BG596" s="441"/>
      <c r="BH596" s="442"/>
      <c r="BI596" s="442"/>
      <c r="BJ596" s="436">
        <v>0</v>
      </c>
      <c r="BK596" s="436" t="s">
        <v>19</v>
      </c>
      <c r="BL596" s="436" t="s">
        <v>19</v>
      </c>
      <c r="BM596" s="436" t="s">
        <v>19</v>
      </c>
      <c r="BN596" s="436" t="s">
        <v>19</v>
      </c>
    </row>
    <row r="597" spans="1:66" ht="15.75" x14ac:dyDescent="0.25">
      <c r="A597" s="461">
        <v>100101</v>
      </c>
      <c r="B597" s="468" t="s">
        <v>1790</v>
      </c>
      <c r="C597" s="468" t="s">
        <v>1790</v>
      </c>
      <c r="D597" s="427">
        <v>4</v>
      </c>
      <c r="E597" s="428">
        <v>7.2205624507895999E-2</v>
      </c>
      <c r="F597" s="429">
        <v>1.8051406126974E-2</v>
      </c>
      <c r="G597" s="429" t="s">
        <v>19</v>
      </c>
      <c r="H597" s="430">
        <v>1</v>
      </c>
      <c r="I597" s="430">
        <v>3</v>
      </c>
      <c r="J597" s="430">
        <v>4</v>
      </c>
      <c r="K597" s="431">
        <v>5.4154218380922006E-2</v>
      </c>
      <c r="L597" s="430">
        <v>75</v>
      </c>
      <c r="M597" s="431">
        <v>7.2205624507895999E-2</v>
      </c>
      <c r="N597" s="430">
        <v>100</v>
      </c>
      <c r="O597" s="549">
        <v>7.2205624507895999E-2</v>
      </c>
      <c r="P597" s="515"/>
      <c r="Q597" s="515"/>
      <c r="R597" s="515"/>
      <c r="S597" s="515"/>
      <c r="T597" s="515"/>
      <c r="U597" s="515"/>
      <c r="V597" s="515"/>
      <c r="W597" s="515"/>
      <c r="X597" s="515"/>
      <c r="Y597" s="515"/>
      <c r="Z597" s="515"/>
      <c r="AA597" s="356">
        <v>3</v>
      </c>
      <c r="AB597" s="356">
        <v>3</v>
      </c>
      <c r="AC597" s="515"/>
      <c r="AD597" s="515"/>
      <c r="AE597" s="515"/>
      <c r="AF597" s="515"/>
      <c r="AG597" s="515"/>
      <c r="AH597" s="515"/>
      <c r="AI597" s="532"/>
      <c r="AJ597" s="454">
        <v>3</v>
      </c>
      <c r="AK597" s="515"/>
      <c r="AL597" s="515"/>
      <c r="AM597" s="515"/>
      <c r="AN597" s="515"/>
      <c r="AO597" s="515"/>
      <c r="AP597" s="515"/>
      <c r="AQ597" s="532"/>
      <c r="AR597" s="517"/>
      <c r="AS597" s="515"/>
      <c r="AT597" s="515"/>
      <c r="AU597" s="515"/>
      <c r="AV597" s="515"/>
      <c r="AW597" s="515"/>
      <c r="AX597" s="515"/>
      <c r="AY597" s="515"/>
      <c r="AZ597" s="515"/>
      <c r="BA597" s="515"/>
      <c r="BB597" s="515"/>
      <c r="BC597" s="515"/>
      <c r="BD597" s="515"/>
      <c r="BE597" s="356">
        <v>2</v>
      </c>
      <c r="BF597" s="448">
        <v>0</v>
      </c>
      <c r="BG597" s="441" t="s">
        <v>37</v>
      </c>
      <c r="BH597" s="442">
        <v>14.283000000000001</v>
      </c>
      <c r="BI597" s="442">
        <v>57.12</v>
      </c>
      <c r="BJ597" s="436">
        <v>4</v>
      </c>
      <c r="BK597" s="436">
        <v>0</v>
      </c>
      <c r="BL597" s="436">
        <v>38</v>
      </c>
      <c r="BM597" s="436">
        <v>4</v>
      </c>
      <c r="BN597" s="436">
        <v>4</v>
      </c>
    </row>
    <row r="598" spans="1:66" ht="15.75" x14ac:dyDescent="0.25">
      <c r="A598" s="479" t="s">
        <v>1194</v>
      </c>
      <c r="B598" s="468" t="s">
        <v>1791</v>
      </c>
      <c r="C598" s="349" t="s">
        <v>1791</v>
      </c>
      <c r="D598" s="427">
        <v>4</v>
      </c>
      <c r="E598" s="428">
        <v>9.6620731410997432E-3</v>
      </c>
      <c r="F598" s="429">
        <v>0</v>
      </c>
      <c r="G598" s="429" t="s">
        <v>19</v>
      </c>
      <c r="H598" s="430">
        <v>0</v>
      </c>
      <c r="I598" s="430">
        <v>0</v>
      </c>
      <c r="J598" s="430">
        <v>0</v>
      </c>
      <c r="K598" s="431">
        <v>0</v>
      </c>
      <c r="L598" s="430">
        <v>0</v>
      </c>
      <c r="M598" s="431">
        <v>0</v>
      </c>
      <c r="N598" s="430">
        <v>0</v>
      </c>
      <c r="O598" s="549">
        <v>0</v>
      </c>
      <c r="P598" s="515"/>
      <c r="Q598" s="515"/>
      <c r="R598" s="515"/>
      <c r="S598" s="515"/>
      <c r="T598" s="515"/>
      <c r="U598" s="515"/>
      <c r="V598" s="515"/>
      <c r="W598" s="515"/>
      <c r="X598" s="515"/>
      <c r="Y598" s="515"/>
      <c r="Z598" s="515"/>
      <c r="AA598" s="356"/>
      <c r="AB598" s="356"/>
      <c r="AC598" s="515"/>
      <c r="AD598" s="515"/>
      <c r="AE598" s="515"/>
      <c r="AF598" s="515"/>
      <c r="AG598" s="515"/>
      <c r="AH598" s="515"/>
      <c r="AI598" s="532"/>
      <c r="AJ598" s="454"/>
      <c r="AK598" s="515"/>
      <c r="AL598" s="515"/>
      <c r="AM598" s="515"/>
      <c r="AN598" s="515"/>
      <c r="AO598" s="515"/>
      <c r="AP598" s="515"/>
      <c r="AQ598" s="532"/>
      <c r="AR598" s="517"/>
      <c r="AS598" s="515"/>
      <c r="AT598" s="515"/>
      <c r="AU598" s="515"/>
      <c r="AV598" s="515"/>
      <c r="AW598" s="515"/>
      <c r="AX598" s="515"/>
      <c r="AY598" s="515"/>
      <c r="AZ598" s="515"/>
      <c r="BA598" s="515"/>
      <c r="BB598" s="515"/>
      <c r="BC598" s="515"/>
      <c r="BD598" s="515"/>
      <c r="BE598" s="356"/>
      <c r="BF598" s="589">
        <v>24</v>
      </c>
      <c r="BG598" s="441" t="s">
        <v>92</v>
      </c>
      <c r="BH598" s="442">
        <v>6</v>
      </c>
      <c r="BI598" s="442">
        <v>24</v>
      </c>
      <c r="BJ598" s="436">
        <v>0</v>
      </c>
      <c r="BK598" s="436">
        <v>0</v>
      </c>
      <c r="BL598" s="436">
        <v>42</v>
      </c>
      <c r="BM598" s="436">
        <v>0</v>
      </c>
      <c r="BN598" s="436">
        <v>4</v>
      </c>
    </row>
    <row r="599" spans="1:66" ht="30" x14ac:dyDescent="0.25">
      <c r="A599" s="425" t="s">
        <v>1912</v>
      </c>
      <c r="B599" s="468" t="s">
        <v>1913</v>
      </c>
      <c r="C599" s="468" t="s">
        <v>1913</v>
      </c>
      <c r="D599" s="427">
        <v>4</v>
      </c>
      <c r="E599" s="428">
        <v>2.2898850029175029E-2</v>
      </c>
      <c r="F599" s="429">
        <v>0</v>
      </c>
      <c r="G599" s="429" t="s">
        <v>19</v>
      </c>
      <c r="H599" s="430">
        <v>0</v>
      </c>
      <c r="I599" s="430">
        <v>0</v>
      </c>
      <c r="J599" s="430">
        <v>0</v>
      </c>
      <c r="K599" s="431">
        <v>0</v>
      </c>
      <c r="L599" s="430">
        <v>0</v>
      </c>
      <c r="M599" s="431">
        <v>0</v>
      </c>
      <c r="N599" s="430">
        <v>0</v>
      </c>
      <c r="O599" s="549">
        <v>0</v>
      </c>
      <c r="P599" s="515"/>
      <c r="Q599" s="515"/>
      <c r="R599" s="515"/>
      <c r="S599" s="515"/>
      <c r="T599" s="515"/>
      <c r="U599" s="515"/>
      <c r="V599" s="515"/>
      <c r="W599" s="515"/>
      <c r="X599" s="515"/>
      <c r="Y599" s="515"/>
      <c r="Z599" s="515"/>
      <c r="AA599" s="356"/>
      <c r="AB599" s="356"/>
      <c r="AC599" s="515"/>
      <c r="AD599" s="515"/>
      <c r="AE599" s="515"/>
      <c r="AF599" s="515"/>
      <c r="AG599" s="515"/>
      <c r="AH599" s="515"/>
      <c r="AI599" s="532"/>
      <c r="AJ599" s="454"/>
      <c r="AK599" s="515"/>
      <c r="AL599" s="515"/>
      <c r="AM599" s="515"/>
      <c r="AN599" s="515"/>
      <c r="AO599" s="515"/>
      <c r="AP599" s="515"/>
      <c r="AQ599" s="532"/>
      <c r="AR599" s="517"/>
      <c r="AS599" s="515"/>
      <c r="AT599" s="515"/>
      <c r="AU599" s="515"/>
      <c r="AV599" s="515"/>
      <c r="AW599" s="515"/>
      <c r="AX599" s="515"/>
      <c r="AY599" s="515"/>
      <c r="AZ599" s="515"/>
      <c r="BA599" s="515"/>
      <c r="BB599" s="515"/>
      <c r="BC599" s="515"/>
      <c r="BD599" s="515"/>
      <c r="BE599" s="356"/>
      <c r="BF599" s="589">
        <v>4.2</v>
      </c>
      <c r="BG599" s="441" t="s">
        <v>1170</v>
      </c>
      <c r="BH599" s="442">
        <v>1.0530000000000002</v>
      </c>
      <c r="BI599" s="442">
        <v>4.2</v>
      </c>
      <c r="BJ599" s="436">
        <v>0</v>
      </c>
      <c r="BK599" s="436">
        <v>0</v>
      </c>
      <c r="BL599" s="436">
        <v>42</v>
      </c>
      <c r="BM599" s="436">
        <v>0</v>
      </c>
      <c r="BN599" s="436">
        <v>4</v>
      </c>
    </row>
    <row r="600" spans="1:66" x14ac:dyDescent="0.25">
      <c r="A600" s="425" t="s">
        <v>1792</v>
      </c>
      <c r="B600" s="445" t="s">
        <v>470</v>
      </c>
      <c r="C600" s="445" t="s">
        <v>470</v>
      </c>
      <c r="D600" s="573"/>
      <c r="E600" s="574"/>
      <c r="F600" s="429" t="s">
        <v>19</v>
      </c>
      <c r="G600" s="429" t="s">
        <v>19</v>
      </c>
      <c r="H600" s="573"/>
      <c r="I600" s="573"/>
      <c r="J600" s="573"/>
      <c r="K600" s="431" t="s">
        <v>19</v>
      </c>
      <c r="L600" s="573"/>
      <c r="M600" s="431" t="s">
        <v>19</v>
      </c>
      <c r="N600" s="573"/>
      <c r="O600" s="467" t="s">
        <v>1919</v>
      </c>
      <c r="P600" s="419"/>
      <c r="Q600" s="419"/>
      <c r="R600" s="419"/>
      <c r="S600" s="419"/>
      <c r="T600" s="419"/>
      <c r="U600" s="419"/>
      <c r="V600" s="419"/>
      <c r="W600" s="419"/>
      <c r="X600" s="419"/>
      <c r="Y600" s="419"/>
      <c r="Z600" s="419"/>
      <c r="AA600" s="419"/>
      <c r="AB600" s="419"/>
      <c r="AC600" s="419"/>
      <c r="AD600" s="419"/>
      <c r="AE600" s="419"/>
      <c r="AF600" s="419"/>
      <c r="AG600" s="419"/>
      <c r="AH600" s="419"/>
      <c r="AI600" s="420"/>
      <c r="AJ600" s="421"/>
      <c r="AK600" s="419"/>
      <c r="AL600" s="419"/>
      <c r="AM600" s="419"/>
      <c r="AN600" s="419"/>
      <c r="AO600" s="419"/>
      <c r="AP600" s="419"/>
      <c r="AQ600" s="420"/>
      <c r="AR600" s="422"/>
      <c r="AS600" s="419"/>
      <c r="AT600" s="419"/>
      <c r="AU600" s="419"/>
      <c r="AV600" s="419"/>
      <c r="AW600" s="419"/>
      <c r="AX600" s="419"/>
      <c r="AY600" s="419"/>
      <c r="AZ600" s="419"/>
      <c r="BA600" s="419"/>
      <c r="BB600" s="419"/>
      <c r="BC600" s="419"/>
      <c r="BD600" s="419"/>
      <c r="BE600" s="419"/>
      <c r="BF600" s="448" t="s">
        <v>19</v>
      </c>
      <c r="BG600" s="441"/>
      <c r="BH600" s="442"/>
      <c r="BI600" s="442"/>
      <c r="BJ600" s="436">
        <v>0</v>
      </c>
      <c r="BK600" s="436" t="s">
        <v>19</v>
      </c>
      <c r="BL600" s="436" t="s">
        <v>19</v>
      </c>
      <c r="BM600" s="436" t="s">
        <v>19</v>
      </c>
      <c r="BN600" s="436" t="s">
        <v>19</v>
      </c>
    </row>
    <row r="601" spans="1:66" ht="30" x14ac:dyDescent="0.25">
      <c r="A601" s="425">
        <v>120902</v>
      </c>
      <c r="B601" s="468" t="s">
        <v>1793</v>
      </c>
      <c r="C601" s="349" t="s">
        <v>1793</v>
      </c>
      <c r="D601" s="427">
        <v>4</v>
      </c>
      <c r="E601" s="428">
        <v>3.8937340875189574E-2</v>
      </c>
      <c r="F601" s="429">
        <v>0</v>
      </c>
      <c r="G601" s="429" t="s">
        <v>19</v>
      </c>
      <c r="H601" s="430">
        <v>0</v>
      </c>
      <c r="I601" s="430">
        <v>0</v>
      </c>
      <c r="J601" s="430">
        <v>0</v>
      </c>
      <c r="K601" s="431">
        <v>0</v>
      </c>
      <c r="L601" s="430">
        <v>0</v>
      </c>
      <c r="M601" s="431">
        <v>0</v>
      </c>
      <c r="N601" s="430">
        <v>0</v>
      </c>
      <c r="O601" s="549">
        <v>0</v>
      </c>
      <c r="P601" s="515"/>
      <c r="Q601" s="515"/>
      <c r="R601" s="515"/>
      <c r="S601" s="515"/>
      <c r="T601" s="515"/>
      <c r="U601" s="515"/>
      <c r="V601" s="515"/>
      <c r="W601" s="515"/>
      <c r="X601" s="515"/>
      <c r="Y601" s="515"/>
      <c r="Z601" s="515"/>
      <c r="AA601" s="356"/>
      <c r="AB601" s="356"/>
      <c r="AC601" s="515"/>
      <c r="AD601" s="515"/>
      <c r="AE601" s="515"/>
      <c r="AF601" s="515"/>
      <c r="AG601" s="515"/>
      <c r="AH601" s="515"/>
      <c r="AI601" s="532"/>
      <c r="AJ601" s="454"/>
      <c r="AK601" s="515"/>
      <c r="AL601" s="515"/>
      <c r="AM601" s="515"/>
      <c r="AN601" s="515"/>
      <c r="AO601" s="515"/>
      <c r="AP601" s="515"/>
      <c r="AQ601" s="532"/>
      <c r="AR601" s="517"/>
      <c r="AS601" s="515"/>
      <c r="AT601" s="515"/>
      <c r="AU601" s="515"/>
      <c r="AV601" s="515"/>
      <c r="AW601" s="515"/>
      <c r="AX601" s="515"/>
      <c r="AY601" s="515"/>
      <c r="AZ601" s="515"/>
      <c r="BA601" s="515"/>
      <c r="BB601" s="515"/>
      <c r="BC601" s="515"/>
      <c r="BD601" s="515"/>
      <c r="BE601" s="356"/>
      <c r="BF601" s="586">
        <v>56.4</v>
      </c>
      <c r="BG601" s="441" t="s">
        <v>37</v>
      </c>
      <c r="BH601" s="442">
        <v>14.1</v>
      </c>
      <c r="BI601" s="442">
        <v>56.4</v>
      </c>
      <c r="BJ601" s="436">
        <v>0</v>
      </c>
      <c r="BK601" s="436">
        <v>0</v>
      </c>
      <c r="BL601" s="436">
        <v>42</v>
      </c>
      <c r="BM601" s="436">
        <v>0</v>
      </c>
      <c r="BN601" s="436">
        <v>4</v>
      </c>
    </row>
    <row r="602" spans="1:66" ht="30" x14ac:dyDescent="0.25">
      <c r="A602" s="479">
        <v>121001</v>
      </c>
      <c r="B602" s="468" t="s">
        <v>1794</v>
      </c>
      <c r="C602" s="349" t="s">
        <v>1794</v>
      </c>
      <c r="D602" s="427">
        <v>4</v>
      </c>
      <c r="E602" s="428">
        <v>3.7370814729821328E-3</v>
      </c>
      <c r="F602" s="429">
        <v>0</v>
      </c>
      <c r="G602" s="429" t="s">
        <v>19</v>
      </c>
      <c r="H602" s="430">
        <v>0</v>
      </c>
      <c r="I602" s="430">
        <v>0</v>
      </c>
      <c r="J602" s="430">
        <v>0</v>
      </c>
      <c r="K602" s="431">
        <v>0</v>
      </c>
      <c r="L602" s="430">
        <v>0</v>
      </c>
      <c r="M602" s="431">
        <v>0</v>
      </c>
      <c r="N602" s="430">
        <v>0</v>
      </c>
      <c r="O602" s="549">
        <v>0</v>
      </c>
      <c r="P602" s="515"/>
      <c r="Q602" s="515"/>
      <c r="R602" s="515"/>
      <c r="S602" s="515"/>
      <c r="T602" s="515"/>
      <c r="U602" s="515"/>
      <c r="V602" s="515"/>
      <c r="W602" s="515"/>
      <c r="X602" s="515"/>
      <c r="Y602" s="515"/>
      <c r="Z602" s="515"/>
      <c r="AA602" s="356"/>
      <c r="AB602" s="356"/>
      <c r="AC602" s="515"/>
      <c r="AD602" s="515"/>
      <c r="AE602" s="515"/>
      <c r="AF602" s="515"/>
      <c r="AG602" s="515"/>
      <c r="AH602" s="515"/>
      <c r="AI602" s="532"/>
      <c r="AJ602" s="454"/>
      <c r="AK602" s="515"/>
      <c r="AL602" s="515"/>
      <c r="AM602" s="515"/>
      <c r="AN602" s="515"/>
      <c r="AO602" s="515"/>
      <c r="AP602" s="515"/>
      <c r="AQ602" s="532"/>
      <c r="AR602" s="517"/>
      <c r="AS602" s="515"/>
      <c r="AT602" s="515"/>
      <c r="AU602" s="515"/>
      <c r="AV602" s="515"/>
      <c r="AW602" s="515"/>
      <c r="AX602" s="515"/>
      <c r="AY602" s="515"/>
      <c r="AZ602" s="515"/>
      <c r="BA602" s="515"/>
      <c r="BB602" s="515"/>
      <c r="BC602" s="515"/>
      <c r="BD602" s="515"/>
      <c r="BE602" s="356"/>
      <c r="BF602" s="586">
        <v>15.08</v>
      </c>
      <c r="BG602" s="441" t="s">
        <v>37</v>
      </c>
      <c r="BH602" s="442">
        <v>3.7679999999999998</v>
      </c>
      <c r="BI602" s="442">
        <v>15.08</v>
      </c>
      <c r="BJ602" s="436">
        <v>0</v>
      </c>
      <c r="BK602" s="436">
        <v>0</v>
      </c>
      <c r="BL602" s="436">
        <v>42</v>
      </c>
      <c r="BM602" s="436">
        <v>0</v>
      </c>
      <c r="BN602" s="436">
        <v>4</v>
      </c>
    </row>
    <row r="603" spans="1:66" ht="15.75" x14ac:dyDescent="0.25">
      <c r="A603" s="425">
        <v>121001</v>
      </c>
      <c r="B603" s="468" t="s">
        <v>1795</v>
      </c>
      <c r="C603" s="349" t="s">
        <v>1795</v>
      </c>
      <c r="D603" s="427">
        <v>4</v>
      </c>
      <c r="E603" s="428">
        <v>4.0028503235454982E-2</v>
      </c>
      <c r="F603" s="429">
        <v>0</v>
      </c>
      <c r="G603" s="429" t="s">
        <v>19</v>
      </c>
      <c r="H603" s="430">
        <v>0</v>
      </c>
      <c r="I603" s="430">
        <v>0</v>
      </c>
      <c r="J603" s="430">
        <v>0</v>
      </c>
      <c r="K603" s="431">
        <v>0</v>
      </c>
      <c r="L603" s="430">
        <v>0</v>
      </c>
      <c r="M603" s="431">
        <v>0</v>
      </c>
      <c r="N603" s="430">
        <v>0</v>
      </c>
      <c r="O603" s="549">
        <v>0</v>
      </c>
      <c r="P603" s="515"/>
      <c r="Q603" s="515"/>
      <c r="R603" s="515"/>
      <c r="S603" s="515"/>
      <c r="T603" s="515"/>
      <c r="U603" s="515"/>
      <c r="V603" s="515"/>
      <c r="W603" s="515"/>
      <c r="X603" s="515"/>
      <c r="Y603" s="515"/>
      <c r="Z603" s="515"/>
      <c r="AA603" s="356"/>
      <c r="AB603" s="356"/>
      <c r="AC603" s="515"/>
      <c r="AD603" s="515"/>
      <c r="AE603" s="515"/>
      <c r="AF603" s="515"/>
      <c r="AG603" s="515"/>
      <c r="AH603" s="515"/>
      <c r="AI603" s="532"/>
      <c r="AJ603" s="454"/>
      <c r="AK603" s="515"/>
      <c r="AL603" s="515"/>
      <c r="AM603" s="515"/>
      <c r="AN603" s="515"/>
      <c r="AO603" s="515"/>
      <c r="AP603" s="515"/>
      <c r="AQ603" s="532"/>
      <c r="AR603" s="517"/>
      <c r="AS603" s="515"/>
      <c r="AT603" s="515"/>
      <c r="AU603" s="515"/>
      <c r="AV603" s="515"/>
      <c r="AW603" s="515"/>
      <c r="AX603" s="515"/>
      <c r="AY603" s="515"/>
      <c r="AZ603" s="515"/>
      <c r="BA603" s="515"/>
      <c r="BB603" s="515"/>
      <c r="BC603" s="515"/>
      <c r="BD603" s="515"/>
      <c r="BE603" s="356"/>
      <c r="BF603" s="586">
        <v>161.44</v>
      </c>
      <c r="BG603" s="441" t="s">
        <v>37</v>
      </c>
      <c r="BH603" s="442">
        <v>40.36</v>
      </c>
      <c r="BI603" s="442">
        <v>161.44</v>
      </c>
      <c r="BJ603" s="436">
        <v>0</v>
      </c>
      <c r="BK603" s="436">
        <v>0</v>
      </c>
      <c r="BL603" s="436">
        <v>42</v>
      </c>
      <c r="BM603" s="436">
        <v>0</v>
      </c>
      <c r="BN603" s="436">
        <v>4</v>
      </c>
    </row>
    <row r="604" spans="1:66" x14ac:dyDescent="0.25">
      <c r="A604" s="479" t="s">
        <v>1796</v>
      </c>
      <c r="B604" s="445" t="s">
        <v>475</v>
      </c>
      <c r="C604" s="445" t="s">
        <v>475</v>
      </c>
      <c r="D604" s="573"/>
      <c r="E604" s="574"/>
      <c r="F604" s="429" t="s">
        <v>19</v>
      </c>
      <c r="G604" s="429" t="s">
        <v>19</v>
      </c>
      <c r="H604" s="573"/>
      <c r="I604" s="573"/>
      <c r="J604" s="573"/>
      <c r="K604" s="431" t="s">
        <v>19</v>
      </c>
      <c r="L604" s="573"/>
      <c r="M604" s="431" t="s">
        <v>19</v>
      </c>
      <c r="N604" s="573"/>
      <c r="O604" s="467" t="s">
        <v>1919</v>
      </c>
      <c r="P604" s="419"/>
      <c r="Q604" s="419"/>
      <c r="R604" s="419"/>
      <c r="S604" s="419"/>
      <c r="T604" s="419"/>
      <c r="U604" s="419"/>
      <c r="V604" s="419"/>
      <c r="W604" s="419"/>
      <c r="X604" s="419"/>
      <c r="Y604" s="419"/>
      <c r="Z604" s="419"/>
      <c r="AA604" s="419"/>
      <c r="AB604" s="419"/>
      <c r="AC604" s="419"/>
      <c r="AD604" s="419"/>
      <c r="AE604" s="419"/>
      <c r="AF604" s="419"/>
      <c r="AG604" s="419"/>
      <c r="AH604" s="419"/>
      <c r="AI604" s="420"/>
      <c r="AJ604" s="421"/>
      <c r="AK604" s="419"/>
      <c r="AL604" s="419"/>
      <c r="AM604" s="419"/>
      <c r="AN604" s="419"/>
      <c r="AO604" s="419"/>
      <c r="AP604" s="419"/>
      <c r="AQ604" s="420"/>
      <c r="AR604" s="422"/>
      <c r="AS604" s="419"/>
      <c r="AT604" s="419"/>
      <c r="AU604" s="419"/>
      <c r="AV604" s="419"/>
      <c r="AW604" s="419"/>
      <c r="AX604" s="419"/>
      <c r="AY604" s="419"/>
      <c r="AZ604" s="419"/>
      <c r="BA604" s="419"/>
      <c r="BB604" s="419"/>
      <c r="BC604" s="419"/>
      <c r="BD604" s="419"/>
      <c r="BE604" s="419"/>
      <c r="BF604" s="448" t="s">
        <v>19</v>
      </c>
      <c r="BG604" s="441"/>
      <c r="BH604" s="442"/>
      <c r="BI604" s="442"/>
      <c r="BJ604" s="436">
        <v>0</v>
      </c>
      <c r="BK604" s="436" t="s">
        <v>19</v>
      </c>
      <c r="BL604" s="436" t="s">
        <v>19</v>
      </c>
      <c r="BM604" s="436" t="s">
        <v>19</v>
      </c>
      <c r="BN604" s="436" t="s">
        <v>19</v>
      </c>
    </row>
    <row r="605" spans="1:66" ht="30" x14ac:dyDescent="0.25">
      <c r="A605" s="425">
        <v>150103</v>
      </c>
      <c r="B605" s="468" t="s">
        <v>1797</v>
      </c>
      <c r="C605" s="550" t="s">
        <v>1797</v>
      </c>
      <c r="D605" s="427">
        <v>4</v>
      </c>
      <c r="E605" s="428">
        <v>2.177589235472265</v>
      </c>
      <c r="F605" s="429">
        <v>0</v>
      </c>
      <c r="G605" s="429" t="s">
        <v>19</v>
      </c>
      <c r="H605" s="430">
        <v>0</v>
      </c>
      <c r="I605" s="430">
        <v>0</v>
      </c>
      <c r="J605" s="430">
        <v>0</v>
      </c>
      <c r="K605" s="431">
        <v>0</v>
      </c>
      <c r="L605" s="430">
        <v>0</v>
      </c>
      <c r="M605" s="431">
        <v>0</v>
      </c>
      <c r="N605" s="430">
        <v>0</v>
      </c>
      <c r="O605" s="549">
        <v>0</v>
      </c>
      <c r="P605" s="515"/>
      <c r="Q605" s="515"/>
      <c r="R605" s="515"/>
      <c r="S605" s="515"/>
      <c r="T605" s="515"/>
      <c r="U605" s="515"/>
      <c r="V605" s="515"/>
      <c r="W605" s="515"/>
      <c r="X605" s="515"/>
      <c r="Y605" s="515"/>
      <c r="Z605" s="515"/>
      <c r="AA605" s="356"/>
      <c r="AB605" s="356"/>
      <c r="AC605" s="515"/>
      <c r="AD605" s="515"/>
      <c r="AE605" s="515"/>
      <c r="AF605" s="515"/>
      <c r="AG605" s="515"/>
      <c r="AH605" s="515"/>
      <c r="AI605" s="532"/>
      <c r="AJ605" s="454"/>
      <c r="AK605" s="515"/>
      <c r="AL605" s="515"/>
      <c r="AM605" s="515"/>
      <c r="AN605" s="515"/>
      <c r="AO605" s="515"/>
      <c r="AP605" s="515"/>
      <c r="AQ605" s="532"/>
      <c r="AR605" s="517"/>
      <c r="AS605" s="515"/>
      <c r="AT605" s="515"/>
      <c r="AU605" s="515"/>
      <c r="AV605" s="515"/>
      <c r="AW605" s="515"/>
      <c r="AX605" s="515"/>
      <c r="AY605" s="515"/>
      <c r="AZ605" s="515"/>
      <c r="BA605" s="515"/>
      <c r="BB605" s="515"/>
      <c r="BC605" s="515"/>
      <c r="BD605" s="515"/>
      <c r="BE605" s="356"/>
      <c r="BF605" s="448">
        <v>3967.4</v>
      </c>
      <c r="BG605" s="441" t="s">
        <v>263</v>
      </c>
      <c r="BH605" s="442">
        <v>991.85</v>
      </c>
      <c r="BI605" s="442">
        <v>3967.4</v>
      </c>
      <c r="BJ605" s="436">
        <v>0</v>
      </c>
      <c r="BK605" s="436">
        <v>0</v>
      </c>
      <c r="BL605" s="436">
        <v>42</v>
      </c>
      <c r="BM605" s="436">
        <v>0</v>
      </c>
      <c r="BN605" s="436">
        <v>4</v>
      </c>
    </row>
    <row r="606" spans="1:66" x14ac:dyDescent="0.25">
      <c r="A606" s="425" t="s">
        <v>1798</v>
      </c>
      <c r="B606" s="445" t="s">
        <v>1799</v>
      </c>
      <c r="C606" s="445" t="s">
        <v>1799</v>
      </c>
      <c r="D606" s="573"/>
      <c r="E606" s="574"/>
      <c r="F606" s="429" t="s">
        <v>19</v>
      </c>
      <c r="G606" s="429" t="s">
        <v>19</v>
      </c>
      <c r="H606" s="573"/>
      <c r="I606" s="573"/>
      <c r="J606" s="573"/>
      <c r="K606" s="431" t="s">
        <v>19</v>
      </c>
      <c r="L606" s="573"/>
      <c r="M606" s="431" t="s">
        <v>19</v>
      </c>
      <c r="N606" s="573"/>
      <c r="O606" s="467" t="s">
        <v>1919</v>
      </c>
      <c r="P606" s="419"/>
      <c r="Q606" s="419"/>
      <c r="R606" s="419"/>
      <c r="S606" s="419"/>
      <c r="T606" s="419"/>
      <c r="U606" s="419"/>
      <c r="V606" s="419"/>
      <c r="W606" s="419"/>
      <c r="X606" s="419"/>
      <c r="Y606" s="419"/>
      <c r="Z606" s="419"/>
      <c r="AA606" s="419"/>
      <c r="AB606" s="419"/>
      <c r="AC606" s="419"/>
      <c r="AD606" s="419"/>
      <c r="AE606" s="419"/>
      <c r="AF606" s="419"/>
      <c r="AG606" s="419"/>
      <c r="AH606" s="419"/>
      <c r="AI606" s="420"/>
      <c r="AJ606" s="421"/>
      <c r="AK606" s="419"/>
      <c r="AL606" s="419"/>
      <c r="AM606" s="419"/>
      <c r="AN606" s="419"/>
      <c r="AO606" s="419"/>
      <c r="AP606" s="419"/>
      <c r="AQ606" s="420"/>
      <c r="AR606" s="422"/>
      <c r="AS606" s="419"/>
      <c r="AT606" s="419"/>
      <c r="AU606" s="419"/>
      <c r="AV606" s="419"/>
      <c r="AW606" s="419"/>
      <c r="AX606" s="419"/>
      <c r="AY606" s="419"/>
      <c r="AZ606" s="419"/>
      <c r="BA606" s="419"/>
      <c r="BB606" s="419"/>
      <c r="BC606" s="419"/>
      <c r="BD606" s="419"/>
      <c r="BE606" s="419"/>
      <c r="BF606" s="448" t="s">
        <v>19</v>
      </c>
      <c r="BG606" s="441"/>
      <c r="BH606" s="442"/>
      <c r="BI606" s="442"/>
      <c r="BJ606" s="436">
        <v>0</v>
      </c>
      <c r="BK606" s="436" t="s">
        <v>19</v>
      </c>
      <c r="BL606" s="436" t="s">
        <v>19</v>
      </c>
      <c r="BM606" s="436" t="s">
        <v>19</v>
      </c>
      <c r="BN606" s="436" t="s">
        <v>19</v>
      </c>
    </row>
    <row r="607" spans="1:66" ht="39.75" customHeight="1" x14ac:dyDescent="0.25">
      <c r="A607" s="425">
        <v>160100</v>
      </c>
      <c r="B607" s="468" t="s">
        <v>1800</v>
      </c>
      <c r="C607" s="550" t="s">
        <v>1800</v>
      </c>
      <c r="D607" s="427">
        <v>4</v>
      </c>
      <c r="E607" s="428">
        <v>0.15622951483552225</v>
      </c>
      <c r="F607" s="429">
        <v>0</v>
      </c>
      <c r="G607" s="429" t="s">
        <v>19</v>
      </c>
      <c r="H607" s="430">
        <v>0</v>
      </c>
      <c r="I607" s="430">
        <v>0</v>
      </c>
      <c r="J607" s="430">
        <v>0</v>
      </c>
      <c r="K607" s="431">
        <v>0</v>
      </c>
      <c r="L607" s="430">
        <v>0</v>
      </c>
      <c r="M607" s="431">
        <v>0</v>
      </c>
      <c r="N607" s="430">
        <v>0</v>
      </c>
      <c r="O607" s="549">
        <v>0</v>
      </c>
      <c r="P607" s="515"/>
      <c r="Q607" s="515"/>
      <c r="R607" s="515"/>
      <c r="S607" s="515"/>
      <c r="T607" s="515"/>
      <c r="U607" s="515"/>
      <c r="V607" s="515"/>
      <c r="W607" s="515"/>
      <c r="X607" s="515"/>
      <c r="Y607" s="515"/>
      <c r="Z607" s="515"/>
      <c r="AA607" s="356"/>
      <c r="AB607" s="356"/>
      <c r="AC607" s="515"/>
      <c r="AD607" s="515"/>
      <c r="AE607" s="515"/>
      <c r="AF607" s="515"/>
      <c r="AG607" s="515"/>
      <c r="AH607" s="515"/>
      <c r="AI607" s="532"/>
      <c r="AJ607" s="454"/>
      <c r="AK607" s="515"/>
      <c r="AL607" s="515"/>
      <c r="AM607" s="515"/>
      <c r="AN607" s="515"/>
      <c r="AO607" s="515"/>
      <c r="AP607" s="515"/>
      <c r="AQ607" s="532"/>
      <c r="AR607" s="517"/>
      <c r="AS607" s="515"/>
      <c r="AT607" s="515"/>
      <c r="AU607" s="515"/>
      <c r="AV607" s="515"/>
      <c r="AW607" s="515"/>
      <c r="AX607" s="515"/>
      <c r="AY607" s="515"/>
      <c r="AZ607" s="515"/>
      <c r="BA607" s="515"/>
      <c r="BB607" s="515"/>
      <c r="BC607" s="515"/>
      <c r="BD607" s="515"/>
      <c r="BE607" s="356"/>
      <c r="BF607" s="448">
        <v>242.56</v>
      </c>
      <c r="BG607" s="441" t="s">
        <v>37</v>
      </c>
      <c r="BH607" s="442">
        <v>60.64</v>
      </c>
      <c r="BI607" s="442">
        <v>242.56</v>
      </c>
      <c r="BJ607" s="436">
        <v>0</v>
      </c>
      <c r="BK607" s="436">
        <v>0</v>
      </c>
      <c r="BL607" s="436">
        <v>42</v>
      </c>
      <c r="BM607" s="436">
        <v>0</v>
      </c>
      <c r="BN607" s="436">
        <v>4</v>
      </c>
    </row>
    <row r="608" spans="1:66" ht="15.75" x14ac:dyDescent="0.25">
      <c r="A608" s="465">
        <v>160402</v>
      </c>
      <c r="B608" s="468" t="s">
        <v>1801</v>
      </c>
      <c r="C608" s="550" t="s">
        <v>1801</v>
      </c>
      <c r="D608" s="427">
        <v>4</v>
      </c>
      <c r="E608" s="428">
        <v>6.3706327490742707E-3</v>
      </c>
      <c r="F608" s="429">
        <v>0</v>
      </c>
      <c r="G608" s="429" t="s">
        <v>19</v>
      </c>
      <c r="H608" s="430">
        <v>0</v>
      </c>
      <c r="I608" s="430">
        <v>0</v>
      </c>
      <c r="J608" s="430">
        <v>0</v>
      </c>
      <c r="K608" s="431">
        <v>0</v>
      </c>
      <c r="L608" s="430">
        <v>0</v>
      </c>
      <c r="M608" s="431">
        <v>0</v>
      </c>
      <c r="N608" s="430">
        <v>0</v>
      </c>
      <c r="O608" s="549">
        <v>0</v>
      </c>
      <c r="P608" s="515"/>
      <c r="Q608" s="515"/>
      <c r="R608" s="515"/>
      <c r="S608" s="515"/>
      <c r="T608" s="515"/>
      <c r="U608" s="515"/>
      <c r="V608" s="515"/>
      <c r="W608" s="515"/>
      <c r="X608" s="515"/>
      <c r="Y608" s="515"/>
      <c r="Z608" s="515"/>
      <c r="AA608" s="356"/>
      <c r="AB608" s="356"/>
      <c r="AC608" s="515"/>
      <c r="AD608" s="515"/>
      <c r="AE608" s="515"/>
      <c r="AF608" s="515"/>
      <c r="AG608" s="515"/>
      <c r="AH608" s="515"/>
      <c r="AI608" s="532"/>
      <c r="AJ608" s="454"/>
      <c r="AK608" s="515"/>
      <c r="AL608" s="515"/>
      <c r="AM608" s="515"/>
      <c r="AN608" s="515"/>
      <c r="AO608" s="515"/>
      <c r="AP608" s="515"/>
      <c r="AQ608" s="532"/>
      <c r="AR608" s="517"/>
      <c r="AS608" s="515"/>
      <c r="AT608" s="515"/>
      <c r="AU608" s="515"/>
      <c r="AV608" s="515"/>
      <c r="AW608" s="515"/>
      <c r="AX608" s="515"/>
      <c r="AY608" s="515"/>
      <c r="AZ608" s="515"/>
      <c r="BA608" s="515"/>
      <c r="BB608" s="515"/>
      <c r="BC608" s="515"/>
      <c r="BD608" s="515"/>
      <c r="BE608" s="356"/>
      <c r="BF608" s="448">
        <v>9.92</v>
      </c>
      <c r="BG608" s="441" t="s">
        <v>92</v>
      </c>
      <c r="BH608" s="442">
        <v>2.48</v>
      </c>
      <c r="BI608" s="442">
        <v>9.92</v>
      </c>
      <c r="BJ608" s="436">
        <v>0</v>
      </c>
      <c r="BK608" s="436">
        <v>0</v>
      </c>
      <c r="BL608" s="436">
        <v>42</v>
      </c>
      <c r="BM608" s="436">
        <v>0</v>
      </c>
      <c r="BN608" s="436">
        <v>4</v>
      </c>
    </row>
    <row r="609" spans="1:66" ht="15.75" x14ac:dyDescent="0.25">
      <c r="A609" s="425">
        <v>160602</v>
      </c>
      <c r="B609" s="468" t="s">
        <v>486</v>
      </c>
      <c r="C609" s="550" t="s">
        <v>486</v>
      </c>
      <c r="D609" s="427">
        <v>4</v>
      </c>
      <c r="E609" s="428">
        <v>9.4324702386014814E-2</v>
      </c>
      <c r="F609" s="429">
        <v>0</v>
      </c>
      <c r="G609" s="429" t="s">
        <v>19</v>
      </c>
      <c r="H609" s="430">
        <v>0</v>
      </c>
      <c r="I609" s="430">
        <v>0</v>
      </c>
      <c r="J609" s="430">
        <v>0</v>
      </c>
      <c r="K609" s="431">
        <v>0</v>
      </c>
      <c r="L609" s="430">
        <v>0</v>
      </c>
      <c r="M609" s="431">
        <v>0</v>
      </c>
      <c r="N609" s="430">
        <v>0</v>
      </c>
      <c r="O609" s="549">
        <v>0</v>
      </c>
      <c r="P609" s="515"/>
      <c r="Q609" s="515"/>
      <c r="R609" s="515"/>
      <c r="S609" s="515"/>
      <c r="T609" s="515"/>
      <c r="U609" s="515"/>
      <c r="V609" s="515"/>
      <c r="W609" s="515"/>
      <c r="X609" s="515"/>
      <c r="Y609" s="515"/>
      <c r="Z609" s="515"/>
      <c r="AA609" s="356"/>
      <c r="AB609" s="356"/>
      <c r="AC609" s="515"/>
      <c r="AD609" s="515"/>
      <c r="AE609" s="515"/>
      <c r="AF609" s="515"/>
      <c r="AG609" s="515"/>
      <c r="AH609" s="515"/>
      <c r="AI609" s="532"/>
      <c r="AJ609" s="454"/>
      <c r="AK609" s="515"/>
      <c r="AL609" s="515"/>
      <c r="AM609" s="515"/>
      <c r="AN609" s="515"/>
      <c r="AO609" s="515"/>
      <c r="AP609" s="515"/>
      <c r="AQ609" s="532"/>
      <c r="AR609" s="517"/>
      <c r="AS609" s="515"/>
      <c r="AT609" s="515"/>
      <c r="AU609" s="515"/>
      <c r="AV609" s="515"/>
      <c r="AW609" s="515"/>
      <c r="AX609" s="515"/>
      <c r="AY609" s="515"/>
      <c r="AZ609" s="515"/>
      <c r="BA609" s="515"/>
      <c r="BB609" s="515"/>
      <c r="BC609" s="515"/>
      <c r="BD609" s="515"/>
      <c r="BE609" s="356"/>
      <c r="BF609" s="448">
        <v>107</v>
      </c>
      <c r="BG609" s="441" t="s">
        <v>92</v>
      </c>
      <c r="BH609" s="442">
        <v>26.75</v>
      </c>
      <c r="BI609" s="442">
        <v>107</v>
      </c>
      <c r="BJ609" s="436">
        <v>0</v>
      </c>
      <c r="BK609" s="436">
        <v>0</v>
      </c>
      <c r="BL609" s="436">
        <v>42</v>
      </c>
      <c r="BM609" s="436">
        <v>0</v>
      </c>
      <c r="BN609" s="436">
        <v>4</v>
      </c>
    </row>
    <row r="610" spans="1:66" ht="15.75" x14ac:dyDescent="0.25">
      <c r="A610" s="479">
        <v>94232</v>
      </c>
      <c r="B610" s="468" t="s">
        <v>1802</v>
      </c>
      <c r="C610" s="550" t="s">
        <v>1802</v>
      </c>
      <c r="D610" s="427">
        <v>4</v>
      </c>
      <c r="E610" s="428">
        <v>2.8401938883405736E-2</v>
      </c>
      <c r="F610" s="429">
        <v>0</v>
      </c>
      <c r="G610" s="429" t="s">
        <v>19</v>
      </c>
      <c r="H610" s="430">
        <v>0</v>
      </c>
      <c r="I610" s="430">
        <v>0</v>
      </c>
      <c r="J610" s="430">
        <v>0</v>
      </c>
      <c r="K610" s="431">
        <v>0</v>
      </c>
      <c r="L610" s="430">
        <v>0</v>
      </c>
      <c r="M610" s="431">
        <v>0</v>
      </c>
      <c r="N610" s="430">
        <v>0</v>
      </c>
      <c r="O610" s="549">
        <v>0</v>
      </c>
      <c r="P610" s="515"/>
      <c r="Q610" s="515"/>
      <c r="R610" s="515"/>
      <c r="S610" s="515"/>
      <c r="T610" s="515"/>
      <c r="U610" s="515"/>
      <c r="V610" s="515"/>
      <c r="W610" s="515"/>
      <c r="X610" s="515"/>
      <c r="Y610" s="515"/>
      <c r="Z610" s="515"/>
      <c r="AA610" s="356"/>
      <c r="AB610" s="356"/>
      <c r="AC610" s="515"/>
      <c r="AD610" s="515"/>
      <c r="AE610" s="515"/>
      <c r="AF610" s="515"/>
      <c r="AG610" s="515"/>
      <c r="AH610" s="515"/>
      <c r="AI610" s="532"/>
      <c r="AJ610" s="454"/>
      <c r="AK610" s="515"/>
      <c r="AL610" s="515"/>
      <c r="AM610" s="515"/>
      <c r="AN610" s="515"/>
      <c r="AO610" s="515"/>
      <c r="AP610" s="515"/>
      <c r="AQ610" s="532"/>
      <c r="AR610" s="517"/>
      <c r="AS610" s="515"/>
      <c r="AT610" s="515"/>
      <c r="AU610" s="515"/>
      <c r="AV610" s="515"/>
      <c r="AW610" s="515"/>
      <c r="AX610" s="515"/>
      <c r="AY610" s="515"/>
      <c r="AZ610" s="515"/>
      <c r="BA610" s="515"/>
      <c r="BB610" s="515"/>
      <c r="BC610" s="515"/>
      <c r="BD610" s="515"/>
      <c r="BE610" s="356"/>
      <c r="BF610" s="448">
        <v>456</v>
      </c>
      <c r="BG610" s="441" t="s">
        <v>99</v>
      </c>
      <c r="BH610" s="442">
        <v>114</v>
      </c>
      <c r="BI610" s="442">
        <v>456</v>
      </c>
      <c r="BJ610" s="436">
        <v>0</v>
      </c>
      <c r="BK610" s="436">
        <v>0</v>
      </c>
      <c r="BL610" s="436">
        <v>42</v>
      </c>
      <c r="BM610" s="436">
        <v>0</v>
      </c>
      <c r="BN610" s="436">
        <v>4</v>
      </c>
    </row>
    <row r="611" spans="1:66" ht="45" x14ac:dyDescent="0.25">
      <c r="A611" s="425">
        <v>201410</v>
      </c>
      <c r="B611" s="468" t="s">
        <v>489</v>
      </c>
      <c r="C611" s="349" t="s">
        <v>489</v>
      </c>
      <c r="D611" s="427">
        <v>4</v>
      </c>
      <c r="E611" s="428">
        <v>1.9968470674092957E-2</v>
      </c>
      <c r="F611" s="429">
        <v>0</v>
      </c>
      <c r="G611" s="429" t="s">
        <v>19</v>
      </c>
      <c r="H611" s="430">
        <v>0</v>
      </c>
      <c r="I611" s="430">
        <v>0</v>
      </c>
      <c r="J611" s="430">
        <v>0</v>
      </c>
      <c r="K611" s="431">
        <v>0</v>
      </c>
      <c r="L611" s="430">
        <v>0</v>
      </c>
      <c r="M611" s="431">
        <v>0</v>
      </c>
      <c r="N611" s="430">
        <v>0</v>
      </c>
      <c r="O611" s="549">
        <v>0</v>
      </c>
      <c r="P611" s="515"/>
      <c r="Q611" s="515"/>
      <c r="R611" s="515"/>
      <c r="S611" s="515"/>
      <c r="T611" s="515"/>
      <c r="U611" s="515"/>
      <c r="V611" s="515"/>
      <c r="W611" s="515"/>
      <c r="X611" s="515"/>
      <c r="Y611" s="515"/>
      <c r="Z611" s="515"/>
      <c r="AA611" s="356"/>
      <c r="AB611" s="356"/>
      <c r="AC611" s="515"/>
      <c r="AD611" s="515"/>
      <c r="AE611" s="515"/>
      <c r="AF611" s="515"/>
      <c r="AG611" s="515"/>
      <c r="AH611" s="515"/>
      <c r="AI611" s="532"/>
      <c r="AJ611" s="454"/>
      <c r="AK611" s="515"/>
      <c r="AL611" s="515"/>
      <c r="AM611" s="515"/>
      <c r="AN611" s="515"/>
      <c r="AO611" s="515"/>
      <c r="AP611" s="515"/>
      <c r="AQ611" s="532"/>
      <c r="AR611" s="517"/>
      <c r="AS611" s="515"/>
      <c r="AT611" s="515"/>
      <c r="AU611" s="515"/>
      <c r="AV611" s="515"/>
      <c r="AW611" s="515"/>
      <c r="AX611" s="515"/>
      <c r="AY611" s="515"/>
      <c r="AZ611" s="515"/>
      <c r="BA611" s="515"/>
      <c r="BB611" s="515"/>
      <c r="BC611" s="515"/>
      <c r="BD611" s="515"/>
      <c r="BE611" s="356"/>
      <c r="BF611" s="448">
        <v>15.16</v>
      </c>
      <c r="BG611" s="441" t="s">
        <v>37</v>
      </c>
      <c r="BH611" s="442">
        <v>3.7863000000000002</v>
      </c>
      <c r="BI611" s="442">
        <v>15.16</v>
      </c>
      <c r="BJ611" s="436">
        <v>0</v>
      </c>
      <c r="BK611" s="436">
        <v>0</v>
      </c>
      <c r="BL611" s="436">
        <v>42</v>
      </c>
      <c r="BM611" s="436">
        <v>0</v>
      </c>
      <c r="BN611" s="436">
        <v>4</v>
      </c>
    </row>
    <row r="612" spans="1:66" x14ac:dyDescent="0.25">
      <c r="A612" s="425" t="s">
        <v>1803</v>
      </c>
      <c r="B612" s="445" t="s">
        <v>1804</v>
      </c>
      <c r="C612" s="445" t="s">
        <v>1804</v>
      </c>
      <c r="D612" s="573"/>
      <c r="E612" s="574"/>
      <c r="F612" s="429" t="s">
        <v>19</v>
      </c>
      <c r="G612" s="429" t="s">
        <v>19</v>
      </c>
      <c r="H612" s="573"/>
      <c r="I612" s="573"/>
      <c r="J612" s="573"/>
      <c r="K612" s="431" t="s">
        <v>19</v>
      </c>
      <c r="L612" s="573"/>
      <c r="M612" s="431" t="s">
        <v>19</v>
      </c>
      <c r="N612" s="573"/>
      <c r="O612" s="467" t="s">
        <v>1919</v>
      </c>
      <c r="P612" s="419"/>
      <c r="Q612" s="419"/>
      <c r="R612" s="419"/>
      <c r="S612" s="419"/>
      <c r="T612" s="419"/>
      <c r="U612" s="419"/>
      <c r="V612" s="419"/>
      <c r="W612" s="419"/>
      <c r="X612" s="419"/>
      <c r="Y612" s="419"/>
      <c r="Z612" s="419"/>
      <c r="AA612" s="419"/>
      <c r="AB612" s="419"/>
      <c r="AC612" s="419"/>
      <c r="AD612" s="419"/>
      <c r="AE612" s="419"/>
      <c r="AF612" s="419"/>
      <c r="AG612" s="419"/>
      <c r="AH612" s="419"/>
      <c r="AI612" s="420"/>
      <c r="AJ612" s="421"/>
      <c r="AK612" s="419"/>
      <c r="AL612" s="419"/>
      <c r="AM612" s="419"/>
      <c r="AN612" s="419"/>
      <c r="AO612" s="419"/>
      <c r="AP612" s="419"/>
      <c r="AQ612" s="420"/>
      <c r="AR612" s="422"/>
      <c r="AS612" s="419"/>
      <c r="AT612" s="419"/>
      <c r="AU612" s="419"/>
      <c r="AV612" s="419"/>
      <c r="AW612" s="419"/>
      <c r="AX612" s="419"/>
      <c r="AY612" s="419"/>
      <c r="AZ612" s="419"/>
      <c r="BA612" s="419"/>
      <c r="BB612" s="419"/>
      <c r="BC612" s="419"/>
      <c r="BD612" s="419"/>
      <c r="BE612" s="419"/>
      <c r="BF612" s="448" t="s">
        <v>19</v>
      </c>
      <c r="BG612" s="441"/>
      <c r="BH612" s="442"/>
      <c r="BI612" s="442"/>
      <c r="BJ612" s="436">
        <v>0</v>
      </c>
      <c r="BK612" s="436" t="s">
        <v>19</v>
      </c>
      <c r="BL612" s="436" t="s">
        <v>19</v>
      </c>
      <c r="BM612" s="436" t="s">
        <v>19</v>
      </c>
      <c r="BN612" s="436" t="s">
        <v>19</v>
      </c>
    </row>
    <row r="613" spans="1:66" ht="15.75" x14ac:dyDescent="0.25">
      <c r="A613" s="425">
        <v>180491</v>
      </c>
      <c r="B613" s="458" t="s">
        <v>1805</v>
      </c>
      <c r="C613" s="458" t="s">
        <v>1805</v>
      </c>
      <c r="D613" s="427">
        <v>4</v>
      </c>
      <c r="E613" s="428">
        <v>0</v>
      </c>
      <c r="F613" s="429">
        <v>0</v>
      </c>
      <c r="G613" s="429" t="s">
        <v>1920</v>
      </c>
      <c r="H613" s="430">
        <v>0</v>
      </c>
      <c r="I613" s="430">
        <v>0</v>
      </c>
      <c r="J613" s="430">
        <v>0</v>
      </c>
      <c r="K613" s="431">
        <v>0</v>
      </c>
      <c r="L613" s="430">
        <v>0</v>
      </c>
      <c r="M613" s="431">
        <v>0</v>
      </c>
      <c r="N613" s="430">
        <v>0</v>
      </c>
      <c r="O613" s="549">
        <v>0</v>
      </c>
      <c r="P613" s="515"/>
      <c r="Q613" s="515"/>
      <c r="R613" s="515"/>
      <c r="S613" s="515"/>
      <c r="T613" s="515"/>
      <c r="U613" s="515"/>
      <c r="V613" s="515"/>
      <c r="W613" s="515"/>
      <c r="X613" s="515"/>
      <c r="Y613" s="515"/>
      <c r="Z613" s="515"/>
      <c r="AA613" s="356" t="s">
        <v>1549</v>
      </c>
      <c r="AB613" s="356" t="s">
        <v>1549</v>
      </c>
      <c r="AC613" s="515"/>
      <c r="AD613" s="515"/>
      <c r="AE613" s="515"/>
      <c r="AF613" s="515"/>
      <c r="AG613" s="515"/>
      <c r="AH613" s="515"/>
      <c r="AI613" s="532"/>
      <c r="AJ613" s="454" t="s">
        <v>1549</v>
      </c>
      <c r="AK613" s="515"/>
      <c r="AL613" s="515"/>
      <c r="AM613" s="515"/>
      <c r="AN613" s="515"/>
      <c r="AO613" s="515"/>
      <c r="AP613" s="515"/>
      <c r="AQ613" s="532"/>
      <c r="AR613" s="517"/>
      <c r="AS613" s="515"/>
      <c r="AT613" s="515"/>
      <c r="AU613" s="515"/>
      <c r="AV613" s="515"/>
      <c r="AW613" s="515"/>
      <c r="AX613" s="515"/>
      <c r="AY613" s="515"/>
      <c r="AZ613" s="515"/>
      <c r="BA613" s="515"/>
      <c r="BB613" s="515"/>
      <c r="BC613" s="515"/>
      <c r="BD613" s="515"/>
      <c r="BE613" s="356"/>
      <c r="BF613" s="448">
        <v>0</v>
      </c>
      <c r="BG613" s="441" t="s">
        <v>37</v>
      </c>
      <c r="BH613" s="442">
        <v>0</v>
      </c>
      <c r="BI613" s="442">
        <v>0</v>
      </c>
      <c r="BJ613" s="436">
        <v>3</v>
      </c>
      <c r="BK613" s="436">
        <v>0</v>
      </c>
      <c r="BL613" s="436">
        <v>39</v>
      </c>
      <c r="BM613" s="436">
        <v>0</v>
      </c>
      <c r="BN613" s="436">
        <v>4</v>
      </c>
    </row>
    <row r="614" spans="1:66" ht="15.75" x14ac:dyDescent="0.25">
      <c r="A614" s="425">
        <v>180280</v>
      </c>
      <c r="B614" s="458" t="s">
        <v>1806</v>
      </c>
      <c r="C614" s="458" t="s">
        <v>1806</v>
      </c>
      <c r="D614" s="427">
        <v>4</v>
      </c>
      <c r="E614" s="428">
        <v>0</v>
      </c>
      <c r="F614" s="429">
        <v>0</v>
      </c>
      <c r="G614" s="429" t="s">
        <v>1920</v>
      </c>
      <c r="H614" s="430">
        <v>0</v>
      </c>
      <c r="I614" s="430">
        <v>0</v>
      </c>
      <c r="J614" s="430">
        <v>0</v>
      </c>
      <c r="K614" s="431">
        <v>0</v>
      </c>
      <c r="L614" s="430">
        <v>0</v>
      </c>
      <c r="M614" s="431">
        <v>0</v>
      </c>
      <c r="N614" s="430">
        <v>0</v>
      </c>
      <c r="O614" s="549">
        <v>0</v>
      </c>
      <c r="P614" s="515"/>
      <c r="Q614" s="515"/>
      <c r="R614" s="515"/>
      <c r="S614" s="515"/>
      <c r="T614" s="515"/>
      <c r="U614" s="515"/>
      <c r="V614" s="515"/>
      <c r="W614" s="515"/>
      <c r="X614" s="515"/>
      <c r="Y614" s="515"/>
      <c r="Z614" s="515"/>
      <c r="AA614" s="356" t="s">
        <v>1549</v>
      </c>
      <c r="AB614" s="356" t="s">
        <v>1549</v>
      </c>
      <c r="AC614" s="515"/>
      <c r="AD614" s="515"/>
      <c r="AE614" s="515"/>
      <c r="AF614" s="515"/>
      <c r="AG614" s="515"/>
      <c r="AH614" s="515"/>
      <c r="AI614" s="532"/>
      <c r="AJ614" s="454" t="s">
        <v>1549</v>
      </c>
      <c r="AK614" s="515"/>
      <c r="AL614" s="515"/>
      <c r="AM614" s="515"/>
      <c r="AN614" s="515"/>
      <c r="AO614" s="515"/>
      <c r="AP614" s="515"/>
      <c r="AQ614" s="532"/>
      <c r="AR614" s="517"/>
      <c r="AS614" s="515"/>
      <c r="AT614" s="515"/>
      <c r="AU614" s="515"/>
      <c r="AV614" s="515"/>
      <c r="AW614" s="515"/>
      <c r="AX614" s="515"/>
      <c r="AY614" s="515"/>
      <c r="AZ614" s="515"/>
      <c r="BA614" s="515"/>
      <c r="BB614" s="515"/>
      <c r="BC614" s="515"/>
      <c r="BD614" s="515"/>
      <c r="BE614" s="356"/>
      <c r="BF614" s="448">
        <v>0</v>
      </c>
      <c r="BG614" s="441" t="s">
        <v>37</v>
      </c>
      <c r="BH614" s="442">
        <v>0</v>
      </c>
      <c r="BI614" s="442">
        <v>0</v>
      </c>
      <c r="BJ614" s="436">
        <v>3</v>
      </c>
      <c r="BK614" s="436">
        <v>0</v>
      </c>
      <c r="BL614" s="436">
        <v>39</v>
      </c>
      <c r="BM614" s="436">
        <v>0</v>
      </c>
      <c r="BN614" s="436">
        <v>4</v>
      </c>
    </row>
    <row r="615" spans="1:66" ht="15.75" x14ac:dyDescent="0.25">
      <c r="A615" s="425">
        <v>180401</v>
      </c>
      <c r="B615" s="458" t="s">
        <v>1807</v>
      </c>
      <c r="C615" s="458" t="s">
        <v>1807</v>
      </c>
      <c r="D615" s="427">
        <v>4</v>
      </c>
      <c r="E615" s="428">
        <v>0</v>
      </c>
      <c r="F615" s="429">
        <v>0</v>
      </c>
      <c r="G615" s="429" t="s">
        <v>1920</v>
      </c>
      <c r="H615" s="430">
        <v>0</v>
      </c>
      <c r="I615" s="430">
        <v>0</v>
      </c>
      <c r="J615" s="430">
        <v>0</v>
      </c>
      <c r="K615" s="431">
        <v>0</v>
      </c>
      <c r="L615" s="430">
        <v>0</v>
      </c>
      <c r="M615" s="431">
        <v>0</v>
      </c>
      <c r="N615" s="430">
        <v>0</v>
      </c>
      <c r="O615" s="549">
        <v>0</v>
      </c>
      <c r="P615" s="515"/>
      <c r="Q615" s="515"/>
      <c r="R615" s="515"/>
      <c r="S615" s="515"/>
      <c r="T615" s="515"/>
      <c r="U615" s="515"/>
      <c r="V615" s="515"/>
      <c r="W615" s="515"/>
      <c r="X615" s="515"/>
      <c r="Y615" s="515"/>
      <c r="Z615" s="515"/>
      <c r="AA615" s="356" t="s">
        <v>1549</v>
      </c>
      <c r="AB615" s="356" t="s">
        <v>1549</v>
      </c>
      <c r="AC615" s="515"/>
      <c r="AD615" s="515"/>
      <c r="AE615" s="515"/>
      <c r="AF615" s="515"/>
      <c r="AG615" s="515"/>
      <c r="AH615" s="515"/>
      <c r="AI615" s="532"/>
      <c r="AJ615" s="454" t="s">
        <v>1549</v>
      </c>
      <c r="AK615" s="515"/>
      <c r="AL615" s="515"/>
      <c r="AM615" s="515"/>
      <c r="AN615" s="515"/>
      <c r="AO615" s="515"/>
      <c r="AP615" s="515"/>
      <c r="AQ615" s="532"/>
      <c r="AR615" s="517"/>
      <c r="AS615" s="515"/>
      <c r="AT615" s="515"/>
      <c r="AU615" s="515"/>
      <c r="AV615" s="515"/>
      <c r="AW615" s="515"/>
      <c r="AX615" s="515"/>
      <c r="AY615" s="515"/>
      <c r="AZ615" s="515"/>
      <c r="BA615" s="515"/>
      <c r="BB615" s="515"/>
      <c r="BC615" s="515"/>
      <c r="BD615" s="515"/>
      <c r="BE615" s="356"/>
      <c r="BF615" s="448">
        <v>0</v>
      </c>
      <c r="BG615" s="441" t="s">
        <v>37</v>
      </c>
      <c r="BH615" s="442">
        <v>0</v>
      </c>
      <c r="BI615" s="442">
        <v>0</v>
      </c>
      <c r="BJ615" s="436">
        <v>3</v>
      </c>
      <c r="BK615" s="436">
        <v>0</v>
      </c>
      <c r="BL615" s="436">
        <v>39</v>
      </c>
      <c r="BM615" s="436">
        <v>0</v>
      </c>
      <c r="BN615" s="436">
        <v>4</v>
      </c>
    </row>
    <row r="616" spans="1:66" ht="15.75" x14ac:dyDescent="0.25">
      <c r="A616" s="425">
        <v>180383</v>
      </c>
      <c r="B616" s="458" t="s">
        <v>1808</v>
      </c>
      <c r="C616" s="458" t="s">
        <v>1808</v>
      </c>
      <c r="D616" s="427">
        <v>4</v>
      </c>
      <c r="E616" s="428">
        <v>0</v>
      </c>
      <c r="F616" s="429">
        <v>0</v>
      </c>
      <c r="G616" s="429" t="s">
        <v>1920</v>
      </c>
      <c r="H616" s="430">
        <v>0</v>
      </c>
      <c r="I616" s="430">
        <v>0</v>
      </c>
      <c r="J616" s="430">
        <v>0</v>
      </c>
      <c r="K616" s="431">
        <v>0</v>
      </c>
      <c r="L616" s="430">
        <v>0</v>
      </c>
      <c r="M616" s="431">
        <v>0</v>
      </c>
      <c r="N616" s="430">
        <v>0</v>
      </c>
      <c r="O616" s="549">
        <v>0</v>
      </c>
      <c r="P616" s="515"/>
      <c r="Q616" s="515"/>
      <c r="R616" s="515"/>
      <c r="S616" s="515"/>
      <c r="T616" s="515"/>
      <c r="U616" s="515"/>
      <c r="V616" s="515"/>
      <c r="W616" s="515"/>
      <c r="X616" s="515"/>
      <c r="Y616" s="515"/>
      <c r="Z616" s="515"/>
      <c r="AA616" s="356" t="s">
        <v>1549</v>
      </c>
      <c r="AB616" s="356" t="s">
        <v>1549</v>
      </c>
      <c r="AC616" s="515"/>
      <c r="AD616" s="515"/>
      <c r="AE616" s="515"/>
      <c r="AF616" s="515"/>
      <c r="AG616" s="515"/>
      <c r="AH616" s="515"/>
      <c r="AI616" s="532"/>
      <c r="AJ616" s="454" t="s">
        <v>1549</v>
      </c>
      <c r="AK616" s="515"/>
      <c r="AL616" s="515"/>
      <c r="AM616" s="515"/>
      <c r="AN616" s="515"/>
      <c r="AO616" s="515"/>
      <c r="AP616" s="515"/>
      <c r="AQ616" s="532"/>
      <c r="AR616" s="517"/>
      <c r="AS616" s="515"/>
      <c r="AT616" s="515"/>
      <c r="AU616" s="515"/>
      <c r="AV616" s="515"/>
      <c r="AW616" s="515"/>
      <c r="AX616" s="515"/>
      <c r="AY616" s="515"/>
      <c r="AZ616" s="515"/>
      <c r="BA616" s="515"/>
      <c r="BB616" s="515"/>
      <c r="BC616" s="515"/>
      <c r="BD616" s="515"/>
      <c r="BE616" s="356"/>
      <c r="BF616" s="448">
        <v>0</v>
      </c>
      <c r="BG616" s="441" t="s">
        <v>37</v>
      </c>
      <c r="BH616" s="442">
        <v>0</v>
      </c>
      <c r="BI616" s="442">
        <v>0</v>
      </c>
      <c r="BJ616" s="436">
        <v>3</v>
      </c>
      <c r="BK616" s="436">
        <v>0</v>
      </c>
      <c r="BL616" s="436">
        <v>39</v>
      </c>
      <c r="BM616" s="436">
        <v>0</v>
      </c>
      <c r="BN616" s="436">
        <v>4</v>
      </c>
    </row>
    <row r="617" spans="1:66" ht="15.75" x14ac:dyDescent="0.25">
      <c r="A617" s="425">
        <v>180404</v>
      </c>
      <c r="B617" s="458" t="s">
        <v>1809</v>
      </c>
      <c r="C617" s="458" t="s">
        <v>1809</v>
      </c>
      <c r="D617" s="427">
        <v>4</v>
      </c>
      <c r="E617" s="428">
        <v>0</v>
      </c>
      <c r="F617" s="429">
        <v>0</v>
      </c>
      <c r="G617" s="429" t="s">
        <v>1920</v>
      </c>
      <c r="H617" s="430">
        <v>0</v>
      </c>
      <c r="I617" s="430">
        <v>0</v>
      </c>
      <c r="J617" s="430">
        <v>0</v>
      </c>
      <c r="K617" s="431">
        <v>0</v>
      </c>
      <c r="L617" s="430">
        <v>0</v>
      </c>
      <c r="M617" s="431">
        <v>0</v>
      </c>
      <c r="N617" s="430">
        <v>0</v>
      </c>
      <c r="O617" s="549">
        <v>0</v>
      </c>
      <c r="P617" s="515"/>
      <c r="Q617" s="515"/>
      <c r="R617" s="515"/>
      <c r="S617" s="515"/>
      <c r="T617" s="515"/>
      <c r="U617" s="515"/>
      <c r="V617" s="515"/>
      <c r="W617" s="515"/>
      <c r="X617" s="515"/>
      <c r="Y617" s="515"/>
      <c r="Z617" s="515"/>
      <c r="AA617" s="356" t="s">
        <v>1549</v>
      </c>
      <c r="AB617" s="356" t="s">
        <v>1549</v>
      </c>
      <c r="AC617" s="515"/>
      <c r="AD617" s="515"/>
      <c r="AE617" s="515"/>
      <c r="AF617" s="515"/>
      <c r="AG617" s="515"/>
      <c r="AH617" s="515"/>
      <c r="AI617" s="532"/>
      <c r="AJ617" s="454" t="s">
        <v>1549</v>
      </c>
      <c r="AK617" s="515"/>
      <c r="AL617" s="515"/>
      <c r="AM617" s="515"/>
      <c r="AN617" s="515"/>
      <c r="AO617" s="515"/>
      <c r="AP617" s="515"/>
      <c r="AQ617" s="532"/>
      <c r="AR617" s="517"/>
      <c r="AS617" s="515"/>
      <c r="AT617" s="515"/>
      <c r="AU617" s="515"/>
      <c r="AV617" s="515"/>
      <c r="AW617" s="515"/>
      <c r="AX617" s="515"/>
      <c r="AY617" s="515"/>
      <c r="AZ617" s="515"/>
      <c r="BA617" s="515"/>
      <c r="BB617" s="515"/>
      <c r="BC617" s="515"/>
      <c r="BD617" s="515"/>
      <c r="BE617" s="356"/>
      <c r="BF617" s="448">
        <v>0</v>
      </c>
      <c r="BG617" s="441" t="s">
        <v>37</v>
      </c>
      <c r="BH617" s="442">
        <v>0</v>
      </c>
      <c r="BI617" s="442">
        <v>0</v>
      </c>
      <c r="BJ617" s="436">
        <v>3</v>
      </c>
      <c r="BK617" s="436">
        <v>0</v>
      </c>
      <c r="BL617" s="436">
        <v>39</v>
      </c>
      <c r="BM617" s="436">
        <v>0</v>
      </c>
      <c r="BN617" s="436">
        <v>4</v>
      </c>
    </row>
    <row r="618" spans="1:66" ht="105" x14ac:dyDescent="0.25">
      <c r="A618" s="425" t="s">
        <v>567</v>
      </c>
      <c r="B618" s="458" t="s">
        <v>1408</v>
      </c>
      <c r="C618" s="458" t="s">
        <v>1408</v>
      </c>
      <c r="D618" s="427">
        <v>4</v>
      </c>
      <c r="E618" s="428">
        <v>0.26709480233826238</v>
      </c>
      <c r="F618" s="429">
        <v>0</v>
      </c>
      <c r="G618" s="429" t="s">
        <v>19</v>
      </c>
      <c r="H618" s="430">
        <v>0</v>
      </c>
      <c r="I618" s="430">
        <v>0</v>
      </c>
      <c r="J618" s="430">
        <v>0</v>
      </c>
      <c r="K618" s="431">
        <v>0</v>
      </c>
      <c r="L618" s="430">
        <v>0</v>
      </c>
      <c r="M618" s="431">
        <v>0</v>
      </c>
      <c r="N618" s="430">
        <v>0</v>
      </c>
      <c r="O618" s="549">
        <v>0</v>
      </c>
      <c r="P618" s="515"/>
      <c r="Q618" s="515"/>
      <c r="R618" s="515"/>
      <c r="S618" s="515"/>
      <c r="T618" s="515"/>
      <c r="U618" s="515"/>
      <c r="V618" s="515"/>
      <c r="W618" s="515"/>
      <c r="X618" s="515"/>
      <c r="Y618" s="515"/>
      <c r="Z618" s="515"/>
      <c r="AA618" s="356"/>
      <c r="AB618" s="356"/>
      <c r="AC618" s="515"/>
      <c r="AD618" s="515"/>
      <c r="AE618" s="515"/>
      <c r="AF618" s="515"/>
      <c r="AG618" s="515"/>
      <c r="AH618" s="515"/>
      <c r="AI618" s="532"/>
      <c r="AJ618" s="454"/>
      <c r="AK618" s="515"/>
      <c r="AL618" s="515"/>
      <c r="AM618" s="515"/>
      <c r="AN618" s="515"/>
      <c r="AO618" s="515"/>
      <c r="AP618" s="515"/>
      <c r="AQ618" s="532"/>
      <c r="AR618" s="517"/>
      <c r="AS618" s="515"/>
      <c r="AT618" s="515"/>
      <c r="AU618" s="515"/>
      <c r="AV618" s="515"/>
      <c r="AW618" s="515"/>
      <c r="AX618" s="515"/>
      <c r="AY618" s="515"/>
      <c r="AZ618" s="515"/>
      <c r="BA618" s="515"/>
      <c r="BB618" s="515"/>
      <c r="BC618" s="515"/>
      <c r="BD618" s="515"/>
      <c r="BE618" s="356"/>
      <c r="BF618" s="589">
        <v>20</v>
      </c>
      <c r="BG618" s="441" t="s">
        <v>1810</v>
      </c>
      <c r="BH618" s="442">
        <v>5</v>
      </c>
      <c r="BI618" s="442">
        <v>20</v>
      </c>
      <c r="BJ618" s="436">
        <v>0</v>
      </c>
      <c r="BK618" s="436">
        <v>0</v>
      </c>
      <c r="BL618" s="436">
        <v>42</v>
      </c>
      <c r="BM618" s="436">
        <v>0</v>
      </c>
      <c r="BN618" s="436">
        <v>4</v>
      </c>
    </row>
    <row r="619" spans="1:66" ht="120" x14ac:dyDescent="0.25">
      <c r="A619" s="425" t="s">
        <v>570</v>
      </c>
      <c r="B619" s="458" t="s">
        <v>1811</v>
      </c>
      <c r="C619" s="458" t="s">
        <v>1811</v>
      </c>
      <c r="D619" s="427">
        <v>4</v>
      </c>
      <c r="E619" s="428">
        <v>1.9155185675408845E-2</v>
      </c>
      <c r="F619" s="429">
        <v>0</v>
      </c>
      <c r="G619" s="429" t="s">
        <v>19</v>
      </c>
      <c r="H619" s="430">
        <v>0</v>
      </c>
      <c r="I619" s="430">
        <v>0</v>
      </c>
      <c r="J619" s="430">
        <v>0</v>
      </c>
      <c r="K619" s="431">
        <v>0</v>
      </c>
      <c r="L619" s="430">
        <v>0</v>
      </c>
      <c r="M619" s="431">
        <v>0</v>
      </c>
      <c r="N619" s="430">
        <v>0</v>
      </c>
      <c r="O619" s="549">
        <v>0</v>
      </c>
      <c r="P619" s="515"/>
      <c r="Q619" s="515"/>
      <c r="R619" s="515"/>
      <c r="S619" s="515"/>
      <c r="T619" s="515"/>
      <c r="U619" s="515"/>
      <c r="V619" s="515"/>
      <c r="W619" s="515"/>
      <c r="X619" s="515"/>
      <c r="Y619" s="515"/>
      <c r="Z619" s="515"/>
      <c r="AA619" s="356"/>
      <c r="AB619" s="356"/>
      <c r="AC619" s="515"/>
      <c r="AD619" s="515"/>
      <c r="AE619" s="515"/>
      <c r="AF619" s="515"/>
      <c r="AG619" s="515"/>
      <c r="AH619" s="515"/>
      <c r="AI619" s="532"/>
      <c r="AJ619" s="454"/>
      <c r="AK619" s="515"/>
      <c r="AL619" s="515"/>
      <c r="AM619" s="515"/>
      <c r="AN619" s="515"/>
      <c r="AO619" s="515"/>
      <c r="AP619" s="515"/>
      <c r="AQ619" s="532"/>
      <c r="AR619" s="517"/>
      <c r="AS619" s="515"/>
      <c r="AT619" s="515"/>
      <c r="AU619" s="515"/>
      <c r="AV619" s="515"/>
      <c r="AW619" s="515"/>
      <c r="AX619" s="515"/>
      <c r="AY619" s="515"/>
      <c r="AZ619" s="515"/>
      <c r="BA619" s="515"/>
      <c r="BB619" s="515"/>
      <c r="BC619" s="515"/>
      <c r="BD619" s="515"/>
      <c r="BE619" s="356"/>
      <c r="BF619" s="589">
        <v>4</v>
      </c>
      <c r="BG619" s="441" t="s">
        <v>1810</v>
      </c>
      <c r="BH619" s="442">
        <v>1</v>
      </c>
      <c r="BI619" s="442">
        <v>4</v>
      </c>
      <c r="BJ619" s="436">
        <v>0</v>
      </c>
      <c r="BK619" s="436">
        <v>0</v>
      </c>
      <c r="BL619" s="436">
        <v>42</v>
      </c>
      <c r="BM619" s="436">
        <v>0</v>
      </c>
      <c r="BN619" s="436">
        <v>4</v>
      </c>
    </row>
    <row r="620" spans="1:66" ht="135" x14ac:dyDescent="0.25">
      <c r="A620" s="425" t="s">
        <v>576</v>
      </c>
      <c r="B620" s="458" t="s">
        <v>1812</v>
      </c>
      <c r="C620" s="458" t="s">
        <v>1812</v>
      </c>
      <c r="D620" s="427">
        <v>4</v>
      </c>
      <c r="E620" s="428">
        <v>0.12089480508033146</v>
      </c>
      <c r="F620" s="429">
        <v>0</v>
      </c>
      <c r="G620" s="429" t="s">
        <v>19</v>
      </c>
      <c r="H620" s="430">
        <v>0</v>
      </c>
      <c r="I620" s="430">
        <v>0</v>
      </c>
      <c r="J620" s="430">
        <v>0</v>
      </c>
      <c r="K620" s="431">
        <v>0</v>
      </c>
      <c r="L620" s="430">
        <v>0</v>
      </c>
      <c r="M620" s="431">
        <v>0</v>
      </c>
      <c r="N620" s="430">
        <v>0</v>
      </c>
      <c r="O620" s="549">
        <v>0</v>
      </c>
      <c r="P620" s="515"/>
      <c r="Q620" s="515"/>
      <c r="R620" s="515"/>
      <c r="S620" s="515"/>
      <c r="T620" s="515"/>
      <c r="U620" s="515"/>
      <c r="V620" s="515"/>
      <c r="W620" s="515"/>
      <c r="X620" s="515"/>
      <c r="Y620" s="515"/>
      <c r="Z620" s="515"/>
      <c r="AA620" s="356"/>
      <c r="AB620" s="356"/>
      <c r="AC620" s="515"/>
      <c r="AD620" s="515"/>
      <c r="AE620" s="515"/>
      <c r="AF620" s="515"/>
      <c r="AG620" s="515"/>
      <c r="AH620" s="515"/>
      <c r="AI620" s="532"/>
      <c r="AJ620" s="454"/>
      <c r="AK620" s="515"/>
      <c r="AL620" s="515"/>
      <c r="AM620" s="515"/>
      <c r="AN620" s="515"/>
      <c r="AO620" s="515"/>
      <c r="AP620" s="515"/>
      <c r="AQ620" s="532"/>
      <c r="AR620" s="517"/>
      <c r="AS620" s="515"/>
      <c r="AT620" s="515"/>
      <c r="AU620" s="515"/>
      <c r="AV620" s="515"/>
      <c r="AW620" s="515"/>
      <c r="AX620" s="515"/>
      <c r="AY620" s="515"/>
      <c r="AZ620" s="515"/>
      <c r="BA620" s="515"/>
      <c r="BB620" s="515"/>
      <c r="BC620" s="515"/>
      <c r="BD620" s="515"/>
      <c r="BE620" s="356"/>
      <c r="BF620" s="589">
        <v>8</v>
      </c>
      <c r="BG620" s="441" t="s">
        <v>1810</v>
      </c>
      <c r="BH620" s="442">
        <v>2</v>
      </c>
      <c r="BI620" s="442">
        <v>8</v>
      </c>
      <c r="BJ620" s="436">
        <v>0</v>
      </c>
      <c r="BK620" s="436">
        <v>0</v>
      </c>
      <c r="BL620" s="436">
        <v>42</v>
      </c>
      <c r="BM620" s="436">
        <v>0</v>
      </c>
      <c r="BN620" s="436">
        <v>4</v>
      </c>
    </row>
    <row r="621" spans="1:66" ht="105" x14ac:dyDescent="0.25">
      <c r="A621" s="425" t="s">
        <v>1813</v>
      </c>
      <c r="B621" s="458" t="s">
        <v>1814</v>
      </c>
      <c r="C621" s="458" t="s">
        <v>1814</v>
      </c>
      <c r="D621" s="427">
        <v>4</v>
      </c>
      <c r="E621" s="428">
        <v>1.7151396660990914E-2</v>
      </c>
      <c r="F621" s="429">
        <v>0</v>
      </c>
      <c r="G621" s="429" t="s">
        <v>19</v>
      </c>
      <c r="H621" s="430">
        <v>0</v>
      </c>
      <c r="I621" s="430">
        <v>0</v>
      </c>
      <c r="J621" s="430">
        <v>0</v>
      </c>
      <c r="K621" s="431">
        <v>0</v>
      </c>
      <c r="L621" s="430">
        <v>0</v>
      </c>
      <c r="M621" s="431">
        <v>0</v>
      </c>
      <c r="N621" s="430">
        <v>0</v>
      </c>
      <c r="O621" s="549">
        <v>0</v>
      </c>
      <c r="P621" s="515"/>
      <c r="Q621" s="515"/>
      <c r="R621" s="515"/>
      <c r="S621" s="515"/>
      <c r="T621" s="515"/>
      <c r="U621" s="515"/>
      <c r="V621" s="515"/>
      <c r="W621" s="515"/>
      <c r="X621" s="515"/>
      <c r="Y621" s="515"/>
      <c r="Z621" s="515"/>
      <c r="AA621" s="356"/>
      <c r="AB621" s="356"/>
      <c r="AC621" s="515"/>
      <c r="AD621" s="515"/>
      <c r="AE621" s="515"/>
      <c r="AF621" s="515"/>
      <c r="AG621" s="515"/>
      <c r="AH621" s="515"/>
      <c r="AI621" s="532"/>
      <c r="AJ621" s="454"/>
      <c r="AK621" s="515"/>
      <c r="AL621" s="515"/>
      <c r="AM621" s="515"/>
      <c r="AN621" s="515"/>
      <c r="AO621" s="515"/>
      <c r="AP621" s="515"/>
      <c r="AQ621" s="532"/>
      <c r="AR621" s="517"/>
      <c r="AS621" s="515"/>
      <c r="AT621" s="515"/>
      <c r="AU621" s="515"/>
      <c r="AV621" s="515"/>
      <c r="AW621" s="515"/>
      <c r="AX621" s="515"/>
      <c r="AY621" s="515"/>
      <c r="AZ621" s="515"/>
      <c r="BA621" s="515"/>
      <c r="BB621" s="515"/>
      <c r="BC621" s="515"/>
      <c r="BD621" s="515"/>
      <c r="BE621" s="356"/>
      <c r="BF621" s="589">
        <v>4</v>
      </c>
      <c r="BG621" s="441" t="s">
        <v>1810</v>
      </c>
      <c r="BH621" s="442">
        <v>1</v>
      </c>
      <c r="BI621" s="442">
        <v>4</v>
      </c>
      <c r="BJ621" s="436">
        <v>0</v>
      </c>
      <c r="BK621" s="436">
        <v>0</v>
      </c>
      <c r="BL621" s="436">
        <v>42</v>
      </c>
      <c r="BM621" s="436">
        <v>0</v>
      </c>
      <c r="BN621" s="436">
        <v>4</v>
      </c>
    </row>
    <row r="622" spans="1:66" ht="120" x14ac:dyDescent="0.25">
      <c r="A622" s="479" t="s">
        <v>1815</v>
      </c>
      <c r="B622" s="458" t="s">
        <v>1816</v>
      </c>
      <c r="C622" s="458" t="s">
        <v>1816</v>
      </c>
      <c r="D622" s="427">
        <v>4</v>
      </c>
      <c r="E622" s="428">
        <v>1.5599432645841934E-2</v>
      </c>
      <c r="F622" s="429">
        <v>0</v>
      </c>
      <c r="G622" s="429" t="s">
        <v>19</v>
      </c>
      <c r="H622" s="430">
        <v>0</v>
      </c>
      <c r="I622" s="430">
        <v>0</v>
      </c>
      <c r="J622" s="430">
        <v>0</v>
      </c>
      <c r="K622" s="431">
        <v>0</v>
      </c>
      <c r="L622" s="430">
        <v>0</v>
      </c>
      <c r="M622" s="431">
        <v>0</v>
      </c>
      <c r="N622" s="430">
        <v>0</v>
      </c>
      <c r="O622" s="549">
        <v>0</v>
      </c>
      <c r="P622" s="515"/>
      <c r="Q622" s="515"/>
      <c r="R622" s="515"/>
      <c r="S622" s="515"/>
      <c r="T622" s="515"/>
      <c r="U622" s="515"/>
      <c r="V622" s="515"/>
      <c r="W622" s="515"/>
      <c r="X622" s="515"/>
      <c r="Y622" s="515"/>
      <c r="Z622" s="515"/>
      <c r="AA622" s="356"/>
      <c r="AB622" s="356"/>
      <c r="AC622" s="515"/>
      <c r="AD622" s="515"/>
      <c r="AE622" s="515"/>
      <c r="AF622" s="515"/>
      <c r="AG622" s="515"/>
      <c r="AH622" s="515"/>
      <c r="AI622" s="532"/>
      <c r="AJ622" s="454"/>
      <c r="AK622" s="515"/>
      <c r="AL622" s="515"/>
      <c r="AM622" s="515"/>
      <c r="AN622" s="515"/>
      <c r="AO622" s="515"/>
      <c r="AP622" s="515"/>
      <c r="AQ622" s="532"/>
      <c r="AR622" s="517"/>
      <c r="AS622" s="515"/>
      <c r="AT622" s="515"/>
      <c r="AU622" s="515"/>
      <c r="AV622" s="515"/>
      <c r="AW622" s="515"/>
      <c r="AX622" s="515"/>
      <c r="AY622" s="515"/>
      <c r="AZ622" s="515"/>
      <c r="BA622" s="515"/>
      <c r="BB622" s="515"/>
      <c r="BC622" s="515"/>
      <c r="BD622" s="515"/>
      <c r="BE622" s="356"/>
      <c r="BF622" s="589">
        <v>4</v>
      </c>
      <c r="BG622" s="441" t="s">
        <v>1810</v>
      </c>
      <c r="BH622" s="442">
        <v>1</v>
      </c>
      <c r="BI622" s="442">
        <v>4</v>
      </c>
      <c r="BJ622" s="436">
        <v>0</v>
      </c>
      <c r="BK622" s="436">
        <v>0</v>
      </c>
      <c r="BL622" s="436">
        <v>42</v>
      </c>
      <c r="BM622" s="436">
        <v>0</v>
      </c>
      <c r="BN622" s="436">
        <v>4</v>
      </c>
    </row>
    <row r="623" spans="1:66" ht="120" x14ac:dyDescent="0.25">
      <c r="A623" s="425" t="s">
        <v>1817</v>
      </c>
      <c r="B623" s="458" t="s">
        <v>1818</v>
      </c>
      <c r="C623" s="458" t="s">
        <v>1818</v>
      </c>
      <c r="D623" s="427">
        <v>4</v>
      </c>
      <c r="E623" s="428">
        <v>9.5864298564539208E-2</v>
      </c>
      <c r="F623" s="429">
        <v>0</v>
      </c>
      <c r="G623" s="429" t="s">
        <v>19</v>
      </c>
      <c r="H623" s="430">
        <v>0</v>
      </c>
      <c r="I623" s="430">
        <v>0</v>
      </c>
      <c r="J623" s="430">
        <v>0</v>
      </c>
      <c r="K623" s="431">
        <v>0</v>
      </c>
      <c r="L623" s="430">
        <v>0</v>
      </c>
      <c r="M623" s="431">
        <v>0</v>
      </c>
      <c r="N623" s="430">
        <v>0</v>
      </c>
      <c r="O623" s="549">
        <v>0</v>
      </c>
      <c r="P623" s="515"/>
      <c r="Q623" s="515"/>
      <c r="R623" s="515"/>
      <c r="S623" s="515"/>
      <c r="T623" s="515"/>
      <c r="U623" s="515"/>
      <c r="V623" s="515"/>
      <c r="W623" s="515"/>
      <c r="X623" s="515"/>
      <c r="Y623" s="515"/>
      <c r="Z623" s="515"/>
      <c r="AA623" s="356"/>
      <c r="AB623" s="356"/>
      <c r="AC623" s="515"/>
      <c r="AD623" s="515"/>
      <c r="AE623" s="515"/>
      <c r="AF623" s="515"/>
      <c r="AG623" s="515"/>
      <c r="AH623" s="515"/>
      <c r="AI623" s="532"/>
      <c r="AJ623" s="454"/>
      <c r="AK623" s="515"/>
      <c r="AL623" s="515"/>
      <c r="AM623" s="515"/>
      <c r="AN623" s="515"/>
      <c r="AO623" s="515"/>
      <c r="AP623" s="515"/>
      <c r="AQ623" s="532"/>
      <c r="AR623" s="517"/>
      <c r="AS623" s="515"/>
      <c r="AT623" s="515"/>
      <c r="AU623" s="515"/>
      <c r="AV623" s="515"/>
      <c r="AW623" s="515"/>
      <c r="AX623" s="515"/>
      <c r="AY623" s="515"/>
      <c r="AZ623" s="515"/>
      <c r="BA623" s="515"/>
      <c r="BB623" s="515"/>
      <c r="BC623" s="515"/>
      <c r="BD623" s="515"/>
      <c r="BE623" s="356"/>
      <c r="BF623" s="589">
        <v>8</v>
      </c>
      <c r="BG623" s="441" t="s">
        <v>1810</v>
      </c>
      <c r="BH623" s="442">
        <v>2</v>
      </c>
      <c r="BI623" s="442">
        <v>8</v>
      </c>
      <c r="BJ623" s="436">
        <v>0</v>
      </c>
      <c r="BK623" s="436">
        <v>0</v>
      </c>
      <c r="BL623" s="436">
        <v>42</v>
      </c>
      <c r="BM623" s="436">
        <v>0</v>
      </c>
      <c r="BN623" s="436">
        <v>4</v>
      </c>
    </row>
    <row r="624" spans="1:66" x14ac:dyDescent="0.25">
      <c r="A624" s="425" t="s">
        <v>1819</v>
      </c>
      <c r="B624" s="445" t="s">
        <v>1820</v>
      </c>
      <c r="C624" s="445" t="s">
        <v>1820</v>
      </c>
      <c r="D624" s="573"/>
      <c r="E624" s="574"/>
      <c r="F624" s="429" t="s">
        <v>19</v>
      </c>
      <c r="G624" s="429" t="s">
        <v>19</v>
      </c>
      <c r="H624" s="573"/>
      <c r="I624" s="573"/>
      <c r="J624" s="573"/>
      <c r="K624" s="431" t="s">
        <v>19</v>
      </c>
      <c r="L624" s="573"/>
      <c r="M624" s="431" t="s">
        <v>19</v>
      </c>
      <c r="N624" s="573"/>
      <c r="O624" s="467" t="s">
        <v>1919</v>
      </c>
      <c r="P624" s="419"/>
      <c r="Q624" s="419"/>
      <c r="R624" s="419"/>
      <c r="S624" s="419"/>
      <c r="T624" s="419"/>
      <c r="U624" s="419"/>
      <c r="V624" s="419"/>
      <c r="W624" s="419"/>
      <c r="X624" s="419"/>
      <c r="Y624" s="419"/>
      <c r="Z624" s="419"/>
      <c r="AA624" s="419"/>
      <c r="AB624" s="419"/>
      <c r="AC624" s="419"/>
      <c r="AD624" s="419"/>
      <c r="AE624" s="419"/>
      <c r="AF624" s="419"/>
      <c r="AG624" s="419"/>
      <c r="AH624" s="419"/>
      <c r="AI624" s="420"/>
      <c r="AJ624" s="421"/>
      <c r="AK624" s="419"/>
      <c r="AL624" s="419"/>
      <c r="AM624" s="419"/>
      <c r="AN624" s="419"/>
      <c r="AO624" s="419"/>
      <c r="AP624" s="419"/>
      <c r="AQ624" s="420"/>
      <c r="AR624" s="422"/>
      <c r="AS624" s="419"/>
      <c r="AT624" s="419"/>
      <c r="AU624" s="419"/>
      <c r="AV624" s="419"/>
      <c r="AW624" s="419"/>
      <c r="AX624" s="419"/>
      <c r="AY624" s="419"/>
      <c r="AZ624" s="419"/>
      <c r="BA624" s="419"/>
      <c r="BB624" s="419"/>
      <c r="BC624" s="419"/>
      <c r="BD624" s="419"/>
      <c r="BE624" s="419"/>
      <c r="BF624" s="448" t="s">
        <v>19</v>
      </c>
      <c r="BG624" s="441"/>
      <c r="BH624" s="442"/>
      <c r="BI624" s="442"/>
      <c r="BJ624" s="436">
        <v>0</v>
      </c>
      <c r="BK624" s="436" t="s">
        <v>19</v>
      </c>
      <c r="BL624" s="436" t="s">
        <v>19</v>
      </c>
      <c r="BM624" s="436" t="s">
        <v>19</v>
      </c>
      <c r="BN624" s="436" t="s">
        <v>19</v>
      </c>
    </row>
    <row r="625" spans="1:66" ht="15.75" x14ac:dyDescent="0.25">
      <c r="A625" s="479">
        <v>190105</v>
      </c>
      <c r="B625" s="458" t="s">
        <v>1821</v>
      </c>
      <c r="C625" s="458" t="s">
        <v>1821</v>
      </c>
      <c r="D625" s="427">
        <v>4</v>
      </c>
      <c r="E625" s="428">
        <v>0</v>
      </c>
      <c r="F625" s="429">
        <v>0</v>
      </c>
      <c r="G625" s="429" t="s">
        <v>1920</v>
      </c>
      <c r="H625" s="430">
        <v>0</v>
      </c>
      <c r="I625" s="430">
        <v>0</v>
      </c>
      <c r="J625" s="430">
        <v>0</v>
      </c>
      <c r="K625" s="431">
        <v>0</v>
      </c>
      <c r="L625" s="430">
        <v>0</v>
      </c>
      <c r="M625" s="431">
        <v>0</v>
      </c>
      <c r="N625" s="430">
        <v>0</v>
      </c>
      <c r="O625" s="549">
        <v>0</v>
      </c>
      <c r="P625" s="515"/>
      <c r="Q625" s="515"/>
      <c r="R625" s="515"/>
      <c r="S625" s="515"/>
      <c r="T625" s="515"/>
      <c r="U625" s="515"/>
      <c r="V625" s="515"/>
      <c r="W625" s="515"/>
      <c r="X625" s="515"/>
      <c r="Y625" s="515"/>
      <c r="Z625" s="515"/>
      <c r="AA625" s="356" t="s">
        <v>1549</v>
      </c>
      <c r="AB625" s="356" t="s">
        <v>1549</v>
      </c>
      <c r="AC625" s="515"/>
      <c r="AD625" s="515"/>
      <c r="AE625" s="515"/>
      <c r="AF625" s="515"/>
      <c r="AG625" s="515"/>
      <c r="AH625" s="515"/>
      <c r="AI625" s="532"/>
      <c r="AJ625" s="454" t="s">
        <v>1549</v>
      </c>
      <c r="AK625" s="515"/>
      <c r="AL625" s="515"/>
      <c r="AM625" s="515"/>
      <c r="AN625" s="515"/>
      <c r="AO625" s="515"/>
      <c r="AP625" s="515"/>
      <c r="AQ625" s="532"/>
      <c r="AR625" s="517"/>
      <c r="AS625" s="515"/>
      <c r="AT625" s="515"/>
      <c r="AU625" s="515"/>
      <c r="AV625" s="515"/>
      <c r="AW625" s="515"/>
      <c r="AX625" s="515"/>
      <c r="AY625" s="515"/>
      <c r="AZ625" s="515"/>
      <c r="BA625" s="515"/>
      <c r="BB625" s="515"/>
      <c r="BC625" s="515"/>
      <c r="BD625" s="515"/>
      <c r="BE625" s="356"/>
      <c r="BF625" s="448">
        <v>0</v>
      </c>
      <c r="BG625" s="441" t="s">
        <v>37</v>
      </c>
      <c r="BH625" s="442">
        <v>0</v>
      </c>
      <c r="BI625" s="442">
        <v>0</v>
      </c>
      <c r="BJ625" s="436">
        <v>3</v>
      </c>
      <c r="BK625" s="436">
        <v>0</v>
      </c>
      <c r="BL625" s="436">
        <v>39</v>
      </c>
      <c r="BM625" s="436">
        <v>0</v>
      </c>
      <c r="BN625" s="436">
        <v>4</v>
      </c>
    </row>
    <row r="626" spans="1:66" ht="15.75" x14ac:dyDescent="0.25">
      <c r="A626" s="545">
        <v>190102</v>
      </c>
      <c r="B626" s="458" t="s">
        <v>1822</v>
      </c>
      <c r="C626" s="458" t="s">
        <v>1822</v>
      </c>
      <c r="D626" s="427">
        <v>4</v>
      </c>
      <c r="E626" s="428">
        <v>0</v>
      </c>
      <c r="F626" s="429">
        <v>0</v>
      </c>
      <c r="G626" s="429" t="s">
        <v>1920</v>
      </c>
      <c r="H626" s="430">
        <v>0</v>
      </c>
      <c r="I626" s="430">
        <v>0</v>
      </c>
      <c r="J626" s="430">
        <v>0</v>
      </c>
      <c r="K626" s="431">
        <v>0</v>
      </c>
      <c r="L626" s="430">
        <v>0</v>
      </c>
      <c r="M626" s="431">
        <v>0</v>
      </c>
      <c r="N626" s="430">
        <v>0</v>
      </c>
      <c r="O626" s="549">
        <v>0</v>
      </c>
      <c r="P626" s="515"/>
      <c r="Q626" s="515"/>
      <c r="R626" s="515"/>
      <c r="S626" s="515"/>
      <c r="T626" s="515"/>
      <c r="U626" s="515"/>
      <c r="V626" s="515"/>
      <c r="W626" s="515"/>
      <c r="X626" s="515"/>
      <c r="Y626" s="515"/>
      <c r="Z626" s="515"/>
      <c r="AA626" s="356" t="s">
        <v>1549</v>
      </c>
      <c r="AB626" s="356" t="s">
        <v>1549</v>
      </c>
      <c r="AC626" s="515"/>
      <c r="AD626" s="515"/>
      <c r="AE626" s="515"/>
      <c r="AF626" s="515"/>
      <c r="AG626" s="515"/>
      <c r="AH626" s="515"/>
      <c r="AI626" s="532"/>
      <c r="AJ626" s="454" t="s">
        <v>1549</v>
      </c>
      <c r="AK626" s="515"/>
      <c r="AL626" s="515"/>
      <c r="AM626" s="515"/>
      <c r="AN626" s="515"/>
      <c r="AO626" s="515"/>
      <c r="AP626" s="515"/>
      <c r="AQ626" s="532"/>
      <c r="AR626" s="517"/>
      <c r="AS626" s="515"/>
      <c r="AT626" s="515"/>
      <c r="AU626" s="515"/>
      <c r="AV626" s="515"/>
      <c r="AW626" s="515"/>
      <c r="AX626" s="515"/>
      <c r="AY626" s="515"/>
      <c r="AZ626" s="515"/>
      <c r="BA626" s="515"/>
      <c r="BB626" s="515"/>
      <c r="BC626" s="515"/>
      <c r="BD626" s="515"/>
      <c r="BE626" s="356"/>
      <c r="BF626" s="448">
        <v>0</v>
      </c>
      <c r="BG626" s="441" t="s">
        <v>37</v>
      </c>
      <c r="BH626" s="442">
        <v>0</v>
      </c>
      <c r="BI626" s="442">
        <v>0</v>
      </c>
      <c r="BJ626" s="436">
        <v>3</v>
      </c>
      <c r="BK626" s="436">
        <v>0</v>
      </c>
      <c r="BL626" s="436">
        <v>39</v>
      </c>
      <c r="BM626" s="436">
        <v>0</v>
      </c>
      <c r="BN626" s="436">
        <v>4</v>
      </c>
    </row>
    <row r="627" spans="1:66" x14ac:dyDescent="0.25">
      <c r="A627" s="425" t="s">
        <v>1823</v>
      </c>
      <c r="B627" s="445" t="s">
        <v>513</v>
      </c>
      <c r="C627" s="445" t="s">
        <v>513</v>
      </c>
      <c r="D627" s="573"/>
      <c r="E627" s="574"/>
      <c r="F627" s="429" t="s">
        <v>19</v>
      </c>
      <c r="G627" s="429" t="s">
        <v>19</v>
      </c>
      <c r="H627" s="573"/>
      <c r="I627" s="573"/>
      <c r="J627" s="573"/>
      <c r="K627" s="431" t="s">
        <v>19</v>
      </c>
      <c r="L627" s="573"/>
      <c r="M627" s="431" t="s">
        <v>19</v>
      </c>
      <c r="N627" s="573"/>
      <c r="O627" s="467" t="s">
        <v>1919</v>
      </c>
      <c r="P627" s="419"/>
      <c r="Q627" s="419"/>
      <c r="R627" s="419"/>
      <c r="S627" s="419"/>
      <c r="T627" s="419"/>
      <c r="U627" s="419"/>
      <c r="V627" s="419"/>
      <c r="W627" s="419"/>
      <c r="X627" s="419"/>
      <c r="Y627" s="419"/>
      <c r="Z627" s="419"/>
      <c r="AA627" s="419"/>
      <c r="AB627" s="419"/>
      <c r="AC627" s="419"/>
      <c r="AD627" s="419"/>
      <c r="AE627" s="419"/>
      <c r="AF627" s="419"/>
      <c r="AG627" s="419"/>
      <c r="AH627" s="419"/>
      <c r="AI627" s="420"/>
      <c r="AJ627" s="421"/>
      <c r="AK627" s="419"/>
      <c r="AL627" s="419"/>
      <c r="AM627" s="419"/>
      <c r="AN627" s="419"/>
      <c r="AO627" s="419"/>
      <c r="AP627" s="419"/>
      <c r="AQ627" s="420"/>
      <c r="AR627" s="422"/>
      <c r="AS627" s="419"/>
      <c r="AT627" s="419"/>
      <c r="AU627" s="419"/>
      <c r="AV627" s="419"/>
      <c r="AW627" s="419"/>
      <c r="AX627" s="419"/>
      <c r="AY627" s="419"/>
      <c r="AZ627" s="419"/>
      <c r="BA627" s="419"/>
      <c r="BB627" s="419"/>
      <c r="BC627" s="419"/>
      <c r="BD627" s="419"/>
      <c r="BE627" s="419"/>
      <c r="BF627" s="448" t="s">
        <v>19</v>
      </c>
      <c r="BG627" s="441"/>
      <c r="BH627" s="442"/>
      <c r="BI627" s="442"/>
      <c r="BJ627" s="436">
        <v>0</v>
      </c>
      <c r="BK627" s="436" t="s">
        <v>19</v>
      </c>
      <c r="BL627" s="436" t="s">
        <v>19</v>
      </c>
      <c r="BM627" s="436" t="s">
        <v>19</v>
      </c>
      <c r="BN627" s="436" t="s">
        <v>19</v>
      </c>
    </row>
    <row r="628" spans="1:66" ht="47.25" customHeight="1" x14ac:dyDescent="0.25">
      <c r="A628" s="425" t="s">
        <v>1824</v>
      </c>
      <c r="B628" s="495" t="s">
        <v>1825</v>
      </c>
      <c r="C628" s="495" t="s">
        <v>1825</v>
      </c>
      <c r="D628" s="573"/>
      <c r="E628" s="574"/>
      <c r="F628" s="429" t="s">
        <v>19</v>
      </c>
      <c r="G628" s="429" t="s">
        <v>19</v>
      </c>
      <c r="H628" s="573"/>
      <c r="I628" s="573"/>
      <c r="J628" s="573"/>
      <c r="K628" s="431" t="s">
        <v>19</v>
      </c>
      <c r="L628" s="573"/>
      <c r="M628" s="431" t="s">
        <v>19</v>
      </c>
      <c r="N628" s="573"/>
      <c r="O628" s="467" t="s">
        <v>1919</v>
      </c>
      <c r="P628" s="843" t="s">
        <v>1914</v>
      </c>
      <c r="Q628" s="844"/>
      <c r="R628" s="844"/>
      <c r="S628" s="844"/>
      <c r="T628" s="844"/>
      <c r="U628" s="844"/>
      <c r="V628" s="844"/>
      <c r="W628" s="844"/>
      <c r="X628" s="844"/>
      <c r="Y628" s="844"/>
      <c r="Z628" s="844"/>
      <c r="AA628" s="844"/>
      <c r="AB628" s="844"/>
      <c r="AC628" s="844"/>
      <c r="AD628" s="844"/>
      <c r="AE628" s="844"/>
      <c r="AF628" s="844"/>
      <c r="AG628" s="844"/>
      <c r="AH628" s="844"/>
      <c r="AI628" s="844"/>
      <c r="AJ628" s="844"/>
      <c r="AK628" s="844"/>
      <c r="AL628" s="844"/>
      <c r="AM628" s="844"/>
      <c r="AN628" s="844"/>
      <c r="AO628" s="844"/>
      <c r="AP628" s="844"/>
      <c r="AQ628" s="844"/>
      <c r="AR628" s="844"/>
      <c r="AS628" s="844"/>
      <c r="AT628" s="844"/>
      <c r="AU628" s="844"/>
      <c r="AV628" s="844"/>
      <c r="AW628" s="844"/>
      <c r="AX628" s="844"/>
      <c r="AY628" s="844"/>
      <c r="AZ628" s="844"/>
      <c r="BA628" s="844"/>
      <c r="BB628" s="844"/>
      <c r="BC628" s="844"/>
      <c r="BD628" s="844"/>
      <c r="BE628" s="845"/>
      <c r="BF628" s="448" t="s">
        <v>19</v>
      </c>
      <c r="BG628" s="441"/>
      <c r="BH628" s="442"/>
      <c r="BI628" s="442"/>
      <c r="BJ628" s="436">
        <v>1</v>
      </c>
      <c r="BK628" s="436" t="s">
        <v>19</v>
      </c>
      <c r="BL628" s="436" t="s">
        <v>19</v>
      </c>
      <c r="BM628" s="436" t="s">
        <v>19</v>
      </c>
      <c r="BN628" s="436" t="s">
        <v>19</v>
      </c>
    </row>
    <row r="629" spans="1:66" ht="15.75" x14ac:dyDescent="0.25">
      <c r="A629" s="425">
        <v>200101</v>
      </c>
      <c r="B629" s="468" t="s">
        <v>1404</v>
      </c>
      <c r="C629" s="349" t="s">
        <v>1404</v>
      </c>
      <c r="D629" s="427">
        <v>4</v>
      </c>
      <c r="E629" s="428">
        <v>5.2951296658254626E-2</v>
      </c>
      <c r="F629" s="429">
        <v>0</v>
      </c>
      <c r="G629" s="429" t="s">
        <v>19</v>
      </c>
      <c r="H629" s="430">
        <v>0</v>
      </c>
      <c r="I629" s="430">
        <v>0</v>
      </c>
      <c r="J629" s="430">
        <v>0</v>
      </c>
      <c r="K629" s="431">
        <v>0</v>
      </c>
      <c r="L629" s="430">
        <v>0</v>
      </c>
      <c r="M629" s="431">
        <v>0</v>
      </c>
      <c r="N629" s="430">
        <v>0</v>
      </c>
      <c r="O629" s="549">
        <v>0</v>
      </c>
      <c r="P629" s="515"/>
      <c r="Q629" s="515"/>
      <c r="R629" s="515"/>
      <c r="S629" s="515"/>
      <c r="T629" s="515"/>
      <c r="U629" s="515"/>
      <c r="V629" s="515"/>
      <c r="W629" s="515"/>
      <c r="X629" s="515"/>
      <c r="Y629" s="515"/>
      <c r="Z629" s="515"/>
      <c r="AA629" s="356"/>
      <c r="AB629" s="356"/>
      <c r="AC629" s="515"/>
      <c r="AD629" s="515"/>
      <c r="AE629" s="515"/>
      <c r="AF629" s="515"/>
      <c r="AG629" s="515"/>
      <c r="AH629" s="515"/>
      <c r="AI629" s="532"/>
      <c r="AJ629" s="454"/>
      <c r="AK629" s="515"/>
      <c r="AL629" s="515"/>
      <c r="AM629" s="515"/>
      <c r="AN629" s="515"/>
      <c r="AO629" s="515"/>
      <c r="AP629" s="515"/>
      <c r="AQ629" s="532"/>
      <c r="AR629" s="517"/>
      <c r="AS629" s="515"/>
      <c r="AT629" s="515"/>
      <c r="AU629" s="515"/>
      <c r="AV629" s="515"/>
      <c r="AW629" s="515"/>
      <c r="AX629" s="515"/>
      <c r="AY629" s="515"/>
      <c r="AZ629" s="515"/>
      <c r="BA629" s="515"/>
      <c r="BB629" s="515"/>
      <c r="BC629" s="515"/>
      <c r="BD629" s="515"/>
      <c r="BE629" s="356">
        <v>4</v>
      </c>
      <c r="BF629" s="586">
        <v>348.42</v>
      </c>
      <c r="BG629" s="441" t="s">
        <v>37</v>
      </c>
      <c r="BH629" s="442">
        <v>114.14</v>
      </c>
      <c r="BI629" s="442">
        <v>456.56</v>
      </c>
      <c r="BJ629" s="436">
        <v>1</v>
      </c>
      <c r="BK629" s="436">
        <v>0</v>
      </c>
      <c r="BL629" s="436">
        <v>41</v>
      </c>
      <c r="BM629" s="436">
        <v>1</v>
      </c>
      <c r="BN629" s="436">
        <v>4</v>
      </c>
    </row>
    <row r="630" spans="1:66" ht="15.75" x14ac:dyDescent="0.25">
      <c r="A630" s="425">
        <v>200201</v>
      </c>
      <c r="B630" s="468" t="s">
        <v>524</v>
      </c>
      <c r="C630" s="349" t="s">
        <v>524</v>
      </c>
      <c r="D630" s="427">
        <v>4</v>
      </c>
      <c r="E630" s="428">
        <v>3.5768182480758741E-2</v>
      </c>
      <c r="F630" s="429">
        <v>0</v>
      </c>
      <c r="G630" s="429" t="s">
        <v>19</v>
      </c>
      <c r="H630" s="430">
        <v>0</v>
      </c>
      <c r="I630" s="430">
        <v>0</v>
      </c>
      <c r="J630" s="430">
        <v>0</v>
      </c>
      <c r="K630" s="431">
        <v>0</v>
      </c>
      <c r="L630" s="430">
        <v>0</v>
      </c>
      <c r="M630" s="431">
        <v>0</v>
      </c>
      <c r="N630" s="430">
        <v>0</v>
      </c>
      <c r="O630" s="549">
        <v>0</v>
      </c>
      <c r="P630" s="515"/>
      <c r="Q630" s="515"/>
      <c r="R630" s="515"/>
      <c r="S630" s="515"/>
      <c r="T630" s="515"/>
      <c r="U630" s="515"/>
      <c r="V630" s="515"/>
      <c r="W630" s="515"/>
      <c r="X630" s="515"/>
      <c r="Y630" s="515"/>
      <c r="Z630" s="515"/>
      <c r="AA630" s="356"/>
      <c r="AB630" s="356"/>
      <c r="AC630" s="515"/>
      <c r="AD630" s="515"/>
      <c r="AE630" s="515"/>
      <c r="AF630" s="515"/>
      <c r="AG630" s="515"/>
      <c r="AH630" s="515"/>
      <c r="AI630" s="532"/>
      <c r="AJ630" s="454"/>
      <c r="AK630" s="515"/>
      <c r="AL630" s="515"/>
      <c r="AM630" s="515"/>
      <c r="AN630" s="515"/>
      <c r="AO630" s="515"/>
      <c r="AP630" s="515"/>
      <c r="AQ630" s="532"/>
      <c r="AR630" s="517"/>
      <c r="AS630" s="515"/>
      <c r="AT630" s="515"/>
      <c r="AU630" s="515"/>
      <c r="AV630" s="515"/>
      <c r="AW630" s="515"/>
      <c r="AX630" s="515"/>
      <c r="AY630" s="515"/>
      <c r="AZ630" s="515"/>
      <c r="BA630" s="515"/>
      <c r="BB630" s="515"/>
      <c r="BC630" s="515"/>
      <c r="BD630" s="515"/>
      <c r="BE630" s="356"/>
      <c r="BF630" s="586">
        <v>77.52</v>
      </c>
      <c r="BG630" s="441" t="s">
        <v>37</v>
      </c>
      <c r="BH630" s="442">
        <v>19.375</v>
      </c>
      <c r="BI630" s="442">
        <v>77.52</v>
      </c>
      <c r="BJ630" s="436">
        <v>0</v>
      </c>
      <c r="BK630" s="436">
        <v>0</v>
      </c>
      <c r="BL630" s="436">
        <v>42</v>
      </c>
      <c r="BM630" s="436">
        <v>0</v>
      </c>
      <c r="BN630" s="436">
        <v>4</v>
      </c>
    </row>
    <row r="631" spans="1:66" ht="15.75" x14ac:dyDescent="0.25">
      <c r="A631" s="545">
        <v>200403</v>
      </c>
      <c r="B631" s="468" t="s">
        <v>204</v>
      </c>
      <c r="C631" s="349" t="s">
        <v>204</v>
      </c>
      <c r="D631" s="427">
        <v>4</v>
      </c>
      <c r="E631" s="428">
        <v>0.13260515155145045</v>
      </c>
      <c r="F631" s="429">
        <v>0</v>
      </c>
      <c r="G631" s="429" t="s">
        <v>19</v>
      </c>
      <c r="H631" s="430">
        <v>0</v>
      </c>
      <c r="I631" s="430">
        <v>0</v>
      </c>
      <c r="J631" s="430">
        <v>0</v>
      </c>
      <c r="K631" s="431">
        <v>0</v>
      </c>
      <c r="L631" s="430">
        <v>0</v>
      </c>
      <c r="M631" s="431">
        <v>0</v>
      </c>
      <c r="N631" s="430">
        <v>0</v>
      </c>
      <c r="O631" s="549">
        <v>0</v>
      </c>
      <c r="P631" s="515"/>
      <c r="Q631" s="515"/>
      <c r="R631" s="515"/>
      <c r="S631" s="515"/>
      <c r="T631" s="515"/>
      <c r="U631" s="515"/>
      <c r="V631" s="515"/>
      <c r="W631" s="515"/>
      <c r="X631" s="515"/>
      <c r="Y631" s="515"/>
      <c r="Z631" s="515"/>
      <c r="AA631" s="356"/>
      <c r="AB631" s="356"/>
      <c r="AC631" s="515"/>
      <c r="AD631" s="515"/>
      <c r="AE631" s="515"/>
      <c r="AF631" s="515"/>
      <c r="AG631" s="515"/>
      <c r="AH631" s="515"/>
      <c r="AI631" s="532"/>
      <c r="AJ631" s="454"/>
      <c r="AK631" s="515"/>
      <c r="AL631" s="515"/>
      <c r="AM631" s="515"/>
      <c r="AN631" s="515"/>
      <c r="AO631" s="515"/>
      <c r="AP631" s="515"/>
      <c r="AQ631" s="532"/>
      <c r="AR631" s="517"/>
      <c r="AS631" s="515"/>
      <c r="AT631" s="515"/>
      <c r="AU631" s="515"/>
      <c r="AV631" s="515"/>
      <c r="AW631" s="515"/>
      <c r="AX631" s="515"/>
      <c r="AY631" s="515"/>
      <c r="AZ631" s="515"/>
      <c r="BA631" s="515"/>
      <c r="BB631" s="515"/>
      <c r="BC631" s="515"/>
      <c r="BD631" s="515"/>
      <c r="BE631" s="356">
        <v>4</v>
      </c>
      <c r="BF631" s="586">
        <v>284.28000000000003</v>
      </c>
      <c r="BG631" s="441" t="s">
        <v>37</v>
      </c>
      <c r="BH631" s="442">
        <v>94.76</v>
      </c>
      <c r="BI631" s="442">
        <v>379.04</v>
      </c>
      <c r="BJ631" s="436">
        <v>1</v>
      </c>
      <c r="BK631" s="436">
        <v>0</v>
      </c>
      <c r="BL631" s="436">
        <v>41</v>
      </c>
      <c r="BM631" s="436">
        <v>1</v>
      </c>
      <c r="BN631" s="436">
        <v>4</v>
      </c>
    </row>
    <row r="632" spans="1:66" ht="15.75" x14ac:dyDescent="0.25">
      <c r="A632" s="425">
        <v>201302</v>
      </c>
      <c r="B632" s="458" t="s">
        <v>599</v>
      </c>
      <c r="C632" s="458" t="s">
        <v>599</v>
      </c>
      <c r="D632" s="427">
        <v>4</v>
      </c>
      <c r="E632" s="428">
        <v>9.1271043627158696E-2</v>
      </c>
      <c r="F632" s="429">
        <v>0</v>
      </c>
      <c r="G632" s="429" t="s">
        <v>19</v>
      </c>
      <c r="H632" s="430">
        <v>0</v>
      </c>
      <c r="I632" s="430">
        <v>0</v>
      </c>
      <c r="J632" s="430">
        <v>0</v>
      </c>
      <c r="K632" s="431">
        <v>0</v>
      </c>
      <c r="L632" s="430">
        <v>0</v>
      </c>
      <c r="M632" s="431">
        <v>0</v>
      </c>
      <c r="N632" s="430">
        <v>0</v>
      </c>
      <c r="O632" s="549">
        <v>0</v>
      </c>
      <c r="P632" s="515"/>
      <c r="Q632" s="515"/>
      <c r="R632" s="515"/>
      <c r="S632" s="515"/>
      <c r="T632" s="515"/>
      <c r="U632" s="515"/>
      <c r="V632" s="515"/>
      <c r="W632" s="515"/>
      <c r="X632" s="515"/>
      <c r="Y632" s="515"/>
      <c r="Z632" s="515"/>
      <c r="AA632" s="356"/>
      <c r="AB632" s="356"/>
      <c r="AC632" s="515"/>
      <c r="AD632" s="515"/>
      <c r="AE632" s="515"/>
      <c r="AF632" s="515"/>
      <c r="AG632" s="515"/>
      <c r="AH632" s="515"/>
      <c r="AI632" s="532"/>
      <c r="AJ632" s="454"/>
      <c r="AK632" s="515"/>
      <c r="AL632" s="515"/>
      <c r="AM632" s="515"/>
      <c r="AN632" s="515"/>
      <c r="AO632" s="515"/>
      <c r="AP632" s="515"/>
      <c r="AQ632" s="532"/>
      <c r="AR632" s="517"/>
      <c r="AS632" s="515"/>
      <c r="AT632" s="515"/>
      <c r="AU632" s="515"/>
      <c r="AV632" s="515"/>
      <c r="AW632" s="515"/>
      <c r="AX632" s="515"/>
      <c r="AY632" s="515"/>
      <c r="AZ632" s="515"/>
      <c r="BA632" s="515"/>
      <c r="BB632" s="515"/>
      <c r="BC632" s="515"/>
      <c r="BD632" s="515"/>
      <c r="BE632" s="356"/>
      <c r="BF632" s="586">
        <v>77.52</v>
      </c>
      <c r="BG632" s="441" t="s">
        <v>37</v>
      </c>
      <c r="BH632" s="442">
        <v>19.375</v>
      </c>
      <c r="BI632" s="442">
        <v>77.52</v>
      </c>
      <c r="BJ632" s="436">
        <v>0</v>
      </c>
      <c r="BK632" s="436">
        <v>0</v>
      </c>
      <c r="BL632" s="436">
        <v>42</v>
      </c>
      <c r="BM632" s="436">
        <v>0</v>
      </c>
      <c r="BN632" s="436">
        <v>4</v>
      </c>
    </row>
    <row r="633" spans="1:66" ht="76.5" customHeight="1" x14ac:dyDescent="0.25">
      <c r="A633" s="425" t="s">
        <v>1827</v>
      </c>
      <c r="B633" s="495" t="s">
        <v>1828</v>
      </c>
      <c r="C633" s="495" t="s">
        <v>1828</v>
      </c>
      <c r="D633" s="573"/>
      <c r="E633" s="574"/>
      <c r="F633" s="429" t="s">
        <v>19</v>
      </c>
      <c r="G633" s="429" t="s">
        <v>19</v>
      </c>
      <c r="H633" s="573"/>
      <c r="I633" s="573"/>
      <c r="J633" s="573"/>
      <c r="K633" s="431" t="s">
        <v>19</v>
      </c>
      <c r="L633" s="573"/>
      <c r="M633" s="431" t="s">
        <v>19</v>
      </c>
      <c r="N633" s="573"/>
      <c r="O633" s="467" t="s">
        <v>1919</v>
      </c>
      <c r="P633" s="843" t="s">
        <v>1915</v>
      </c>
      <c r="Q633" s="844"/>
      <c r="R633" s="844"/>
      <c r="S633" s="844"/>
      <c r="T633" s="844"/>
      <c r="U633" s="844"/>
      <c r="V633" s="844"/>
      <c r="W633" s="844"/>
      <c r="X633" s="844"/>
      <c r="Y633" s="844"/>
      <c r="Z633" s="844"/>
      <c r="AA633" s="844"/>
      <c r="AB633" s="844"/>
      <c r="AC633" s="844"/>
      <c r="AD633" s="844"/>
      <c r="AE633" s="844"/>
      <c r="AF633" s="844"/>
      <c r="AG633" s="844"/>
      <c r="AH633" s="844"/>
      <c r="AI633" s="844"/>
      <c r="AJ633" s="844"/>
      <c r="AK633" s="844"/>
      <c r="AL633" s="844"/>
      <c r="AM633" s="844"/>
      <c r="AN633" s="844"/>
      <c r="AO633" s="844"/>
      <c r="AP633" s="844"/>
      <c r="AQ633" s="844"/>
      <c r="AR633" s="844"/>
      <c r="AS633" s="844"/>
      <c r="AT633" s="844"/>
      <c r="AU633" s="844"/>
      <c r="AV633" s="844"/>
      <c r="AW633" s="844"/>
      <c r="AX633" s="844"/>
      <c r="AY633" s="844"/>
      <c r="AZ633" s="844"/>
      <c r="BA633" s="844"/>
      <c r="BB633" s="844"/>
      <c r="BC633" s="844"/>
      <c r="BD633" s="844"/>
      <c r="BE633" s="845"/>
      <c r="BF633" s="448" t="s">
        <v>19</v>
      </c>
      <c r="BG633" s="441"/>
      <c r="BH633" s="442"/>
      <c r="BI633" s="442"/>
      <c r="BJ633" s="436">
        <v>1</v>
      </c>
      <c r="BK633" s="436" t="s">
        <v>19</v>
      </c>
      <c r="BL633" s="436" t="s">
        <v>19</v>
      </c>
      <c r="BM633" s="436" t="s">
        <v>19</v>
      </c>
      <c r="BN633" s="436" t="s">
        <v>19</v>
      </c>
    </row>
    <row r="634" spans="1:66" ht="15.75" x14ac:dyDescent="0.25">
      <c r="A634" s="425">
        <v>200140</v>
      </c>
      <c r="B634" s="468" t="s">
        <v>1830</v>
      </c>
      <c r="C634" s="349" t="s">
        <v>1830</v>
      </c>
      <c r="D634" s="427">
        <v>4</v>
      </c>
      <c r="E634" s="428">
        <v>5.9432641493242483E-2</v>
      </c>
      <c r="F634" s="429">
        <v>0</v>
      </c>
      <c r="G634" s="429" t="s">
        <v>19</v>
      </c>
      <c r="H634" s="430">
        <v>0</v>
      </c>
      <c r="I634" s="430">
        <v>0</v>
      </c>
      <c r="J634" s="430">
        <v>0</v>
      </c>
      <c r="K634" s="431">
        <v>0</v>
      </c>
      <c r="L634" s="430">
        <v>0</v>
      </c>
      <c r="M634" s="431">
        <v>0</v>
      </c>
      <c r="N634" s="430">
        <v>0</v>
      </c>
      <c r="O634" s="549">
        <v>0</v>
      </c>
      <c r="P634" s="515"/>
      <c r="Q634" s="515"/>
      <c r="R634" s="515"/>
      <c r="S634" s="515"/>
      <c r="T634" s="515"/>
      <c r="U634" s="515"/>
      <c r="V634" s="515"/>
      <c r="W634" s="515"/>
      <c r="X634" s="515"/>
      <c r="Y634" s="515"/>
      <c r="Z634" s="515"/>
      <c r="AA634" s="356"/>
      <c r="AB634" s="356"/>
      <c r="AC634" s="515"/>
      <c r="AD634" s="515"/>
      <c r="AE634" s="515"/>
      <c r="AF634" s="515"/>
      <c r="AG634" s="515"/>
      <c r="AH634" s="515"/>
      <c r="AI634" s="532"/>
      <c r="AJ634" s="454"/>
      <c r="AK634" s="515"/>
      <c r="AL634" s="515"/>
      <c r="AM634" s="515"/>
      <c r="AN634" s="515"/>
      <c r="AO634" s="515"/>
      <c r="AP634" s="515"/>
      <c r="AQ634" s="532"/>
      <c r="AR634" s="517"/>
      <c r="AS634" s="515"/>
      <c r="AT634" s="515"/>
      <c r="AU634" s="515"/>
      <c r="AV634" s="515"/>
      <c r="AW634" s="515"/>
      <c r="AX634" s="515"/>
      <c r="AY634" s="515"/>
      <c r="AZ634" s="515"/>
      <c r="BA634" s="515"/>
      <c r="BB634" s="515"/>
      <c r="BC634" s="515"/>
      <c r="BD634" s="515"/>
      <c r="BE634" s="356">
        <v>4</v>
      </c>
      <c r="BF634" s="586">
        <v>362.46</v>
      </c>
      <c r="BG634" s="441" t="s">
        <v>37</v>
      </c>
      <c r="BH634" s="442">
        <v>118.82</v>
      </c>
      <c r="BI634" s="442">
        <v>475.28</v>
      </c>
      <c r="BJ634" s="436">
        <v>1</v>
      </c>
      <c r="BK634" s="436">
        <v>0</v>
      </c>
      <c r="BL634" s="436">
        <v>41</v>
      </c>
      <c r="BM634" s="436">
        <v>1</v>
      </c>
      <c r="BN634" s="436">
        <v>4</v>
      </c>
    </row>
    <row r="635" spans="1:66" ht="15.75" x14ac:dyDescent="0.25">
      <c r="A635" s="425">
        <v>200403</v>
      </c>
      <c r="B635" s="468" t="s">
        <v>204</v>
      </c>
      <c r="C635" s="349" t="s">
        <v>204</v>
      </c>
      <c r="D635" s="427">
        <v>4</v>
      </c>
      <c r="E635" s="428">
        <v>0.16106912909921497</v>
      </c>
      <c r="F635" s="429">
        <v>0</v>
      </c>
      <c r="G635" s="429" t="s">
        <v>19</v>
      </c>
      <c r="H635" s="430">
        <v>0</v>
      </c>
      <c r="I635" s="430">
        <v>0</v>
      </c>
      <c r="J635" s="430">
        <v>0</v>
      </c>
      <c r="K635" s="431">
        <v>0</v>
      </c>
      <c r="L635" s="430">
        <v>0</v>
      </c>
      <c r="M635" s="431">
        <v>0</v>
      </c>
      <c r="N635" s="430">
        <v>0</v>
      </c>
      <c r="O635" s="549">
        <v>0</v>
      </c>
      <c r="P635" s="356"/>
      <c r="Q635" s="356"/>
      <c r="R635" s="356"/>
      <c r="S635" s="356"/>
      <c r="T635" s="356"/>
      <c r="U635" s="356"/>
      <c r="V635" s="356"/>
      <c r="W635" s="356"/>
      <c r="X635" s="356"/>
      <c r="Y635" s="356"/>
      <c r="Z635" s="356"/>
      <c r="AA635" s="356"/>
      <c r="AB635" s="356"/>
      <c r="AC635" s="356"/>
      <c r="AD635" s="356"/>
      <c r="AE635" s="356"/>
      <c r="AF635" s="356"/>
      <c r="AG635" s="356"/>
      <c r="AH635" s="356"/>
      <c r="AI635" s="453"/>
      <c r="AJ635" s="454"/>
      <c r="AK635" s="356"/>
      <c r="AL635" s="356"/>
      <c r="AM635" s="356"/>
      <c r="AN635" s="356"/>
      <c r="AO635" s="356"/>
      <c r="AP635" s="356"/>
      <c r="AQ635" s="453"/>
      <c r="AR635" s="455"/>
      <c r="AS635" s="356"/>
      <c r="AT635" s="356"/>
      <c r="AU635" s="356"/>
      <c r="AV635" s="356"/>
      <c r="AW635" s="356"/>
      <c r="AX635" s="356"/>
      <c r="AY635" s="356"/>
      <c r="AZ635" s="356"/>
      <c r="BA635" s="356"/>
      <c r="BB635" s="356"/>
      <c r="BC635" s="356"/>
      <c r="BD635" s="356"/>
      <c r="BE635" s="356">
        <v>4</v>
      </c>
      <c r="BF635" s="586">
        <v>351.29999999999995</v>
      </c>
      <c r="BG635" s="441" t="s">
        <v>37</v>
      </c>
      <c r="BH635" s="442">
        <v>115.1</v>
      </c>
      <c r="BI635" s="442">
        <v>460.4</v>
      </c>
      <c r="BJ635" s="436">
        <v>1</v>
      </c>
      <c r="BK635" s="436">
        <v>0</v>
      </c>
      <c r="BL635" s="436">
        <v>41</v>
      </c>
      <c r="BM635" s="436">
        <v>1</v>
      </c>
      <c r="BN635" s="436">
        <v>4</v>
      </c>
    </row>
    <row r="636" spans="1:66" ht="15.75" x14ac:dyDescent="0.25">
      <c r="A636" s="479">
        <v>200201</v>
      </c>
      <c r="B636" s="468" t="s">
        <v>524</v>
      </c>
      <c r="C636" s="349" t="s">
        <v>524</v>
      </c>
      <c r="D636" s="427">
        <v>4</v>
      </c>
      <c r="E636" s="428">
        <v>6.8671415451804167E-3</v>
      </c>
      <c r="F636" s="429">
        <v>0</v>
      </c>
      <c r="G636" s="429" t="s">
        <v>19</v>
      </c>
      <c r="H636" s="430">
        <v>0</v>
      </c>
      <c r="I636" s="430">
        <v>0</v>
      </c>
      <c r="J636" s="430">
        <v>0</v>
      </c>
      <c r="K636" s="431">
        <v>0</v>
      </c>
      <c r="L636" s="430">
        <v>0</v>
      </c>
      <c r="M636" s="431">
        <v>0</v>
      </c>
      <c r="N636" s="430">
        <v>0</v>
      </c>
      <c r="O636" s="549">
        <v>0</v>
      </c>
      <c r="P636" s="356"/>
      <c r="Q636" s="356"/>
      <c r="R636" s="356"/>
      <c r="S636" s="356"/>
      <c r="T636" s="356"/>
      <c r="U636" s="356"/>
      <c r="V636" s="356"/>
      <c r="W636" s="356"/>
      <c r="X636" s="356"/>
      <c r="Y636" s="356"/>
      <c r="Z636" s="356"/>
      <c r="AA636" s="356"/>
      <c r="AB636" s="356"/>
      <c r="AC636" s="356"/>
      <c r="AD636" s="356"/>
      <c r="AE636" s="356"/>
      <c r="AF636" s="356"/>
      <c r="AG636" s="356"/>
      <c r="AH636" s="356"/>
      <c r="AI636" s="453"/>
      <c r="AJ636" s="454"/>
      <c r="AK636" s="356"/>
      <c r="AL636" s="356"/>
      <c r="AM636" s="356"/>
      <c r="AN636" s="356"/>
      <c r="AO636" s="356"/>
      <c r="AP636" s="356"/>
      <c r="AQ636" s="453"/>
      <c r="AR636" s="455"/>
      <c r="AS636" s="356"/>
      <c r="AT636" s="356"/>
      <c r="AU636" s="356"/>
      <c r="AV636" s="356"/>
      <c r="AW636" s="356"/>
      <c r="AX636" s="356"/>
      <c r="AY636" s="356"/>
      <c r="AZ636" s="356"/>
      <c r="BA636" s="356"/>
      <c r="BB636" s="356"/>
      <c r="BC636" s="356"/>
      <c r="BD636" s="356"/>
      <c r="BE636" s="356"/>
      <c r="BF636" s="586">
        <v>14.88</v>
      </c>
      <c r="BG636" s="441" t="s">
        <v>37</v>
      </c>
      <c r="BH636" s="442">
        <v>3.72</v>
      </c>
      <c r="BI636" s="442">
        <v>14.88</v>
      </c>
      <c r="BJ636" s="436">
        <v>0</v>
      </c>
      <c r="BK636" s="436">
        <v>0</v>
      </c>
      <c r="BL636" s="436">
        <v>42</v>
      </c>
      <c r="BM636" s="436">
        <v>0</v>
      </c>
      <c r="BN636" s="436" t="e">
        <v>#NAME?</v>
      </c>
    </row>
    <row r="637" spans="1:66" ht="15.75" x14ac:dyDescent="0.25">
      <c r="A637" s="425">
        <v>201302</v>
      </c>
      <c r="B637" s="458" t="s">
        <v>599</v>
      </c>
      <c r="C637" s="458" t="s">
        <v>599</v>
      </c>
      <c r="D637" s="427">
        <v>4</v>
      </c>
      <c r="E637" s="428">
        <v>1.7523828128379493E-2</v>
      </c>
      <c r="F637" s="429">
        <v>0</v>
      </c>
      <c r="G637" s="429" t="s">
        <v>19</v>
      </c>
      <c r="H637" s="430">
        <v>0</v>
      </c>
      <c r="I637" s="430">
        <v>0</v>
      </c>
      <c r="J637" s="430">
        <v>0</v>
      </c>
      <c r="K637" s="431">
        <v>0</v>
      </c>
      <c r="L637" s="430">
        <v>0</v>
      </c>
      <c r="M637" s="431">
        <v>0</v>
      </c>
      <c r="N637" s="430">
        <v>0</v>
      </c>
      <c r="O637" s="549">
        <v>0</v>
      </c>
      <c r="P637" s="356"/>
      <c r="Q637" s="356"/>
      <c r="R637" s="356"/>
      <c r="S637" s="356"/>
      <c r="T637" s="356"/>
      <c r="U637" s="356"/>
      <c r="V637" s="356"/>
      <c r="W637" s="356"/>
      <c r="X637" s="356"/>
      <c r="Y637" s="356"/>
      <c r="Z637" s="356"/>
      <c r="AA637" s="356"/>
      <c r="AB637" s="356"/>
      <c r="AC637" s="356"/>
      <c r="AD637" s="356"/>
      <c r="AE637" s="356"/>
      <c r="AF637" s="356"/>
      <c r="AG637" s="356"/>
      <c r="AH637" s="356"/>
      <c r="AI637" s="453"/>
      <c r="AJ637" s="454"/>
      <c r="AK637" s="356"/>
      <c r="AL637" s="356"/>
      <c r="AM637" s="356"/>
      <c r="AN637" s="356"/>
      <c r="AO637" s="356"/>
      <c r="AP637" s="356"/>
      <c r="AQ637" s="453"/>
      <c r="AR637" s="455"/>
      <c r="AS637" s="356"/>
      <c r="AT637" s="356"/>
      <c r="AU637" s="356"/>
      <c r="AV637" s="356"/>
      <c r="AW637" s="356"/>
      <c r="AX637" s="356"/>
      <c r="AY637" s="356"/>
      <c r="AZ637" s="356"/>
      <c r="BA637" s="356"/>
      <c r="BB637" s="356"/>
      <c r="BC637" s="356"/>
      <c r="BD637" s="356"/>
      <c r="BE637" s="356"/>
      <c r="BF637" s="586">
        <v>14.88</v>
      </c>
      <c r="BG637" s="441" t="s">
        <v>37</v>
      </c>
      <c r="BH637" s="442">
        <f>+BF637+BF632</f>
        <v>92.399999999999991</v>
      </c>
      <c r="BI637" s="442">
        <v>14.88</v>
      </c>
      <c r="BJ637" s="436">
        <v>0</v>
      </c>
      <c r="BK637" s="436">
        <v>0</v>
      </c>
      <c r="BL637" s="436">
        <v>42</v>
      </c>
      <c r="BM637" s="436">
        <v>0</v>
      </c>
      <c r="BN637" s="436">
        <v>4</v>
      </c>
    </row>
    <row r="638" spans="1:66" x14ac:dyDescent="0.25">
      <c r="A638" s="479" t="s">
        <v>1832</v>
      </c>
      <c r="B638" s="445" t="s">
        <v>601</v>
      </c>
      <c r="C638" s="445" t="s">
        <v>601</v>
      </c>
      <c r="D638" s="573"/>
      <c r="E638" s="574"/>
      <c r="F638" s="429" t="s">
        <v>19</v>
      </c>
      <c r="G638" s="429" t="s">
        <v>19</v>
      </c>
      <c r="H638" s="573"/>
      <c r="I638" s="573"/>
      <c r="J638" s="573"/>
      <c r="K638" s="431" t="s">
        <v>19</v>
      </c>
      <c r="L638" s="573"/>
      <c r="M638" s="431" t="s">
        <v>19</v>
      </c>
      <c r="N638" s="573"/>
      <c r="O638" s="467" t="s">
        <v>1919</v>
      </c>
      <c r="P638" s="419"/>
      <c r="Q638" s="419"/>
      <c r="R638" s="419"/>
      <c r="S638" s="419"/>
      <c r="T638" s="419"/>
      <c r="U638" s="419"/>
      <c r="V638" s="419"/>
      <c r="W638" s="419"/>
      <c r="X638" s="419"/>
      <c r="Y638" s="419"/>
      <c r="Z638" s="419"/>
      <c r="AA638" s="419"/>
      <c r="AB638" s="419"/>
      <c r="AC638" s="419"/>
      <c r="AD638" s="419"/>
      <c r="AE638" s="419"/>
      <c r="AF638" s="419"/>
      <c r="AG638" s="419"/>
      <c r="AH638" s="419"/>
      <c r="AI638" s="420"/>
      <c r="AJ638" s="421"/>
      <c r="AK638" s="419"/>
      <c r="AL638" s="419"/>
      <c r="AM638" s="419"/>
      <c r="AN638" s="419"/>
      <c r="AO638" s="419"/>
      <c r="AP638" s="419"/>
      <c r="AQ638" s="420"/>
      <c r="AR638" s="422"/>
      <c r="AS638" s="419"/>
      <c r="AT638" s="419"/>
      <c r="AU638" s="419"/>
      <c r="AV638" s="419"/>
      <c r="AW638" s="419"/>
      <c r="AX638" s="419"/>
      <c r="AY638" s="419"/>
      <c r="AZ638" s="419"/>
      <c r="BA638" s="419"/>
      <c r="BB638" s="419"/>
      <c r="BC638" s="419"/>
      <c r="BD638" s="419"/>
      <c r="BE638" s="419"/>
      <c r="BF638" s="448" t="s">
        <v>19</v>
      </c>
      <c r="BG638" s="441"/>
      <c r="BH638" s="442"/>
      <c r="BI638" s="442"/>
      <c r="BJ638" s="436">
        <v>0</v>
      </c>
      <c r="BK638" s="436" t="s">
        <v>19</v>
      </c>
      <c r="BL638" s="436" t="s">
        <v>19</v>
      </c>
      <c r="BM638" s="436" t="s">
        <v>19</v>
      </c>
      <c r="BN638" s="436" t="s">
        <v>19</v>
      </c>
    </row>
    <row r="639" spans="1:66" ht="30" x14ac:dyDescent="0.25">
      <c r="A639" s="425">
        <v>210460</v>
      </c>
      <c r="B639" s="458" t="s">
        <v>1833</v>
      </c>
      <c r="C639" s="458" t="s">
        <v>1833</v>
      </c>
      <c r="D639" s="427">
        <v>4</v>
      </c>
      <c r="E639" s="428">
        <v>0.26126057463247032</v>
      </c>
      <c r="F639" s="429">
        <v>0</v>
      </c>
      <c r="G639" s="429" t="s">
        <v>19</v>
      </c>
      <c r="H639" s="430">
        <v>0</v>
      </c>
      <c r="I639" s="430">
        <v>0</v>
      </c>
      <c r="J639" s="430">
        <v>0</v>
      </c>
      <c r="K639" s="431">
        <v>0</v>
      </c>
      <c r="L639" s="430">
        <v>0</v>
      </c>
      <c r="M639" s="431">
        <v>0</v>
      </c>
      <c r="N639" s="430">
        <v>0</v>
      </c>
      <c r="O639" s="549">
        <v>0</v>
      </c>
      <c r="P639" s="515"/>
      <c r="Q639" s="515"/>
      <c r="R639" s="515"/>
      <c r="S639" s="515"/>
      <c r="T639" s="515"/>
      <c r="U639" s="515"/>
      <c r="V639" s="515"/>
      <c r="W639" s="515"/>
      <c r="X639" s="515"/>
      <c r="Y639" s="515"/>
      <c r="Z639" s="515"/>
      <c r="AA639" s="356"/>
      <c r="AB639" s="356"/>
      <c r="AC639" s="515"/>
      <c r="AD639" s="515"/>
      <c r="AE639" s="515"/>
      <c r="AF639" s="515"/>
      <c r="AG639" s="515"/>
      <c r="AH639" s="515"/>
      <c r="AI639" s="532"/>
      <c r="AJ639" s="454"/>
      <c r="AK639" s="515"/>
      <c r="AL639" s="515"/>
      <c r="AM639" s="515"/>
      <c r="AN639" s="515"/>
      <c r="AO639" s="515"/>
      <c r="AP639" s="515"/>
      <c r="AQ639" s="532"/>
      <c r="AR639" s="517"/>
      <c r="AS639" s="515"/>
      <c r="AT639" s="515"/>
      <c r="AU639" s="515"/>
      <c r="AV639" s="515"/>
      <c r="AW639" s="515"/>
      <c r="AX639" s="515"/>
      <c r="AY639" s="515"/>
      <c r="AZ639" s="515"/>
      <c r="BA639" s="515"/>
      <c r="BB639" s="515"/>
      <c r="BC639" s="515"/>
      <c r="BD639" s="515"/>
      <c r="BE639" s="356"/>
      <c r="BF639" s="589">
        <v>149.47999999999999</v>
      </c>
      <c r="BG639" s="441" t="s">
        <v>37</v>
      </c>
      <c r="BH639" s="442">
        <v>37.369999999999997</v>
      </c>
      <c r="BI639" s="442">
        <v>149.47999999999999</v>
      </c>
      <c r="BJ639" s="436">
        <v>0</v>
      </c>
      <c r="BK639" s="436">
        <v>0</v>
      </c>
      <c r="BL639" s="436">
        <v>42</v>
      </c>
      <c r="BM639" s="436">
        <v>0</v>
      </c>
      <c r="BN639" s="436">
        <v>4</v>
      </c>
    </row>
    <row r="640" spans="1:66" x14ac:dyDescent="0.25">
      <c r="A640" s="571" t="s">
        <v>1834</v>
      </c>
      <c r="B640" s="445" t="s">
        <v>1242</v>
      </c>
      <c r="C640" s="445" t="s">
        <v>1242</v>
      </c>
      <c r="D640" s="573"/>
      <c r="E640" s="574"/>
      <c r="F640" s="429" t="s">
        <v>19</v>
      </c>
      <c r="G640" s="429" t="s">
        <v>19</v>
      </c>
      <c r="H640" s="573"/>
      <c r="I640" s="573"/>
      <c r="J640" s="573"/>
      <c r="K640" s="431" t="s">
        <v>19</v>
      </c>
      <c r="L640" s="573"/>
      <c r="M640" s="431" t="s">
        <v>19</v>
      </c>
      <c r="N640" s="573"/>
      <c r="O640" s="467" t="s">
        <v>1919</v>
      </c>
      <c r="P640" s="419"/>
      <c r="Q640" s="419"/>
      <c r="R640" s="419"/>
      <c r="S640" s="419"/>
      <c r="T640" s="419"/>
      <c r="U640" s="419"/>
      <c r="V640" s="419"/>
      <c r="W640" s="419"/>
      <c r="X640" s="419"/>
      <c r="Y640" s="419"/>
      <c r="Z640" s="419"/>
      <c r="AA640" s="419"/>
      <c r="AB640" s="419"/>
      <c r="AC640" s="419"/>
      <c r="AD640" s="419"/>
      <c r="AE640" s="419"/>
      <c r="AF640" s="419"/>
      <c r="AG640" s="419"/>
      <c r="AH640" s="419"/>
      <c r="AI640" s="420"/>
      <c r="AJ640" s="421"/>
      <c r="AK640" s="419"/>
      <c r="AL640" s="419"/>
      <c r="AM640" s="419"/>
      <c r="AN640" s="419"/>
      <c r="AO640" s="419"/>
      <c r="AP640" s="419"/>
      <c r="AQ640" s="420"/>
      <c r="AR640" s="422"/>
      <c r="AS640" s="419"/>
      <c r="AT640" s="419"/>
      <c r="AU640" s="419"/>
      <c r="AV640" s="419"/>
      <c r="AW640" s="419"/>
      <c r="AX640" s="419"/>
      <c r="AY640" s="419"/>
      <c r="AZ640" s="419"/>
      <c r="BA640" s="419"/>
      <c r="BB640" s="419"/>
      <c r="BC640" s="419"/>
      <c r="BD640" s="419"/>
      <c r="BE640" s="419"/>
      <c r="BF640" s="448" t="s">
        <v>19</v>
      </c>
      <c r="BG640" s="441"/>
      <c r="BH640" s="442"/>
      <c r="BI640" s="442"/>
      <c r="BJ640" s="436">
        <v>0</v>
      </c>
      <c r="BK640" s="436" t="s">
        <v>19</v>
      </c>
      <c r="BL640" s="436" t="s">
        <v>19</v>
      </c>
      <c r="BM640" s="436" t="s">
        <v>19</v>
      </c>
      <c r="BN640" s="436" t="s">
        <v>19</v>
      </c>
    </row>
    <row r="641" spans="1:66" ht="30" x14ac:dyDescent="0.25">
      <c r="A641" s="425">
        <v>220050</v>
      </c>
      <c r="B641" s="468" t="s">
        <v>1243</v>
      </c>
      <c r="C641" s="349" t="s">
        <v>1243</v>
      </c>
      <c r="D641" s="427">
        <v>4</v>
      </c>
      <c r="E641" s="428">
        <v>8.0654452772371557E-2</v>
      </c>
      <c r="F641" s="429">
        <v>0</v>
      </c>
      <c r="G641" s="429" t="s">
        <v>19</v>
      </c>
      <c r="H641" s="430">
        <v>0</v>
      </c>
      <c r="I641" s="430">
        <v>0</v>
      </c>
      <c r="J641" s="430">
        <v>0</v>
      </c>
      <c r="K641" s="431">
        <v>0</v>
      </c>
      <c r="L641" s="430">
        <v>0</v>
      </c>
      <c r="M641" s="431">
        <v>0</v>
      </c>
      <c r="N641" s="430">
        <v>0</v>
      </c>
      <c r="O641" s="549">
        <v>0</v>
      </c>
      <c r="P641" s="515"/>
      <c r="Q641" s="515"/>
      <c r="R641" s="515"/>
      <c r="S641" s="515"/>
      <c r="T641" s="515"/>
      <c r="U641" s="515"/>
      <c r="V641" s="515"/>
      <c r="W641" s="515"/>
      <c r="X641" s="515"/>
      <c r="Y641" s="515"/>
      <c r="Z641" s="515"/>
      <c r="AA641" s="356">
        <v>4</v>
      </c>
      <c r="AB641" s="356">
        <v>4</v>
      </c>
      <c r="AC641" s="515"/>
      <c r="AD641" s="515"/>
      <c r="AE641" s="515"/>
      <c r="AF641" s="515"/>
      <c r="AG641" s="515"/>
      <c r="AH641" s="515"/>
      <c r="AI641" s="532"/>
      <c r="AJ641" s="454">
        <v>4</v>
      </c>
      <c r="AK641" s="515"/>
      <c r="AL641" s="515"/>
      <c r="AM641" s="515"/>
      <c r="AN641" s="515"/>
      <c r="AO641" s="515"/>
      <c r="AP641" s="515"/>
      <c r="AQ641" s="532"/>
      <c r="AR641" s="517"/>
      <c r="AS641" s="515"/>
      <c r="AT641" s="515"/>
      <c r="AU641" s="515"/>
      <c r="AV641" s="515"/>
      <c r="AW641" s="515"/>
      <c r="AX641" s="515"/>
      <c r="AY641" s="515"/>
      <c r="AZ641" s="515"/>
      <c r="BA641" s="515"/>
      <c r="BB641" s="515"/>
      <c r="BC641" s="515"/>
      <c r="BD641" s="515"/>
      <c r="BE641" s="356">
        <v>4</v>
      </c>
      <c r="BF641" s="586">
        <v>0</v>
      </c>
      <c r="BG641" s="441" t="s">
        <v>37</v>
      </c>
      <c r="BH641" s="442">
        <v>37.369999999999997</v>
      </c>
      <c r="BI641" s="442">
        <v>149.47999999999999</v>
      </c>
      <c r="BJ641" s="436">
        <v>4</v>
      </c>
      <c r="BK641" s="436">
        <v>0</v>
      </c>
      <c r="BL641" s="436">
        <v>38</v>
      </c>
      <c r="BM641" s="436">
        <v>4</v>
      </c>
      <c r="BN641" s="436">
        <v>4</v>
      </c>
    </row>
    <row r="642" spans="1:66" ht="30" x14ac:dyDescent="0.25">
      <c r="A642" s="572"/>
      <c r="B642" s="458"/>
      <c r="C642" s="501" t="s">
        <v>1916</v>
      </c>
      <c r="D642" s="427"/>
      <c r="E642" s="428"/>
      <c r="F642" s="429"/>
      <c r="G642" s="429"/>
      <c r="H642" s="430"/>
      <c r="I642" s="430"/>
      <c r="J642" s="430"/>
      <c r="K642" s="431"/>
      <c r="L642" s="430"/>
      <c r="M642" s="431"/>
      <c r="N642" s="430"/>
      <c r="O642" s="549"/>
      <c r="P642" s="515"/>
      <c r="Q642" s="515"/>
      <c r="R642" s="515"/>
      <c r="S642" s="515"/>
      <c r="T642" s="515"/>
      <c r="U642" s="515"/>
      <c r="V642" s="515"/>
      <c r="W642" s="515"/>
      <c r="X642" s="515"/>
      <c r="Y642" s="515"/>
      <c r="Z642" s="515"/>
      <c r="AA642" s="356"/>
      <c r="AB642" s="356"/>
      <c r="AC642" s="515"/>
      <c r="AD642" s="515"/>
      <c r="AE642" s="515"/>
      <c r="AF642" s="515"/>
      <c r="AG642" s="515"/>
      <c r="AH642" s="515"/>
      <c r="AI642" s="532"/>
      <c r="AJ642" s="454"/>
      <c r="AK642" s="515"/>
      <c r="AL642" s="515"/>
      <c r="AM642" s="515"/>
      <c r="AN642" s="515"/>
      <c r="AO642" s="515"/>
      <c r="AP642" s="515"/>
      <c r="AQ642" s="532"/>
      <c r="AR642" s="517"/>
      <c r="AS642" s="515"/>
      <c r="AT642" s="515"/>
      <c r="AU642" s="515"/>
      <c r="AV642" s="515"/>
      <c r="AW642" s="515"/>
      <c r="AX642" s="515"/>
      <c r="AY642" s="515"/>
      <c r="AZ642" s="515"/>
      <c r="BA642" s="515"/>
      <c r="BB642" s="515"/>
      <c r="BC642" s="515"/>
      <c r="BD642" s="515"/>
      <c r="BE642" s="356"/>
      <c r="BF642" s="586">
        <v>149.47999999999999</v>
      </c>
      <c r="BG642" s="441" t="s">
        <v>37</v>
      </c>
      <c r="BH642" s="442"/>
      <c r="BI642" s="442"/>
      <c r="BJ642" s="436"/>
      <c r="BK642" s="436"/>
      <c r="BL642" s="436"/>
      <c r="BM642" s="436"/>
      <c r="BN642" s="436"/>
    </row>
    <row r="643" spans="1:66" ht="45" x14ac:dyDescent="0.25">
      <c r="A643" s="425">
        <v>87250</v>
      </c>
      <c r="B643" s="458" t="s">
        <v>1835</v>
      </c>
      <c r="C643" s="458" t="s">
        <v>1835</v>
      </c>
      <c r="D643" s="427">
        <v>4</v>
      </c>
      <c r="E643" s="428">
        <v>0.15281798673949681</v>
      </c>
      <c r="F643" s="429">
        <v>0</v>
      </c>
      <c r="G643" s="429" t="s">
        <v>19</v>
      </c>
      <c r="H643" s="430">
        <v>0</v>
      </c>
      <c r="I643" s="430">
        <v>0</v>
      </c>
      <c r="J643" s="430">
        <v>0</v>
      </c>
      <c r="K643" s="431">
        <v>0</v>
      </c>
      <c r="L643" s="430">
        <v>0</v>
      </c>
      <c r="M643" s="431">
        <v>0</v>
      </c>
      <c r="N643" s="430">
        <v>0</v>
      </c>
      <c r="O643" s="549">
        <v>0</v>
      </c>
      <c r="P643" s="515"/>
      <c r="Q643" s="515"/>
      <c r="R643" s="515"/>
      <c r="S643" s="515"/>
      <c r="T643" s="515"/>
      <c r="U643" s="515"/>
      <c r="V643" s="515"/>
      <c r="W643" s="515"/>
      <c r="X643" s="515"/>
      <c r="Y643" s="515"/>
      <c r="Z643" s="515"/>
      <c r="AA643" s="356"/>
      <c r="AB643" s="356"/>
      <c r="AC643" s="515"/>
      <c r="AD643" s="515"/>
      <c r="AE643" s="515"/>
      <c r="AF643" s="515"/>
      <c r="AG643" s="515"/>
      <c r="AH643" s="515"/>
      <c r="AI643" s="532"/>
      <c r="AJ643" s="454"/>
      <c r="AK643" s="515"/>
      <c r="AL643" s="515"/>
      <c r="AM643" s="515"/>
      <c r="AN643" s="515"/>
      <c r="AO643" s="515"/>
      <c r="AP643" s="515"/>
      <c r="AQ643" s="532"/>
      <c r="AR643" s="517"/>
      <c r="AS643" s="515"/>
      <c r="AT643" s="515"/>
      <c r="AU643" s="515"/>
      <c r="AV643" s="515"/>
      <c r="AW643" s="515"/>
      <c r="AX643" s="515"/>
      <c r="AY643" s="515"/>
      <c r="AZ643" s="515"/>
      <c r="BA643" s="515"/>
      <c r="BB643" s="515"/>
      <c r="BC643" s="515"/>
      <c r="BD643" s="515"/>
      <c r="BE643" s="356"/>
      <c r="BF643" s="589">
        <v>149.47999999999999</v>
      </c>
      <c r="BG643" s="441" t="s">
        <v>37</v>
      </c>
      <c r="BH643" s="442">
        <v>37.369999999999997</v>
      </c>
      <c r="BI643" s="442">
        <v>149.47999999999999</v>
      </c>
      <c r="BJ643" s="436">
        <v>0</v>
      </c>
      <c r="BK643" s="436">
        <v>0</v>
      </c>
      <c r="BL643" s="436">
        <v>42</v>
      </c>
      <c r="BM643" s="436">
        <v>0</v>
      </c>
      <c r="BN643" s="436" t="e">
        <v>#NAME?</v>
      </c>
    </row>
    <row r="644" spans="1:66" ht="45" x14ac:dyDescent="0.25">
      <c r="A644" s="553">
        <v>220100</v>
      </c>
      <c r="B644" s="458" t="s">
        <v>1836</v>
      </c>
      <c r="C644" s="458" t="s">
        <v>1836</v>
      </c>
      <c r="D644" s="427">
        <v>4</v>
      </c>
      <c r="E644" s="428">
        <v>6.9330501455152779E-2</v>
      </c>
      <c r="F644" s="429">
        <v>0</v>
      </c>
      <c r="G644" s="429" t="s">
        <v>19</v>
      </c>
      <c r="H644" s="430">
        <v>0</v>
      </c>
      <c r="I644" s="430">
        <v>0</v>
      </c>
      <c r="J644" s="430">
        <v>0</v>
      </c>
      <c r="K644" s="431">
        <v>0</v>
      </c>
      <c r="L644" s="430">
        <v>0</v>
      </c>
      <c r="M644" s="431">
        <v>0</v>
      </c>
      <c r="N644" s="430">
        <v>0</v>
      </c>
      <c r="O644" s="549">
        <v>0</v>
      </c>
      <c r="P644" s="515"/>
      <c r="Q644" s="515"/>
      <c r="R644" s="515"/>
      <c r="S644" s="515"/>
      <c r="T644" s="515"/>
      <c r="U644" s="515"/>
      <c r="V644" s="515"/>
      <c r="W644" s="515"/>
      <c r="X644" s="515"/>
      <c r="Y644" s="515"/>
      <c r="Z644" s="515"/>
      <c r="AA644" s="356">
        <v>4</v>
      </c>
      <c r="AB644" s="356">
        <v>4</v>
      </c>
      <c r="AC644" s="515"/>
      <c r="AD644" s="515"/>
      <c r="AE644" s="515"/>
      <c r="AF644" s="515"/>
      <c r="AG644" s="515"/>
      <c r="AH644" s="515"/>
      <c r="AI644" s="532"/>
      <c r="AJ644" s="454">
        <v>4</v>
      </c>
      <c r="AK644" s="515"/>
      <c r="AL644" s="515"/>
      <c r="AM644" s="515"/>
      <c r="AN644" s="515"/>
      <c r="AO644" s="515"/>
      <c r="AP644" s="515"/>
      <c r="AQ644" s="532"/>
      <c r="AR644" s="517"/>
      <c r="AS644" s="515"/>
      <c r="AT644" s="515"/>
      <c r="AU644" s="515"/>
      <c r="AV644" s="515"/>
      <c r="AW644" s="515"/>
      <c r="AX644" s="515"/>
      <c r="AY644" s="515"/>
      <c r="AZ644" s="515"/>
      <c r="BA644" s="515"/>
      <c r="BB644" s="515"/>
      <c r="BC644" s="515"/>
      <c r="BD644" s="515"/>
      <c r="BE644" s="356">
        <v>4</v>
      </c>
      <c r="BF644" s="448">
        <v>0</v>
      </c>
      <c r="BG644" s="441" t="s">
        <v>37</v>
      </c>
      <c r="BH644" s="442">
        <v>10.26</v>
      </c>
      <c r="BI644" s="442">
        <v>41.04</v>
      </c>
      <c r="BJ644" s="436">
        <v>4</v>
      </c>
      <c r="BK644" s="436">
        <v>0</v>
      </c>
      <c r="BL644" s="436">
        <v>38</v>
      </c>
      <c r="BM644" s="436">
        <v>4</v>
      </c>
      <c r="BN644" s="436">
        <v>4</v>
      </c>
    </row>
    <row r="645" spans="1:66" ht="30" x14ac:dyDescent="0.25">
      <c r="A645" s="572"/>
      <c r="B645" s="578"/>
      <c r="C645" s="501" t="s">
        <v>1917</v>
      </c>
      <c r="D645" s="427"/>
      <c r="E645" s="428"/>
      <c r="F645" s="429"/>
      <c r="G645" s="429"/>
      <c r="H645" s="430"/>
      <c r="I645" s="430"/>
      <c r="J645" s="430"/>
      <c r="K645" s="431"/>
      <c r="L645" s="430"/>
      <c r="M645" s="431"/>
      <c r="N645" s="430"/>
      <c r="O645" s="549"/>
      <c r="P645" s="515"/>
      <c r="Q645" s="515"/>
      <c r="R645" s="515"/>
      <c r="S645" s="515"/>
      <c r="T645" s="515"/>
      <c r="U645" s="515"/>
      <c r="V645" s="515"/>
      <c r="W645" s="515"/>
      <c r="X645" s="515"/>
      <c r="Y645" s="515"/>
      <c r="Z645" s="515"/>
      <c r="AA645" s="356"/>
      <c r="AB645" s="356"/>
      <c r="AC645" s="515"/>
      <c r="AD645" s="515"/>
      <c r="AE645" s="515"/>
      <c r="AF645" s="515"/>
      <c r="AG645" s="515"/>
      <c r="AH645" s="515"/>
      <c r="AI645" s="532"/>
      <c r="AJ645" s="454"/>
      <c r="AK645" s="515"/>
      <c r="AL645" s="515"/>
      <c r="AM645" s="515"/>
      <c r="AN645" s="515"/>
      <c r="AO645" s="515"/>
      <c r="AP645" s="515"/>
      <c r="AQ645" s="532"/>
      <c r="AR645" s="517"/>
      <c r="AS645" s="515"/>
      <c r="AT645" s="515"/>
      <c r="AU645" s="515"/>
      <c r="AV645" s="515"/>
      <c r="AW645" s="515"/>
      <c r="AX645" s="515"/>
      <c r="AY645" s="515"/>
      <c r="AZ645" s="515"/>
      <c r="BA645" s="515"/>
      <c r="BB645" s="515"/>
      <c r="BC645" s="515"/>
      <c r="BD645" s="515"/>
      <c r="BE645" s="356"/>
      <c r="BF645" s="586">
        <v>41.04</v>
      </c>
      <c r="BG645" s="441" t="s">
        <v>37</v>
      </c>
      <c r="BH645" s="442">
        <f>+BF645+BF642</f>
        <v>190.51999999999998</v>
      </c>
      <c r="BI645" s="442"/>
      <c r="BJ645" s="436"/>
      <c r="BK645" s="436"/>
      <c r="BL645" s="436"/>
      <c r="BM645" s="436"/>
      <c r="BN645" s="436"/>
    </row>
    <row r="646" spans="1:66" ht="15.75" x14ac:dyDescent="0.25">
      <c r="A646" s="425">
        <v>220310</v>
      </c>
      <c r="B646" s="458" t="s">
        <v>1838</v>
      </c>
      <c r="C646" s="458" t="s">
        <v>1838</v>
      </c>
      <c r="D646" s="427">
        <v>4</v>
      </c>
      <c r="E646" s="428">
        <v>2.4413710534450263E-2</v>
      </c>
      <c r="F646" s="429">
        <v>0</v>
      </c>
      <c r="G646" s="429" t="s">
        <v>19</v>
      </c>
      <c r="H646" s="430">
        <v>0</v>
      </c>
      <c r="I646" s="430">
        <v>0</v>
      </c>
      <c r="J646" s="430">
        <v>0</v>
      </c>
      <c r="K646" s="431">
        <v>0</v>
      </c>
      <c r="L646" s="430">
        <v>0</v>
      </c>
      <c r="M646" s="431">
        <v>0</v>
      </c>
      <c r="N646" s="430">
        <v>0</v>
      </c>
      <c r="O646" s="549">
        <v>0</v>
      </c>
      <c r="P646" s="515"/>
      <c r="Q646" s="515"/>
      <c r="R646" s="515"/>
      <c r="S646" s="515"/>
      <c r="T646" s="515"/>
      <c r="U646" s="515"/>
      <c r="V646" s="515"/>
      <c r="W646" s="515"/>
      <c r="X646" s="515"/>
      <c r="Y646" s="515"/>
      <c r="Z646" s="515"/>
      <c r="AA646" s="356"/>
      <c r="AB646" s="356"/>
      <c r="AC646" s="515"/>
      <c r="AD646" s="515"/>
      <c r="AE646" s="515"/>
      <c r="AF646" s="515"/>
      <c r="AG646" s="515"/>
      <c r="AH646" s="515"/>
      <c r="AI646" s="532"/>
      <c r="AJ646" s="454"/>
      <c r="AK646" s="515"/>
      <c r="AL646" s="515"/>
      <c r="AM646" s="515"/>
      <c r="AN646" s="515"/>
      <c r="AO646" s="515"/>
      <c r="AP646" s="515"/>
      <c r="AQ646" s="532"/>
      <c r="AR646" s="517"/>
      <c r="AS646" s="515"/>
      <c r="AT646" s="515"/>
      <c r="AU646" s="515"/>
      <c r="AV646" s="515"/>
      <c r="AW646" s="515"/>
      <c r="AX646" s="515"/>
      <c r="AY646" s="515"/>
      <c r="AZ646" s="515"/>
      <c r="BA646" s="515"/>
      <c r="BB646" s="515"/>
      <c r="BC646" s="515"/>
      <c r="BD646" s="515"/>
      <c r="BE646" s="356"/>
      <c r="BF646" s="589">
        <v>137.32</v>
      </c>
      <c r="BG646" s="441" t="s">
        <v>92</v>
      </c>
      <c r="BH646" s="442">
        <v>34.33</v>
      </c>
      <c r="BI646" s="442">
        <v>137.32</v>
      </c>
      <c r="BJ646" s="436">
        <v>0</v>
      </c>
      <c r="BK646" s="436">
        <v>0</v>
      </c>
      <c r="BL646" s="436">
        <v>42</v>
      </c>
      <c r="BM646" s="436">
        <v>0</v>
      </c>
      <c r="BN646" s="436" t="e">
        <v>#NAME?</v>
      </c>
    </row>
    <row r="647" spans="1:66" ht="30" x14ac:dyDescent="0.25">
      <c r="A647" s="479">
        <v>98689</v>
      </c>
      <c r="B647" s="458" t="s">
        <v>1839</v>
      </c>
      <c r="C647" s="458" t="s">
        <v>1839</v>
      </c>
      <c r="D647" s="427">
        <v>4</v>
      </c>
      <c r="E647" s="428">
        <v>2.3288436882849317E-2</v>
      </c>
      <c r="F647" s="429">
        <v>0</v>
      </c>
      <c r="G647" s="429" t="s">
        <v>19</v>
      </c>
      <c r="H647" s="430">
        <v>0</v>
      </c>
      <c r="I647" s="430">
        <v>0</v>
      </c>
      <c r="J647" s="430">
        <v>0</v>
      </c>
      <c r="K647" s="431">
        <v>0</v>
      </c>
      <c r="L647" s="430">
        <v>0</v>
      </c>
      <c r="M647" s="431">
        <v>0</v>
      </c>
      <c r="N647" s="430">
        <v>0</v>
      </c>
      <c r="O647" s="549">
        <v>0</v>
      </c>
      <c r="P647" s="515"/>
      <c r="Q647" s="515"/>
      <c r="R647" s="515"/>
      <c r="S647" s="515"/>
      <c r="T647" s="515"/>
      <c r="U647" s="515"/>
      <c r="V647" s="515"/>
      <c r="W647" s="515"/>
      <c r="X647" s="515"/>
      <c r="Y647" s="515"/>
      <c r="Z647" s="515"/>
      <c r="AA647" s="356"/>
      <c r="AB647" s="356"/>
      <c r="AC647" s="515"/>
      <c r="AD647" s="515"/>
      <c r="AE647" s="515"/>
      <c r="AF647" s="515"/>
      <c r="AG647" s="515"/>
      <c r="AH647" s="515"/>
      <c r="AI647" s="532"/>
      <c r="AJ647" s="454"/>
      <c r="AK647" s="515"/>
      <c r="AL647" s="515"/>
      <c r="AM647" s="515"/>
      <c r="AN647" s="515"/>
      <c r="AO647" s="515"/>
      <c r="AP647" s="515"/>
      <c r="AQ647" s="532"/>
      <c r="AR647" s="517"/>
      <c r="AS647" s="515"/>
      <c r="AT647" s="515"/>
      <c r="AU647" s="515"/>
      <c r="AV647" s="515"/>
      <c r="AW647" s="515"/>
      <c r="AX647" s="515"/>
      <c r="AY647" s="515"/>
      <c r="AZ647" s="515"/>
      <c r="BA647" s="515"/>
      <c r="BB647" s="515"/>
      <c r="BC647" s="515"/>
      <c r="BD647" s="515"/>
      <c r="BE647" s="356"/>
      <c r="BF647" s="589">
        <v>10.8</v>
      </c>
      <c r="BG647" s="590">
        <f>+BF647*0.15</f>
        <v>1.62</v>
      </c>
      <c r="BH647" s="442">
        <v>2.7</v>
      </c>
      <c r="BI647" s="442">
        <v>10.8</v>
      </c>
      <c r="BJ647" s="436">
        <v>0</v>
      </c>
      <c r="BK647" s="436">
        <v>0</v>
      </c>
      <c r="BL647" s="436">
        <v>42</v>
      </c>
      <c r="BM647" s="436">
        <v>0</v>
      </c>
      <c r="BN647" s="436">
        <v>4</v>
      </c>
    </row>
    <row r="648" spans="1:66" ht="15.75" x14ac:dyDescent="0.25">
      <c r="A648" s="545">
        <v>220102</v>
      </c>
      <c r="B648" s="468" t="s">
        <v>538</v>
      </c>
      <c r="C648" s="349" t="s">
        <v>538</v>
      </c>
      <c r="D648" s="427">
        <v>4</v>
      </c>
      <c r="E648" s="428">
        <v>1.6116687490479634E-2</v>
      </c>
      <c r="F648" s="429">
        <v>0</v>
      </c>
      <c r="G648" s="429" t="s">
        <v>19</v>
      </c>
      <c r="H648" s="430">
        <v>0</v>
      </c>
      <c r="I648" s="430">
        <v>0</v>
      </c>
      <c r="J648" s="430">
        <v>0</v>
      </c>
      <c r="K648" s="431">
        <v>0</v>
      </c>
      <c r="L648" s="430">
        <v>0</v>
      </c>
      <c r="M648" s="431">
        <v>0</v>
      </c>
      <c r="N648" s="430">
        <v>0</v>
      </c>
      <c r="O648" s="549">
        <v>0</v>
      </c>
      <c r="P648" s="515"/>
      <c r="Q648" s="515"/>
      <c r="R648" s="515"/>
      <c r="S648" s="515"/>
      <c r="T648" s="515"/>
      <c r="U648" s="515"/>
      <c r="V648" s="515"/>
      <c r="W648" s="515"/>
      <c r="X648" s="515"/>
      <c r="Y648" s="515"/>
      <c r="Z648" s="515"/>
      <c r="AA648" s="356"/>
      <c r="AB648" s="356"/>
      <c r="AC648" s="515"/>
      <c r="AD648" s="515"/>
      <c r="AE648" s="515"/>
      <c r="AF648" s="515"/>
      <c r="AG648" s="515"/>
      <c r="AH648" s="515"/>
      <c r="AI648" s="532"/>
      <c r="AJ648" s="454"/>
      <c r="AK648" s="515"/>
      <c r="AL648" s="515"/>
      <c r="AM648" s="515"/>
      <c r="AN648" s="515"/>
      <c r="AO648" s="515"/>
      <c r="AP648" s="515"/>
      <c r="AQ648" s="532"/>
      <c r="AR648" s="517"/>
      <c r="AS648" s="515"/>
      <c r="AT648" s="515"/>
      <c r="AU648" s="515"/>
      <c r="AV648" s="515"/>
      <c r="AW648" s="515"/>
      <c r="AX648" s="515"/>
      <c r="AY648" s="515"/>
      <c r="AZ648" s="515"/>
      <c r="BA648" s="515"/>
      <c r="BB648" s="515"/>
      <c r="BC648" s="515"/>
      <c r="BD648" s="515"/>
      <c r="BE648" s="356"/>
      <c r="BF648" s="586">
        <v>24</v>
      </c>
      <c r="BG648" s="441" t="s">
        <v>37</v>
      </c>
      <c r="BH648" s="442">
        <v>6</v>
      </c>
      <c r="BI648" s="442">
        <v>24</v>
      </c>
      <c r="BJ648" s="436">
        <v>0</v>
      </c>
      <c r="BK648" s="436">
        <v>0</v>
      </c>
      <c r="BL648" s="436">
        <v>42</v>
      </c>
      <c r="BM648" s="436">
        <v>0</v>
      </c>
      <c r="BN648" s="436">
        <v>4</v>
      </c>
    </row>
    <row r="649" spans="1:66" x14ac:dyDescent="0.25">
      <c r="A649" s="425" t="s">
        <v>1842</v>
      </c>
      <c r="B649" s="445" t="s">
        <v>923</v>
      </c>
      <c r="C649" s="445" t="s">
        <v>923</v>
      </c>
      <c r="D649" s="573"/>
      <c r="E649" s="574"/>
      <c r="F649" s="429" t="s">
        <v>19</v>
      </c>
      <c r="G649" s="429" t="s">
        <v>19</v>
      </c>
      <c r="H649" s="573"/>
      <c r="I649" s="573"/>
      <c r="J649" s="573"/>
      <c r="K649" s="431" t="s">
        <v>19</v>
      </c>
      <c r="L649" s="573"/>
      <c r="M649" s="431" t="s">
        <v>19</v>
      </c>
      <c r="N649" s="573"/>
      <c r="O649" s="467" t="s">
        <v>1919</v>
      </c>
      <c r="P649" s="419"/>
      <c r="Q649" s="419"/>
      <c r="R649" s="419"/>
      <c r="S649" s="419"/>
      <c r="T649" s="419"/>
      <c r="U649" s="419"/>
      <c r="V649" s="419"/>
      <c r="W649" s="419"/>
      <c r="X649" s="419"/>
      <c r="Y649" s="419"/>
      <c r="Z649" s="419"/>
      <c r="AA649" s="419"/>
      <c r="AB649" s="419"/>
      <c r="AC649" s="419"/>
      <c r="AD649" s="419"/>
      <c r="AE649" s="419"/>
      <c r="AF649" s="419"/>
      <c r="AG649" s="419"/>
      <c r="AH649" s="419"/>
      <c r="AI649" s="420"/>
      <c r="AJ649" s="421"/>
      <c r="AK649" s="419"/>
      <c r="AL649" s="419"/>
      <c r="AM649" s="419"/>
      <c r="AN649" s="419"/>
      <c r="AO649" s="419"/>
      <c r="AP649" s="419"/>
      <c r="AQ649" s="420"/>
      <c r="AR649" s="422"/>
      <c r="AS649" s="419"/>
      <c r="AT649" s="419"/>
      <c r="AU649" s="419"/>
      <c r="AV649" s="419"/>
      <c r="AW649" s="419"/>
      <c r="AX649" s="419"/>
      <c r="AY649" s="419"/>
      <c r="AZ649" s="419"/>
      <c r="BA649" s="419"/>
      <c r="BB649" s="419"/>
      <c r="BC649" s="419"/>
      <c r="BD649" s="419"/>
      <c r="BE649" s="419"/>
      <c r="BF649" s="448" t="s">
        <v>19</v>
      </c>
      <c r="BG649" s="441"/>
      <c r="BH649" s="442"/>
      <c r="BI649" s="442"/>
      <c r="BJ649" s="436">
        <v>0</v>
      </c>
      <c r="BK649" s="436" t="s">
        <v>19</v>
      </c>
      <c r="BL649" s="436" t="s">
        <v>19</v>
      </c>
      <c r="BM649" s="436" t="s">
        <v>19</v>
      </c>
      <c r="BN649" s="436" t="s">
        <v>19</v>
      </c>
    </row>
    <row r="650" spans="1:66" x14ac:dyDescent="0.25">
      <c r="A650" s="545" t="s">
        <v>1843</v>
      </c>
      <c r="B650" s="495" t="s">
        <v>925</v>
      </c>
      <c r="C650" s="495" t="s">
        <v>925</v>
      </c>
      <c r="D650" s="573"/>
      <c r="E650" s="574"/>
      <c r="F650" s="429" t="s">
        <v>19</v>
      </c>
      <c r="G650" s="429" t="s">
        <v>19</v>
      </c>
      <c r="H650" s="573"/>
      <c r="I650" s="573"/>
      <c r="J650" s="573"/>
      <c r="K650" s="431" t="s">
        <v>19</v>
      </c>
      <c r="L650" s="573"/>
      <c r="M650" s="431" t="s">
        <v>19</v>
      </c>
      <c r="N650" s="573"/>
      <c r="O650" s="467" t="s">
        <v>1919</v>
      </c>
      <c r="P650" s="419"/>
      <c r="Q650" s="419"/>
      <c r="R650" s="419"/>
      <c r="S650" s="419"/>
      <c r="T650" s="419"/>
      <c r="U650" s="419"/>
      <c r="V650" s="419"/>
      <c r="W650" s="419"/>
      <c r="X650" s="419"/>
      <c r="Y650" s="419"/>
      <c r="Z650" s="419"/>
      <c r="AA650" s="419"/>
      <c r="AB650" s="419"/>
      <c r="AC650" s="419"/>
      <c r="AD650" s="419"/>
      <c r="AE650" s="419"/>
      <c r="AF650" s="419"/>
      <c r="AG650" s="419"/>
      <c r="AH650" s="419"/>
      <c r="AI650" s="420"/>
      <c r="AJ650" s="421"/>
      <c r="AK650" s="419"/>
      <c r="AL650" s="419"/>
      <c r="AM650" s="419"/>
      <c r="AN650" s="419"/>
      <c r="AO650" s="419"/>
      <c r="AP650" s="419"/>
      <c r="AQ650" s="420"/>
      <c r="AR650" s="422"/>
      <c r="AS650" s="419"/>
      <c r="AT650" s="419"/>
      <c r="AU650" s="419"/>
      <c r="AV650" s="419"/>
      <c r="AW650" s="419"/>
      <c r="AX650" s="419"/>
      <c r="AY650" s="419"/>
      <c r="AZ650" s="419"/>
      <c r="BA650" s="419"/>
      <c r="BB650" s="419"/>
      <c r="BC650" s="419"/>
      <c r="BD650" s="419"/>
      <c r="BE650" s="419"/>
      <c r="BF650" s="448" t="s">
        <v>19</v>
      </c>
      <c r="BG650" s="441"/>
      <c r="BH650" s="442"/>
      <c r="BI650" s="442"/>
      <c r="BJ650" s="436">
        <v>0</v>
      </c>
      <c r="BK650" s="436" t="s">
        <v>19</v>
      </c>
      <c r="BL650" s="436" t="s">
        <v>19</v>
      </c>
      <c r="BM650" s="436" t="s">
        <v>19</v>
      </c>
      <c r="BN650" s="436" t="s">
        <v>19</v>
      </c>
    </row>
    <row r="651" spans="1:66" ht="15.75" x14ac:dyDescent="0.25">
      <c r="A651" s="425">
        <v>260909</v>
      </c>
      <c r="B651" s="458" t="s">
        <v>1401</v>
      </c>
      <c r="C651" s="458" t="s">
        <v>1401</v>
      </c>
      <c r="D651" s="427">
        <v>4</v>
      </c>
      <c r="E651" s="428">
        <v>0.13786587070408654</v>
      </c>
      <c r="F651" s="429">
        <v>0</v>
      </c>
      <c r="G651" s="429" t="s">
        <v>19</v>
      </c>
      <c r="H651" s="430">
        <v>0</v>
      </c>
      <c r="I651" s="430">
        <v>0</v>
      </c>
      <c r="J651" s="430">
        <v>0</v>
      </c>
      <c r="K651" s="431">
        <v>0</v>
      </c>
      <c r="L651" s="430">
        <v>0</v>
      </c>
      <c r="M651" s="431">
        <v>0</v>
      </c>
      <c r="N651" s="430">
        <v>0</v>
      </c>
      <c r="O651" s="549">
        <v>0</v>
      </c>
      <c r="P651" s="515"/>
      <c r="Q651" s="515"/>
      <c r="R651" s="515"/>
      <c r="S651" s="515"/>
      <c r="T651" s="515"/>
      <c r="U651" s="515"/>
      <c r="V651" s="515"/>
      <c r="W651" s="515"/>
      <c r="X651" s="515"/>
      <c r="Y651" s="515"/>
      <c r="Z651" s="515"/>
      <c r="AA651" s="356"/>
      <c r="AB651" s="356"/>
      <c r="AC651" s="515"/>
      <c r="AD651" s="515"/>
      <c r="AE651" s="515"/>
      <c r="AF651" s="515"/>
      <c r="AG651" s="515"/>
      <c r="AH651" s="515"/>
      <c r="AI651" s="532"/>
      <c r="AJ651" s="454"/>
      <c r="AK651" s="515"/>
      <c r="AL651" s="515"/>
      <c r="AM651" s="515"/>
      <c r="AN651" s="515"/>
      <c r="AO651" s="515"/>
      <c r="AP651" s="515"/>
      <c r="AQ651" s="532"/>
      <c r="AR651" s="517"/>
      <c r="AS651" s="515"/>
      <c r="AT651" s="515"/>
      <c r="AU651" s="515"/>
      <c r="AV651" s="515"/>
      <c r="AW651" s="515"/>
      <c r="AX651" s="515"/>
      <c r="AY651" s="515"/>
      <c r="AZ651" s="515"/>
      <c r="BA651" s="515"/>
      <c r="BB651" s="515"/>
      <c r="BC651" s="515"/>
      <c r="BD651" s="515"/>
      <c r="BE651" s="356"/>
      <c r="BF651" s="448">
        <v>379.08</v>
      </c>
      <c r="BG651" s="441" t="s">
        <v>37</v>
      </c>
      <c r="BH651" s="442">
        <v>94.77</v>
      </c>
      <c r="BI651" s="442">
        <v>379.08</v>
      </c>
      <c r="BJ651" s="436">
        <v>0</v>
      </c>
      <c r="BK651" s="436">
        <v>0</v>
      </c>
      <c r="BL651" s="436">
        <v>42</v>
      </c>
      <c r="BM651" s="436">
        <v>0</v>
      </c>
      <c r="BN651" s="436">
        <v>4</v>
      </c>
    </row>
    <row r="652" spans="1:66" ht="15.75" hidden="1" x14ac:dyDescent="0.25">
      <c r="A652" s="437"/>
      <c r="B652" s="458"/>
      <c r="C652" s="501" t="s">
        <v>1844</v>
      </c>
      <c r="D652" s="427">
        <v>4</v>
      </c>
      <c r="E652" s="428"/>
      <c r="F652" s="429"/>
      <c r="G652" s="429"/>
      <c r="H652" s="430"/>
      <c r="I652" s="430"/>
      <c r="J652" s="430"/>
      <c r="K652" s="431"/>
      <c r="L652" s="430"/>
      <c r="M652" s="431"/>
      <c r="N652" s="430"/>
      <c r="O652" s="549"/>
      <c r="P652" s="555"/>
      <c r="Q652" s="555"/>
      <c r="R652" s="555"/>
      <c r="S652" s="555"/>
      <c r="T652" s="555"/>
      <c r="U652" s="555"/>
      <c r="V652" s="555"/>
      <c r="W652" s="555"/>
      <c r="X652" s="555"/>
      <c r="Y652" s="555"/>
      <c r="Z652" s="555"/>
      <c r="AA652" s="554"/>
      <c r="AB652" s="554"/>
      <c r="AC652" s="555"/>
      <c r="AD652" s="555"/>
      <c r="AE652" s="555"/>
      <c r="AF652" s="555"/>
      <c r="AG652" s="555"/>
      <c r="AH652" s="555"/>
      <c r="AI652" s="579"/>
      <c r="AJ652" s="580"/>
      <c r="AK652" s="555"/>
      <c r="AL652" s="555"/>
      <c r="AM652" s="555"/>
      <c r="AN652" s="555"/>
      <c r="AO652" s="555"/>
      <c r="AP652" s="555"/>
      <c r="AQ652" s="579"/>
      <c r="AR652" s="581"/>
      <c r="AS652" s="555"/>
      <c r="AT652" s="555"/>
      <c r="AU652" s="555"/>
      <c r="AV652" s="555"/>
      <c r="AW652" s="555"/>
      <c r="AX652" s="555"/>
      <c r="AY652" s="555"/>
      <c r="AZ652" s="555"/>
      <c r="BA652" s="555"/>
      <c r="BB652" s="555"/>
      <c r="BC652" s="555"/>
      <c r="BD652" s="555"/>
      <c r="BE652" s="554"/>
      <c r="BF652" s="448">
        <v>379.08</v>
      </c>
      <c r="BG652" s="441" t="s">
        <v>37</v>
      </c>
      <c r="BH652" s="442"/>
      <c r="BI652" s="442"/>
      <c r="BJ652" s="436"/>
      <c r="BK652" s="436">
        <v>0</v>
      </c>
      <c r="BL652" s="436">
        <v>42</v>
      </c>
      <c r="BM652" s="436">
        <v>0</v>
      </c>
      <c r="BN652" s="436"/>
    </row>
    <row r="653" spans="1:66" x14ac:dyDescent="0.25">
      <c r="A653" s="545" t="s">
        <v>1845</v>
      </c>
      <c r="B653" s="495" t="s">
        <v>942</v>
      </c>
      <c r="C653" s="495" t="s">
        <v>942</v>
      </c>
      <c r="D653" s="573"/>
      <c r="E653" s="574"/>
      <c r="F653" s="429" t="s">
        <v>19</v>
      </c>
      <c r="G653" s="429" t="s">
        <v>19</v>
      </c>
      <c r="H653" s="573"/>
      <c r="I653" s="573"/>
      <c r="J653" s="573"/>
      <c r="K653" s="431" t="s">
        <v>19</v>
      </c>
      <c r="L653" s="573"/>
      <c r="M653" s="431" t="s">
        <v>19</v>
      </c>
      <c r="N653" s="573"/>
      <c r="O653" s="467" t="s">
        <v>1919</v>
      </c>
      <c r="P653" s="419"/>
      <c r="Q653" s="419"/>
      <c r="R653" s="419"/>
      <c r="S653" s="419"/>
      <c r="T653" s="419"/>
      <c r="U653" s="419"/>
      <c r="V653" s="419"/>
      <c r="W653" s="419"/>
      <c r="X653" s="419"/>
      <c r="Y653" s="419"/>
      <c r="Z653" s="419"/>
      <c r="AA653" s="419"/>
      <c r="AB653" s="419"/>
      <c r="AC653" s="419"/>
      <c r="AD653" s="419"/>
      <c r="AE653" s="419"/>
      <c r="AF653" s="419"/>
      <c r="AG653" s="419"/>
      <c r="AH653" s="419"/>
      <c r="AI653" s="420"/>
      <c r="AJ653" s="421"/>
      <c r="AK653" s="419"/>
      <c r="AL653" s="419"/>
      <c r="AM653" s="419"/>
      <c r="AN653" s="419"/>
      <c r="AO653" s="419"/>
      <c r="AP653" s="419"/>
      <c r="AQ653" s="420"/>
      <c r="AR653" s="422"/>
      <c r="AS653" s="419"/>
      <c r="AT653" s="419"/>
      <c r="AU653" s="419"/>
      <c r="AV653" s="419"/>
      <c r="AW653" s="419"/>
      <c r="AX653" s="419"/>
      <c r="AY653" s="419"/>
      <c r="AZ653" s="419"/>
      <c r="BA653" s="419"/>
      <c r="BB653" s="419"/>
      <c r="BC653" s="419"/>
      <c r="BD653" s="419"/>
      <c r="BE653" s="419"/>
      <c r="BF653" s="448" t="s">
        <v>19</v>
      </c>
      <c r="BG653" s="441"/>
      <c r="BH653" s="442"/>
      <c r="BI653" s="442"/>
      <c r="BJ653" s="436">
        <v>0</v>
      </c>
      <c r="BK653" s="436" t="s">
        <v>19</v>
      </c>
      <c r="BL653" s="436" t="s">
        <v>19</v>
      </c>
      <c r="BM653" s="436" t="s">
        <v>19</v>
      </c>
      <c r="BN653" s="436" t="s">
        <v>19</v>
      </c>
    </row>
    <row r="654" spans="1:66" ht="15.75" x14ac:dyDescent="0.25">
      <c r="A654" s="425">
        <v>260909</v>
      </c>
      <c r="B654" s="458" t="s">
        <v>1401</v>
      </c>
      <c r="C654" s="458" t="s">
        <v>1401</v>
      </c>
      <c r="D654" s="427">
        <v>4</v>
      </c>
      <c r="E654" s="428">
        <v>0.16744095873570453</v>
      </c>
      <c r="F654" s="429">
        <v>0</v>
      </c>
      <c r="G654" s="429" t="s">
        <v>19</v>
      </c>
      <c r="H654" s="430">
        <v>0</v>
      </c>
      <c r="I654" s="430">
        <v>0</v>
      </c>
      <c r="J654" s="430">
        <v>0</v>
      </c>
      <c r="K654" s="431">
        <v>0</v>
      </c>
      <c r="L654" s="430">
        <v>0</v>
      </c>
      <c r="M654" s="431">
        <v>0</v>
      </c>
      <c r="N654" s="430">
        <v>0</v>
      </c>
      <c r="O654" s="549">
        <v>0</v>
      </c>
      <c r="P654" s="515"/>
      <c r="Q654" s="515"/>
      <c r="R654" s="515"/>
      <c r="S654" s="515"/>
      <c r="T654" s="515"/>
      <c r="U654" s="515"/>
      <c r="V654" s="515"/>
      <c r="W654" s="515"/>
      <c r="X654" s="515"/>
      <c r="Y654" s="515"/>
      <c r="Z654" s="515"/>
      <c r="AA654" s="356">
        <v>4</v>
      </c>
      <c r="AB654" s="356">
        <v>4</v>
      </c>
      <c r="AC654" s="515"/>
      <c r="AD654" s="515"/>
      <c r="AE654" s="515"/>
      <c r="AF654" s="515"/>
      <c r="AG654" s="515"/>
      <c r="AH654" s="515"/>
      <c r="AI654" s="532"/>
      <c r="AJ654" s="454">
        <v>4</v>
      </c>
      <c r="AK654" s="515"/>
      <c r="AL654" s="515"/>
      <c r="AM654" s="515"/>
      <c r="AN654" s="515"/>
      <c r="AO654" s="515"/>
      <c r="AP654" s="515"/>
      <c r="AQ654" s="532"/>
      <c r="AR654" s="517"/>
      <c r="AS654" s="515"/>
      <c r="AT654" s="515"/>
      <c r="AU654" s="515"/>
      <c r="AV654" s="515"/>
      <c r="AW654" s="515"/>
      <c r="AX654" s="515"/>
      <c r="AY654" s="515"/>
      <c r="AZ654" s="515"/>
      <c r="BA654" s="515"/>
      <c r="BB654" s="515"/>
      <c r="BC654" s="515"/>
      <c r="BD654" s="515"/>
      <c r="BE654" s="356">
        <v>4</v>
      </c>
      <c r="BF654" s="448">
        <v>0</v>
      </c>
      <c r="BG654" s="441" t="s">
        <v>37</v>
      </c>
      <c r="BH654" s="442">
        <v>115.1</v>
      </c>
      <c r="BI654" s="442">
        <v>460.4</v>
      </c>
      <c r="BJ654" s="436">
        <v>4</v>
      </c>
      <c r="BK654" s="436">
        <v>0</v>
      </c>
      <c r="BL654" s="436">
        <v>38</v>
      </c>
      <c r="BM654" s="436">
        <v>4</v>
      </c>
      <c r="BN654" s="436">
        <v>4</v>
      </c>
    </row>
    <row r="655" spans="1:66" ht="15.75" hidden="1" x14ac:dyDescent="0.25">
      <c r="A655" s="437"/>
      <c r="B655" s="458"/>
      <c r="C655" s="501" t="s">
        <v>1846</v>
      </c>
      <c r="D655" s="427">
        <v>4</v>
      </c>
      <c r="E655" s="428"/>
      <c r="F655" s="429"/>
      <c r="G655" s="429"/>
      <c r="H655" s="430"/>
      <c r="I655" s="430"/>
      <c r="J655" s="430"/>
      <c r="K655" s="431"/>
      <c r="L655" s="430"/>
      <c r="M655" s="431"/>
      <c r="N655" s="430"/>
      <c r="O655" s="549"/>
      <c r="P655" s="555"/>
      <c r="Q655" s="555"/>
      <c r="R655" s="555"/>
      <c r="S655" s="555"/>
      <c r="T655" s="555"/>
      <c r="U655" s="555"/>
      <c r="V655" s="555"/>
      <c r="W655" s="555"/>
      <c r="X655" s="555"/>
      <c r="Y655" s="555"/>
      <c r="Z655" s="555"/>
      <c r="AA655" s="554"/>
      <c r="AB655" s="554"/>
      <c r="AC655" s="555"/>
      <c r="AD655" s="555"/>
      <c r="AE655" s="555"/>
      <c r="AF655" s="555"/>
      <c r="AG655" s="555"/>
      <c r="AH655" s="555"/>
      <c r="AI655" s="579"/>
      <c r="AJ655" s="580"/>
      <c r="AK655" s="555"/>
      <c r="AL655" s="555"/>
      <c r="AM655" s="555"/>
      <c r="AN655" s="555"/>
      <c r="AO655" s="555"/>
      <c r="AP655" s="555"/>
      <c r="AQ655" s="579"/>
      <c r="AR655" s="581"/>
      <c r="AS655" s="555"/>
      <c r="AT655" s="555"/>
      <c r="AU655" s="555"/>
      <c r="AV655" s="555"/>
      <c r="AW655" s="555"/>
      <c r="AX655" s="555"/>
      <c r="AY655" s="555"/>
      <c r="AZ655" s="555"/>
      <c r="BA655" s="555"/>
      <c r="BB655" s="555"/>
      <c r="BC655" s="555"/>
      <c r="BD655" s="555"/>
      <c r="BE655" s="554"/>
      <c r="BF655" s="448">
        <v>460.4</v>
      </c>
      <c r="BG655" s="441" t="s">
        <v>37</v>
      </c>
      <c r="BH655" s="442"/>
      <c r="BI655" s="442"/>
      <c r="BJ655" s="436"/>
      <c r="BK655" s="436">
        <v>0</v>
      </c>
      <c r="BL655" s="436">
        <v>42</v>
      </c>
      <c r="BM655" s="436">
        <v>0</v>
      </c>
      <c r="BN655" s="436"/>
    </row>
    <row r="656" spans="1:66" x14ac:dyDescent="0.25">
      <c r="A656" s="545" t="s">
        <v>1847</v>
      </c>
      <c r="B656" s="495" t="s">
        <v>1848</v>
      </c>
      <c r="C656" s="495" t="s">
        <v>1848</v>
      </c>
      <c r="D656" s="573"/>
      <c r="E656" s="574"/>
      <c r="F656" s="429" t="s">
        <v>19</v>
      </c>
      <c r="G656" s="429" t="s">
        <v>19</v>
      </c>
      <c r="H656" s="573"/>
      <c r="I656" s="573"/>
      <c r="J656" s="573"/>
      <c r="K656" s="431" t="s">
        <v>19</v>
      </c>
      <c r="L656" s="573"/>
      <c r="M656" s="431" t="s">
        <v>19</v>
      </c>
      <c r="N656" s="573"/>
      <c r="O656" s="467" t="s">
        <v>1919</v>
      </c>
      <c r="P656" s="419"/>
      <c r="Q656" s="419"/>
      <c r="R656" s="419"/>
      <c r="S656" s="419"/>
      <c r="T656" s="419"/>
      <c r="U656" s="419"/>
      <c r="V656" s="419"/>
      <c r="W656" s="419"/>
      <c r="X656" s="419"/>
      <c r="Y656" s="419"/>
      <c r="Z656" s="419"/>
      <c r="AA656" s="419"/>
      <c r="AB656" s="419"/>
      <c r="AC656" s="419"/>
      <c r="AD656" s="419"/>
      <c r="AE656" s="419"/>
      <c r="AF656" s="419"/>
      <c r="AG656" s="419"/>
      <c r="AH656" s="419"/>
      <c r="AI656" s="420"/>
      <c r="AJ656" s="421"/>
      <c r="AK656" s="419"/>
      <c r="AL656" s="419"/>
      <c r="AM656" s="419"/>
      <c r="AN656" s="419"/>
      <c r="AO656" s="419"/>
      <c r="AP656" s="419"/>
      <c r="AQ656" s="420"/>
      <c r="AR656" s="422"/>
      <c r="AS656" s="419"/>
      <c r="AT656" s="419"/>
      <c r="AU656" s="419"/>
      <c r="AV656" s="419"/>
      <c r="AW656" s="419"/>
      <c r="AX656" s="419"/>
      <c r="AY656" s="419"/>
      <c r="AZ656" s="419"/>
      <c r="BA656" s="419"/>
      <c r="BB656" s="419"/>
      <c r="BC656" s="419"/>
      <c r="BD656" s="419"/>
      <c r="BE656" s="419"/>
      <c r="BF656" s="448" t="s">
        <v>19</v>
      </c>
      <c r="BG656" s="441"/>
      <c r="BH656" s="442"/>
      <c r="BI656" s="442"/>
      <c r="BJ656" s="436">
        <v>0</v>
      </c>
      <c r="BK656" s="436" t="s">
        <v>19</v>
      </c>
      <c r="BL656" s="436" t="s">
        <v>19</v>
      </c>
      <c r="BM656" s="436" t="s">
        <v>19</v>
      </c>
      <c r="BN656" s="436" t="s">
        <v>19</v>
      </c>
    </row>
    <row r="657" spans="1:16384" ht="15.75" x14ac:dyDescent="0.25">
      <c r="A657" s="425">
        <v>261602</v>
      </c>
      <c r="B657" s="458" t="s">
        <v>1849</v>
      </c>
      <c r="C657" s="458" t="s">
        <v>1849</v>
      </c>
      <c r="D657" s="427">
        <v>4</v>
      </c>
      <c r="E657" s="582"/>
      <c r="F657" s="429">
        <v>0</v>
      </c>
      <c r="G657" s="429" t="s">
        <v>1920</v>
      </c>
      <c r="H657" s="430">
        <v>0</v>
      </c>
      <c r="I657" s="430">
        <v>0</v>
      </c>
      <c r="J657" s="430">
        <v>0</v>
      </c>
      <c r="K657" s="431">
        <v>0</v>
      </c>
      <c r="L657" s="430">
        <v>0</v>
      </c>
      <c r="M657" s="431">
        <v>0</v>
      </c>
      <c r="N657" s="430">
        <v>0</v>
      </c>
      <c r="O657" s="549" t="s">
        <v>1919</v>
      </c>
      <c r="P657" s="515"/>
      <c r="Q657" s="515"/>
      <c r="R657" s="515"/>
      <c r="S657" s="515"/>
      <c r="T657" s="515"/>
      <c r="U657" s="515"/>
      <c r="V657" s="515"/>
      <c r="W657" s="515"/>
      <c r="X657" s="515"/>
      <c r="Y657" s="515"/>
      <c r="Z657" s="515"/>
      <c r="AA657" s="356"/>
      <c r="AB657" s="356"/>
      <c r="AC657" s="515"/>
      <c r="AD657" s="515"/>
      <c r="AE657" s="515"/>
      <c r="AF657" s="515"/>
      <c r="AG657" s="515"/>
      <c r="AH657" s="515"/>
      <c r="AI657" s="532"/>
      <c r="AJ657" s="454"/>
      <c r="AK657" s="515"/>
      <c r="AL657" s="515"/>
      <c r="AM657" s="515"/>
      <c r="AN657" s="515"/>
      <c r="AO657" s="515"/>
      <c r="AP657" s="515"/>
      <c r="AQ657" s="532"/>
      <c r="AR657" s="517"/>
      <c r="AS657" s="515"/>
      <c r="AT657" s="515"/>
      <c r="AU657" s="515"/>
      <c r="AV657" s="515"/>
      <c r="AW657" s="515"/>
      <c r="AX657" s="515"/>
      <c r="AY657" s="515"/>
      <c r="AZ657" s="515"/>
      <c r="BA657" s="515"/>
      <c r="BB657" s="515"/>
      <c r="BC657" s="515"/>
      <c r="BD657" s="515"/>
      <c r="BE657" s="356"/>
      <c r="BF657" s="448">
        <v>0</v>
      </c>
      <c r="BG657" s="441" t="s">
        <v>37</v>
      </c>
      <c r="BH657" s="442">
        <v>0</v>
      </c>
      <c r="BI657" s="442">
        <v>0</v>
      </c>
      <c r="BJ657" s="436">
        <v>0</v>
      </c>
      <c r="BK657" s="436">
        <v>0</v>
      </c>
      <c r="BL657" s="436">
        <v>42</v>
      </c>
      <c r="BM657" s="436">
        <v>0</v>
      </c>
      <c r="BN657" s="436">
        <v>4</v>
      </c>
    </row>
    <row r="658" spans="1:16384" x14ac:dyDescent="0.25">
      <c r="A658" s="479" t="s">
        <v>1850</v>
      </c>
      <c r="B658" s="495" t="s">
        <v>494</v>
      </c>
      <c r="C658" s="495" t="s">
        <v>494</v>
      </c>
      <c r="D658" s="573"/>
      <c r="E658" s="574"/>
      <c r="F658" s="429" t="s">
        <v>19</v>
      </c>
      <c r="G658" s="429" t="s">
        <v>19</v>
      </c>
      <c r="H658" s="573"/>
      <c r="I658" s="573"/>
      <c r="J658" s="573"/>
      <c r="K658" s="431" t="s">
        <v>19</v>
      </c>
      <c r="L658" s="573"/>
      <c r="M658" s="431" t="s">
        <v>19</v>
      </c>
      <c r="N658" s="573"/>
      <c r="O658" s="467" t="s">
        <v>1919</v>
      </c>
      <c r="P658" s="419"/>
      <c r="Q658" s="419"/>
      <c r="R658" s="419"/>
      <c r="S658" s="419"/>
      <c r="T658" s="419"/>
      <c r="U658" s="419"/>
      <c r="V658" s="419"/>
      <c r="W658" s="419"/>
      <c r="X658" s="419"/>
      <c r="Y658" s="419"/>
      <c r="Z658" s="419"/>
      <c r="AA658" s="419"/>
      <c r="AB658" s="419"/>
      <c r="AC658" s="419"/>
      <c r="AD658" s="419"/>
      <c r="AE658" s="419"/>
      <c r="AF658" s="419"/>
      <c r="AG658" s="419"/>
      <c r="AH658" s="419"/>
      <c r="AI658" s="420"/>
      <c r="AJ658" s="421"/>
      <c r="AK658" s="419"/>
      <c r="AL658" s="419"/>
      <c r="AM658" s="419"/>
      <c r="AN658" s="419"/>
      <c r="AO658" s="419"/>
      <c r="AP658" s="419"/>
      <c r="AQ658" s="420"/>
      <c r="AR658" s="422"/>
      <c r="AS658" s="419"/>
      <c r="AT658" s="419"/>
      <c r="AU658" s="419"/>
      <c r="AV658" s="419"/>
      <c r="AW658" s="419"/>
      <c r="AX658" s="419"/>
      <c r="AY658" s="419"/>
      <c r="AZ658" s="419"/>
      <c r="BA658" s="419"/>
      <c r="BB658" s="419"/>
      <c r="BC658" s="419"/>
      <c r="BD658" s="419"/>
      <c r="BE658" s="419"/>
      <c r="BF658" s="448" t="s">
        <v>19</v>
      </c>
      <c r="BG658" s="441"/>
      <c r="BH658" s="442"/>
      <c r="BI658" s="442"/>
      <c r="BJ658" s="436">
        <v>0</v>
      </c>
      <c r="BK658" s="436" t="s">
        <v>19</v>
      </c>
      <c r="BL658" s="436" t="s">
        <v>19</v>
      </c>
      <c r="BM658" s="436" t="s">
        <v>19</v>
      </c>
      <c r="BN658" s="436" t="s">
        <v>19</v>
      </c>
    </row>
    <row r="659" spans="1:16384" ht="15.75" x14ac:dyDescent="0.25">
      <c r="A659" s="425">
        <v>261609</v>
      </c>
      <c r="B659" s="468" t="s">
        <v>1851</v>
      </c>
      <c r="C659" s="550" t="s">
        <v>1851</v>
      </c>
      <c r="D659" s="427">
        <v>4</v>
      </c>
      <c r="E659" s="428">
        <v>7.8780526042511734E-2</v>
      </c>
      <c r="F659" s="429">
        <v>0</v>
      </c>
      <c r="G659" s="429" t="s">
        <v>19</v>
      </c>
      <c r="H659" s="430">
        <v>0</v>
      </c>
      <c r="I659" s="430">
        <v>0</v>
      </c>
      <c r="J659" s="430">
        <v>0</v>
      </c>
      <c r="K659" s="431">
        <v>0</v>
      </c>
      <c r="L659" s="430">
        <v>0</v>
      </c>
      <c r="M659" s="431">
        <v>0</v>
      </c>
      <c r="N659" s="430">
        <v>0</v>
      </c>
      <c r="O659" s="549">
        <v>0</v>
      </c>
      <c r="P659" s="515"/>
      <c r="Q659" s="515"/>
      <c r="R659" s="515"/>
      <c r="S659" s="515"/>
      <c r="T659" s="515"/>
      <c r="U659" s="515"/>
      <c r="V659" s="515"/>
      <c r="W659" s="515"/>
      <c r="X659" s="515"/>
      <c r="Y659" s="515"/>
      <c r="Z659" s="515"/>
      <c r="AA659" s="356"/>
      <c r="AB659" s="356"/>
      <c r="AC659" s="515"/>
      <c r="AD659" s="515"/>
      <c r="AE659" s="515"/>
      <c r="AF659" s="515"/>
      <c r="AG659" s="515"/>
      <c r="AH659" s="515"/>
      <c r="AI659" s="532"/>
      <c r="AJ659" s="454"/>
      <c r="AK659" s="515"/>
      <c r="AL659" s="515"/>
      <c r="AM659" s="515"/>
      <c r="AN659" s="515"/>
      <c r="AO659" s="515"/>
      <c r="AP659" s="515"/>
      <c r="AQ659" s="532"/>
      <c r="AR659" s="517"/>
      <c r="AS659" s="515"/>
      <c r="AT659" s="515"/>
      <c r="AU659" s="515"/>
      <c r="AV659" s="515"/>
      <c r="AW659" s="515"/>
      <c r="AX659" s="515"/>
      <c r="AY659" s="515"/>
      <c r="AZ659" s="515"/>
      <c r="BA659" s="515"/>
      <c r="BB659" s="515"/>
      <c r="BC659" s="515"/>
      <c r="BD659" s="515"/>
      <c r="BE659" s="356"/>
      <c r="BF659" s="448">
        <v>242.56</v>
      </c>
      <c r="BG659" s="441" t="s">
        <v>37</v>
      </c>
      <c r="BH659" s="442">
        <v>60.64</v>
      </c>
      <c r="BI659" s="442">
        <v>242.56</v>
      </c>
      <c r="BJ659" s="436">
        <v>0</v>
      </c>
      <c r="BK659" s="436">
        <v>0</v>
      </c>
      <c r="BL659" s="436">
        <v>42</v>
      </c>
      <c r="BM659" s="436">
        <v>0</v>
      </c>
      <c r="BN659" s="436">
        <v>4</v>
      </c>
    </row>
    <row r="660" spans="1:16384" x14ac:dyDescent="0.25">
      <c r="A660" s="465" t="s">
        <v>1852</v>
      </c>
      <c r="B660" s="445" t="s">
        <v>955</v>
      </c>
      <c r="C660" s="445" t="s">
        <v>955</v>
      </c>
      <c r="D660" s="573"/>
      <c r="E660" s="574"/>
      <c r="F660" s="429" t="s">
        <v>19</v>
      </c>
      <c r="G660" s="429" t="s">
        <v>19</v>
      </c>
      <c r="H660" s="573"/>
      <c r="I660" s="573"/>
      <c r="J660" s="573"/>
      <c r="K660" s="431" t="s">
        <v>19</v>
      </c>
      <c r="L660" s="573"/>
      <c r="M660" s="431" t="s">
        <v>19</v>
      </c>
      <c r="N660" s="573"/>
      <c r="O660" s="467" t="s">
        <v>1919</v>
      </c>
      <c r="P660" s="419"/>
      <c r="Q660" s="419"/>
      <c r="R660" s="419"/>
      <c r="S660" s="419"/>
      <c r="T660" s="419"/>
      <c r="U660" s="419"/>
      <c r="V660" s="419"/>
      <c r="W660" s="419"/>
      <c r="X660" s="419"/>
      <c r="Y660" s="419"/>
      <c r="Z660" s="419"/>
      <c r="AA660" s="419"/>
      <c r="AB660" s="419"/>
      <c r="AC660" s="419"/>
      <c r="AD660" s="419"/>
      <c r="AE660" s="419"/>
      <c r="AF660" s="419"/>
      <c r="AG660" s="419"/>
      <c r="AH660" s="419"/>
      <c r="AI660" s="420"/>
      <c r="AJ660" s="421"/>
      <c r="AK660" s="419"/>
      <c r="AL660" s="419"/>
      <c r="AM660" s="419"/>
      <c r="AN660" s="419"/>
      <c r="AO660" s="419"/>
      <c r="AP660" s="419"/>
      <c r="AQ660" s="420"/>
      <c r="AR660" s="422"/>
      <c r="AS660" s="419"/>
      <c r="AT660" s="419"/>
      <c r="AU660" s="419"/>
      <c r="AV660" s="419"/>
      <c r="AW660" s="419"/>
      <c r="AX660" s="419"/>
      <c r="AY660" s="419"/>
      <c r="AZ660" s="419"/>
      <c r="BA660" s="419"/>
      <c r="BB660" s="419"/>
      <c r="BC660" s="419"/>
      <c r="BD660" s="419"/>
      <c r="BE660" s="419"/>
      <c r="BF660" s="448" t="s">
        <v>19</v>
      </c>
      <c r="BG660" s="441"/>
      <c r="BH660" s="442"/>
      <c r="BI660" s="442"/>
      <c r="BJ660" s="436">
        <v>0</v>
      </c>
      <c r="BK660" s="436" t="s">
        <v>19</v>
      </c>
      <c r="BL660" s="436" t="s">
        <v>19</v>
      </c>
      <c r="BM660" s="436" t="s">
        <v>19</v>
      </c>
      <c r="BN660" s="436" t="s">
        <v>19</v>
      </c>
    </row>
    <row r="661" spans="1:16384" ht="15.75" x14ac:dyDescent="0.25">
      <c r="A661" s="425">
        <v>270501</v>
      </c>
      <c r="B661" s="458" t="s">
        <v>958</v>
      </c>
      <c r="C661" s="458" t="s">
        <v>958</v>
      </c>
      <c r="D661" s="427">
        <v>4</v>
      </c>
      <c r="E661" s="428">
        <v>1.1651300025298411E-2</v>
      </c>
      <c r="F661" s="429">
        <v>0</v>
      </c>
      <c r="G661" s="429" t="s">
        <v>19</v>
      </c>
      <c r="H661" s="430">
        <v>0</v>
      </c>
      <c r="I661" s="430">
        <v>0</v>
      </c>
      <c r="J661" s="430">
        <v>0</v>
      </c>
      <c r="K661" s="431">
        <v>0</v>
      </c>
      <c r="L661" s="430">
        <v>0</v>
      </c>
      <c r="M661" s="431">
        <v>0</v>
      </c>
      <c r="N661" s="430">
        <v>0</v>
      </c>
      <c r="O661" s="549">
        <v>0</v>
      </c>
      <c r="P661" s="515"/>
      <c r="Q661" s="515"/>
      <c r="R661" s="515"/>
      <c r="S661" s="515"/>
      <c r="T661" s="515"/>
      <c r="U661" s="515"/>
      <c r="V661" s="515"/>
      <c r="W661" s="515"/>
      <c r="X661" s="515"/>
      <c r="Y661" s="515"/>
      <c r="Z661" s="515"/>
      <c r="AA661" s="356"/>
      <c r="AB661" s="356"/>
      <c r="AC661" s="515"/>
      <c r="AD661" s="515"/>
      <c r="AE661" s="515"/>
      <c r="AF661" s="515"/>
      <c r="AG661" s="515"/>
      <c r="AH661" s="515"/>
      <c r="AI661" s="532"/>
      <c r="AJ661" s="454"/>
      <c r="AK661" s="515"/>
      <c r="AL661" s="515"/>
      <c r="AM661" s="515"/>
      <c r="AN661" s="515"/>
      <c r="AO661" s="515"/>
      <c r="AP661" s="515"/>
      <c r="AQ661" s="532"/>
      <c r="AR661" s="517"/>
      <c r="AS661" s="515"/>
      <c r="AT661" s="515"/>
      <c r="AU661" s="515"/>
      <c r="AV661" s="515"/>
      <c r="AW661" s="515"/>
      <c r="AX661" s="515"/>
      <c r="AY661" s="515"/>
      <c r="AZ661" s="515"/>
      <c r="BA661" s="515"/>
      <c r="BB661" s="515"/>
      <c r="BC661" s="515"/>
      <c r="BD661" s="515"/>
      <c r="BE661" s="356"/>
      <c r="BF661" s="589">
        <v>204.28</v>
      </c>
      <c r="BG661" s="441" t="s">
        <v>37</v>
      </c>
      <c r="BH661" s="442">
        <v>51.07</v>
      </c>
      <c r="BI661" s="442">
        <v>204.28</v>
      </c>
      <c r="BJ661" s="436">
        <v>0</v>
      </c>
      <c r="BK661" s="436">
        <v>0</v>
      </c>
      <c r="BL661" s="436">
        <v>42</v>
      </c>
      <c r="BM661" s="436">
        <v>0</v>
      </c>
      <c r="BN661" s="436">
        <v>4</v>
      </c>
    </row>
    <row r="662" spans="1:16384" ht="30" x14ac:dyDescent="0.25">
      <c r="A662" s="425">
        <v>98510</v>
      </c>
      <c r="B662" s="458" t="s">
        <v>1853</v>
      </c>
      <c r="C662" s="458" t="s">
        <v>1853</v>
      </c>
      <c r="D662" s="427">
        <v>4</v>
      </c>
      <c r="E662" s="428">
        <v>6.3163738529148205E-3</v>
      </c>
      <c r="F662" s="429">
        <v>0</v>
      </c>
      <c r="G662" s="429" t="s">
        <v>19</v>
      </c>
      <c r="H662" s="430">
        <v>0</v>
      </c>
      <c r="I662" s="430">
        <v>0</v>
      </c>
      <c r="J662" s="430">
        <v>0</v>
      </c>
      <c r="K662" s="431">
        <v>0</v>
      </c>
      <c r="L662" s="430">
        <v>0</v>
      </c>
      <c r="M662" s="431">
        <v>0</v>
      </c>
      <c r="N662" s="430">
        <v>0</v>
      </c>
      <c r="O662" s="549">
        <v>0</v>
      </c>
      <c r="P662" s="515"/>
      <c r="Q662" s="515"/>
      <c r="R662" s="515"/>
      <c r="S662" s="515"/>
      <c r="T662" s="515"/>
      <c r="U662" s="515"/>
      <c r="V662" s="515"/>
      <c r="W662" s="515"/>
      <c r="X662" s="515"/>
      <c r="Y662" s="515"/>
      <c r="Z662" s="515"/>
      <c r="AA662" s="356"/>
      <c r="AB662" s="356"/>
      <c r="AC662" s="515"/>
      <c r="AD662" s="515"/>
      <c r="AE662" s="515"/>
      <c r="AF662" s="515"/>
      <c r="AG662" s="515"/>
      <c r="AH662" s="515"/>
      <c r="AI662" s="532"/>
      <c r="AJ662" s="454"/>
      <c r="AK662" s="515"/>
      <c r="AL662" s="515"/>
      <c r="AM662" s="515"/>
      <c r="AN662" s="515"/>
      <c r="AO662" s="515"/>
      <c r="AP662" s="515"/>
      <c r="AQ662" s="532"/>
      <c r="AR662" s="517"/>
      <c r="AS662" s="515"/>
      <c r="AT662" s="515"/>
      <c r="AU662" s="515"/>
      <c r="AV662" s="515"/>
      <c r="AW662" s="515"/>
      <c r="AX662" s="515"/>
      <c r="AY662" s="515"/>
      <c r="AZ662" s="515"/>
      <c r="BA662" s="515"/>
      <c r="BB662" s="515"/>
      <c r="BC662" s="515"/>
      <c r="BD662" s="515"/>
      <c r="BE662" s="356"/>
      <c r="BF662" s="589">
        <v>4</v>
      </c>
      <c r="BG662" s="441" t="s">
        <v>1810</v>
      </c>
      <c r="BH662" s="442">
        <v>1</v>
      </c>
      <c r="BI662" s="442">
        <v>4</v>
      </c>
      <c r="BJ662" s="436">
        <v>0</v>
      </c>
      <c r="BK662" s="436">
        <v>0</v>
      </c>
      <c r="BL662" s="436">
        <v>42</v>
      </c>
      <c r="BM662" s="436">
        <v>0</v>
      </c>
      <c r="BN662" s="436">
        <v>4</v>
      </c>
    </row>
    <row r="663" spans="1:16384" ht="30" x14ac:dyDescent="0.25">
      <c r="B663" s="458" t="s">
        <v>1855</v>
      </c>
      <c r="C663" s="458" t="s">
        <v>1855</v>
      </c>
      <c r="D663" s="427">
        <v>4</v>
      </c>
      <c r="E663" s="428">
        <v>1.198882227640793E-3</v>
      </c>
      <c r="F663" s="429">
        <v>0</v>
      </c>
      <c r="G663" s="429" t="s">
        <v>19</v>
      </c>
      <c r="H663" s="430">
        <v>0</v>
      </c>
      <c r="I663" s="430">
        <v>0</v>
      </c>
      <c r="J663" s="430">
        <v>0</v>
      </c>
      <c r="K663" s="431">
        <v>0</v>
      </c>
      <c r="L663" s="430">
        <v>0</v>
      </c>
      <c r="M663" s="431">
        <v>0</v>
      </c>
      <c r="N663" s="430">
        <v>0</v>
      </c>
      <c r="O663" s="549">
        <v>0</v>
      </c>
      <c r="P663" s="515"/>
      <c r="Q663" s="515"/>
      <c r="R663" s="515"/>
      <c r="S663" s="515"/>
      <c r="T663" s="515"/>
      <c r="U663" s="515"/>
      <c r="V663" s="515"/>
      <c r="W663" s="515"/>
      <c r="X663" s="515"/>
      <c r="Y663" s="515"/>
      <c r="Z663" s="515"/>
      <c r="AA663" s="356"/>
      <c r="AB663" s="356"/>
      <c r="AC663" s="515"/>
      <c r="AD663" s="515"/>
      <c r="AE663" s="515"/>
      <c r="AF663" s="515"/>
      <c r="AG663" s="515"/>
      <c r="AH663" s="515"/>
      <c r="AI663" s="532"/>
      <c r="AJ663" s="454"/>
      <c r="AK663" s="515"/>
      <c r="AL663" s="515"/>
      <c r="AM663" s="515"/>
      <c r="AN663" s="515"/>
      <c r="AO663" s="515"/>
      <c r="AP663" s="515"/>
      <c r="AQ663" s="532"/>
      <c r="AR663" s="517"/>
      <c r="AS663" s="515"/>
      <c r="AT663" s="515"/>
      <c r="AU663" s="515"/>
      <c r="AV663" s="515"/>
      <c r="AW663" s="515"/>
      <c r="AX663" s="515"/>
      <c r="AY663" s="515"/>
      <c r="AZ663" s="515"/>
      <c r="BA663" s="515"/>
      <c r="BB663" s="515"/>
      <c r="BC663" s="515"/>
      <c r="BD663" s="515"/>
      <c r="BE663" s="356"/>
      <c r="BF663" s="589">
        <v>4</v>
      </c>
      <c r="BG663" s="441" t="s">
        <v>1810</v>
      </c>
      <c r="BH663" s="442">
        <v>1</v>
      </c>
      <c r="BI663" s="442">
        <v>4</v>
      </c>
      <c r="BJ663" s="436">
        <v>0</v>
      </c>
      <c r="BK663" s="436">
        <v>0</v>
      </c>
      <c r="BL663" s="436">
        <v>42</v>
      </c>
      <c r="BM663" s="436">
        <v>0</v>
      </c>
      <c r="BN663" s="436" t="e">
        <v>#NAME?</v>
      </c>
      <c r="BO663" s="305" t="s">
        <v>1194</v>
      </c>
      <c r="BP663" s="305" t="s">
        <v>1194</v>
      </c>
      <c r="BQ663" s="305" t="s">
        <v>1194</v>
      </c>
      <c r="BR663" s="305" t="s">
        <v>1194</v>
      </c>
      <c r="BS663" s="305" t="s">
        <v>1194</v>
      </c>
      <c r="BT663" s="305" t="s">
        <v>1194</v>
      </c>
      <c r="BU663" s="305" t="s">
        <v>1194</v>
      </c>
      <c r="BV663" s="305" t="s">
        <v>1194</v>
      </c>
      <c r="BW663" s="305" t="s">
        <v>1194</v>
      </c>
      <c r="BX663" s="305" t="s">
        <v>1194</v>
      </c>
      <c r="BY663" s="305" t="s">
        <v>1194</v>
      </c>
      <c r="BZ663" s="305" t="s">
        <v>1194</v>
      </c>
      <c r="CA663" s="305" t="s">
        <v>1194</v>
      </c>
      <c r="CB663" s="305" t="s">
        <v>1194</v>
      </c>
      <c r="CC663" s="305" t="s">
        <v>1194</v>
      </c>
      <c r="CD663" s="305" t="s">
        <v>1194</v>
      </c>
      <c r="CE663" s="305" t="s">
        <v>1194</v>
      </c>
      <c r="CF663" s="305" t="s">
        <v>1194</v>
      </c>
      <c r="CG663" s="305" t="s">
        <v>1194</v>
      </c>
      <c r="CH663" s="305" t="s">
        <v>1194</v>
      </c>
      <c r="CI663" s="305" t="s">
        <v>1194</v>
      </c>
      <c r="CJ663" s="305" t="s">
        <v>1194</v>
      </c>
      <c r="CK663" s="305" t="s">
        <v>1194</v>
      </c>
      <c r="CL663" s="305" t="s">
        <v>1194</v>
      </c>
      <c r="CM663" s="305" t="s">
        <v>1194</v>
      </c>
      <c r="CN663" s="305" t="s">
        <v>1194</v>
      </c>
      <c r="CO663" s="305" t="s">
        <v>1194</v>
      </c>
      <c r="CP663" s="305" t="s">
        <v>1194</v>
      </c>
      <c r="CQ663" s="305" t="s">
        <v>1194</v>
      </c>
      <c r="CR663" s="305" t="s">
        <v>1194</v>
      </c>
      <c r="CS663" s="305" t="s">
        <v>1194</v>
      </c>
      <c r="CT663" s="305" t="s">
        <v>1194</v>
      </c>
      <c r="CU663" s="305" t="s">
        <v>1194</v>
      </c>
      <c r="CV663" s="305" t="s">
        <v>1194</v>
      </c>
      <c r="CW663" s="305" t="s">
        <v>1194</v>
      </c>
      <c r="CX663" s="305" t="s">
        <v>1194</v>
      </c>
      <c r="CY663" s="305" t="s">
        <v>1194</v>
      </c>
      <c r="CZ663" s="305" t="s">
        <v>1194</v>
      </c>
      <c r="DA663" s="305" t="s">
        <v>1194</v>
      </c>
      <c r="DB663" s="305" t="s">
        <v>1194</v>
      </c>
      <c r="DC663" s="305" t="s">
        <v>1194</v>
      </c>
      <c r="DD663" s="305" t="s">
        <v>1194</v>
      </c>
      <c r="DE663" s="305" t="s">
        <v>1194</v>
      </c>
      <c r="DF663" s="305" t="s">
        <v>1194</v>
      </c>
      <c r="DG663" s="305" t="s">
        <v>1194</v>
      </c>
      <c r="DH663" s="305" t="s">
        <v>1194</v>
      </c>
      <c r="DI663" s="305" t="s">
        <v>1194</v>
      </c>
      <c r="DJ663" s="305" t="s">
        <v>1194</v>
      </c>
      <c r="DK663" s="305" t="s">
        <v>1194</v>
      </c>
      <c r="DL663" s="305" t="s">
        <v>1194</v>
      </c>
      <c r="DM663" s="305" t="s">
        <v>1194</v>
      </c>
      <c r="DN663" s="305" t="s">
        <v>1194</v>
      </c>
      <c r="DO663" s="305" t="s">
        <v>1194</v>
      </c>
      <c r="DP663" s="305" t="s">
        <v>1194</v>
      </c>
      <c r="DQ663" s="305" t="s">
        <v>1194</v>
      </c>
      <c r="DR663" s="305" t="s">
        <v>1194</v>
      </c>
      <c r="DS663" s="305" t="s">
        <v>1194</v>
      </c>
      <c r="DT663" s="305" t="s">
        <v>1194</v>
      </c>
      <c r="DU663" s="305" t="s">
        <v>1194</v>
      </c>
      <c r="DV663" s="305" t="s">
        <v>1194</v>
      </c>
      <c r="DW663" s="305" t="s">
        <v>1194</v>
      </c>
      <c r="DX663" s="305" t="s">
        <v>1194</v>
      </c>
      <c r="DY663" s="305" t="s">
        <v>1194</v>
      </c>
      <c r="DZ663" s="305" t="s">
        <v>1194</v>
      </c>
      <c r="EA663" s="305" t="s">
        <v>1194</v>
      </c>
      <c r="EB663" s="305" t="s">
        <v>1194</v>
      </c>
      <c r="EC663" s="305" t="s">
        <v>1194</v>
      </c>
      <c r="ED663" s="305" t="s">
        <v>1194</v>
      </c>
      <c r="EE663" s="305" t="s">
        <v>1194</v>
      </c>
      <c r="EF663" s="305" t="s">
        <v>1194</v>
      </c>
      <c r="EG663" s="305" t="s">
        <v>1194</v>
      </c>
      <c r="EH663" s="305" t="s">
        <v>1194</v>
      </c>
      <c r="EI663" s="305" t="s">
        <v>1194</v>
      </c>
      <c r="EJ663" s="305" t="s">
        <v>1194</v>
      </c>
      <c r="EK663" s="305" t="s">
        <v>1194</v>
      </c>
      <c r="EL663" s="305" t="s">
        <v>1194</v>
      </c>
      <c r="EM663" s="305" t="s">
        <v>1194</v>
      </c>
      <c r="EN663" s="305" t="s">
        <v>1194</v>
      </c>
      <c r="EO663" s="305" t="s">
        <v>1194</v>
      </c>
      <c r="EP663" s="305" t="s">
        <v>1194</v>
      </c>
      <c r="EQ663" s="305" t="s">
        <v>1194</v>
      </c>
      <c r="ER663" s="305" t="s">
        <v>1194</v>
      </c>
      <c r="ES663" s="305" t="s">
        <v>1194</v>
      </c>
      <c r="ET663" s="305" t="s">
        <v>1194</v>
      </c>
      <c r="EU663" s="305" t="s">
        <v>1194</v>
      </c>
      <c r="EV663" s="305" t="s">
        <v>1194</v>
      </c>
      <c r="EW663" s="305" t="s">
        <v>1194</v>
      </c>
      <c r="EX663" s="305" t="s">
        <v>1194</v>
      </c>
      <c r="EY663" s="305" t="s">
        <v>1194</v>
      </c>
      <c r="EZ663" s="305" t="s">
        <v>1194</v>
      </c>
      <c r="FA663" s="305" t="s">
        <v>1194</v>
      </c>
      <c r="FB663" s="305" t="s">
        <v>1194</v>
      </c>
      <c r="FC663" s="305" t="s">
        <v>1194</v>
      </c>
      <c r="FD663" s="305" t="s">
        <v>1194</v>
      </c>
      <c r="FE663" s="305" t="s">
        <v>1194</v>
      </c>
      <c r="FF663" s="305" t="s">
        <v>1194</v>
      </c>
      <c r="FG663" s="305" t="s">
        <v>1194</v>
      </c>
      <c r="FH663" s="305" t="s">
        <v>1194</v>
      </c>
      <c r="FI663" s="305" t="s">
        <v>1194</v>
      </c>
      <c r="FJ663" s="305" t="s">
        <v>1194</v>
      </c>
      <c r="FK663" s="305" t="s">
        <v>1194</v>
      </c>
      <c r="FL663" s="305" t="s">
        <v>1194</v>
      </c>
      <c r="FM663" s="305" t="s">
        <v>1194</v>
      </c>
      <c r="FN663" s="305" t="s">
        <v>1194</v>
      </c>
      <c r="FO663" s="305" t="s">
        <v>1194</v>
      </c>
      <c r="FP663" s="305" t="s">
        <v>1194</v>
      </c>
      <c r="FQ663" s="305" t="s">
        <v>1194</v>
      </c>
      <c r="FR663" s="305" t="s">
        <v>1194</v>
      </c>
      <c r="FS663" s="305" t="s">
        <v>1194</v>
      </c>
      <c r="FT663" s="305" t="s">
        <v>1194</v>
      </c>
      <c r="FU663" s="305" t="s">
        <v>1194</v>
      </c>
      <c r="FV663" s="305" t="s">
        <v>1194</v>
      </c>
      <c r="FW663" s="305" t="s">
        <v>1194</v>
      </c>
      <c r="FX663" s="305" t="s">
        <v>1194</v>
      </c>
      <c r="FY663" s="305" t="s">
        <v>1194</v>
      </c>
      <c r="FZ663" s="305" t="s">
        <v>1194</v>
      </c>
      <c r="GA663" s="305" t="s">
        <v>1194</v>
      </c>
      <c r="GB663" s="305" t="s">
        <v>1194</v>
      </c>
      <c r="GC663" s="305" t="s">
        <v>1194</v>
      </c>
      <c r="GD663" s="305" t="s">
        <v>1194</v>
      </c>
      <c r="GE663" s="305" t="s">
        <v>1194</v>
      </c>
      <c r="GF663" s="305" t="s">
        <v>1194</v>
      </c>
      <c r="GG663" s="305" t="s">
        <v>1194</v>
      </c>
      <c r="GH663" s="305" t="s">
        <v>1194</v>
      </c>
      <c r="GI663" s="305" t="s">
        <v>1194</v>
      </c>
      <c r="GJ663" s="305" t="s">
        <v>1194</v>
      </c>
      <c r="GK663" s="305" t="s">
        <v>1194</v>
      </c>
      <c r="GL663" s="305" t="s">
        <v>1194</v>
      </c>
      <c r="GM663" s="305" t="s">
        <v>1194</v>
      </c>
      <c r="GN663" s="305" t="s">
        <v>1194</v>
      </c>
      <c r="GO663" s="305" t="s">
        <v>1194</v>
      </c>
      <c r="GP663" s="305" t="s">
        <v>1194</v>
      </c>
      <c r="GQ663" s="305" t="s">
        <v>1194</v>
      </c>
      <c r="GR663" s="305" t="s">
        <v>1194</v>
      </c>
      <c r="GS663" s="305" t="s">
        <v>1194</v>
      </c>
      <c r="GT663" s="305" t="s">
        <v>1194</v>
      </c>
      <c r="GU663" s="305" t="s">
        <v>1194</v>
      </c>
      <c r="GV663" s="305" t="s">
        <v>1194</v>
      </c>
      <c r="GW663" s="305" t="s">
        <v>1194</v>
      </c>
      <c r="GX663" s="305" t="s">
        <v>1194</v>
      </c>
      <c r="GY663" s="305" t="s">
        <v>1194</v>
      </c>
      <c r="GZ663" s="305" t="s">
        <v>1194</v>
      </c>
      <c r="HA663" s="305" t="s">
        <v>1194</v>
      </c>
      <c r="HB663" s="305" t="s">
        <v>1194</v>
      </c>
      <c r="HC663" s="305" t="s">
        <v>1194</v>
      </c>
      <c r="HD663" s="305" t="s">
        <v>1194</v>
      </c>
      <c r="HE663" s="305" t="s">
        <v>1194</v>
      </c>
      <c r="HF663" s="305" t="s">
        <v>1194</v>
      </c>
      <c r="HG663" s="305" t="s">
        <v>1194</v>
      </c>
      <c r="HH663" s="305" t="s">
        <v>1194</v>
      </c>
      <c r="HI663" s="305" t="s">
        <v>1194</v>
      </c>
      <c r="HJ663" s="305" t="s">
        <v>1194</v>
      </c>
      <c r="HK663" s="305" t="s">
        <v>1194</v>
      </c>
      <c r="HL663" s="305" t="s">
        <v>1194</v>
      </c>
      <c r="HM663" s="305" t="s">
        <v>1194</v>
      </c>
      <c r="HN663" s="305" t="s">
        <v>1194</v>
      </c>
      <c r="HO663" s="305" t="s">
        <v>1194</v>
      </c>
      <c r="HP663" s="305" t="s">
        <v>1194</v>
      </c>
      <c r="HQ663" s="305" t="s">
        <v>1194</v>
      </c>
      <c r="HR663" s="305" t="s">
        <v>1194</v>
      </c>
      <c r="HS663" s="305" t="s">
        <v>1194</v>
      </c>
      <c r="HT663" s="305" t="s">
        <v>1194</v>
      </c>
      <c r="HU663" s="305" t="s">
        <v>1194</v>
      </c>
      <c r="HV663" s="305" t="s">
        <v>1194</v>
      </c>
      <c r="HW663" s="305" t="s">
        <v>1194</v>
      </c>
      <c r="HX663" s="305" t="s">
        <v>1194</v>
      </c>
      <c r="HY663" s="305" t="s">
        <v>1194</v>
      </c>
      <c r="HZ663" s="305" t="s">
        <v>1194</v>
      </c>
      <c r="IA663" s="305" t="s">
        <v>1194</v>
      </c>
      <c r="IB663" s="305" t="s">
        <v>1194</v>
      </c>
      <c r="IC663" s="305" t="s">
        <v>1194</v>
      </c>
      <c r="ID663" s="305" t="s">
        <v>1194</v>
      </c>
      <c r="IE663" s="305" t="s">
        <v>1194</v>
      </c>
      <c r="IF663" s="305" t="s">
        <v>1194</v>
      </c>
      <c r="IG663" s="305" t="s">
        <v>1194</v>
      </c>
      <c r="IH663" s="305" t="s">
        <v>1194</v>
      </c>
      <c r="II663" s="305" t="s">
        <v>1194</v>
      </c>
      <c r="IJ663" s="305" t="s">
        <v>1194</v>
      </c>
      <c r="IK663" s="305" t="s">
        <v>1194</v>
      </c>
      <c r="IL663" s="305" t="s">
        <v>1194</v>
      </c>
      <c r="IM663" s="305" t="s">
        <v>1194</v>
      </c>
      <c r="IN663" s="305" t="s">
        <v>1194</v>
      </c>
      <c r="IO663" s="305" t="s">
        <v>1194</v>
      </c>
      <c r="IP663" s="305" t="s">
        <v>1194</v>
      </c>
      <c r="IQ663" s="305" t="s">
        <v>1194</v>
      </c>
      <c r="IR663" s="305" t="s">
        <v>1194</v>
      </c>
      <c r="IS663" s="305" t="s">
        <v>1194</v>
      </c>
      <c r="IT663" s="305" t="s">
        <v>1194</v>
      </c>
      <c r="IU663" s="305" t="s">
        <v>1194</v>
      </c>
      <c r="IV663" s="305" t="s">
        <v>1194</v>
      </c>
      <c r="IW663" s="305" t="s">
        <v>1194</v>
      </c>
      <c r="IX663" s="305" t="s">
        <v>1194</v>
      </c>
      <c r="IY663" s="305" t="s">
        <v>1194</v>
      </c>
      <c r="IZ663" s="305" t="s">
        <v>1194</v>
      </c>
      <c r="JA663" s="305" t="s">
        <v>1194</v>
      </c>
      <c r="JB663" s="305" t="s">
        <v>1194</v>
      </c>
      <c r="JC663" s="305" t="s">
        <v>1194</v>
      </c>
      <c r="JD663" s="305" t="s">
        <v>1194</v>
      </c>
      <c r="JE663" s="305" t="s">
        <v>1194</v>
      </c>
      <c r="JF663" s="305" t="s">
        <v>1194</v>
      </c>
      <c r="JG663" s="305" t="s">
        <v>1194</v>
      </c>
      <c r="JH663" s="305" t="s">
        <v>1194</v>
      </c>
      <c r="JI663" s="305" t="s">
        <v>1194</v>
      </c>
      <c r="JJ663" s="305" t="s">
        <v>1194</v>
      </c>
      <c r="JK663" s="305" t="s">
        <v>1194</v>
      </c>
      <c r="JL663" s="305" t="s">
        <v>1194</v>
      </c>
      <c r="JM663" s="305" t="s">
        <v>1194</v>
      </c>
      <c r="JN663" s="305" t="s">
        <v>1194</v>
      </c>
      <c r="JO663" s="305" t="s">
        <v>1194</v>
      </c>
      <c r="JP663" s="305" t="s">
        <v>1194</v>
      </c>
      <c r="JQ663" s="305" t="s">
        <v>1194</v>
      </c>
      <c r="JR663" s="305" t="s">
        <v>1194</v>
      </c>
      <c r="JS663" s="305" t="s">
        <v>1194</v>
      </c>
      <c r="JT663" s="305" t="s">
        <v>1194</v>
      </c>
      <c r="JU663" s="305" t="s">
        <v>1194</v>
      </c>
      <c r="JV663" s="305" t="s">
        <v>1194</v>
      </c>
      <c r="JW663" s="305" t="s">
        <v>1194</v>
      </c>
      <c r="JX663" s="305" t="s">
        <v>1194</v>
      </c>
      <c r="JY663" s="305" t="s">
        <v>1194</v>
      </c>
      <c r="JZ663" s="305" t="s">
        <v>1194</v>
      </c>
      <c r="KA663" s="305" t="s">
        <v>1194</v>
      </c>
      <c r="KB663" s="305" t="s">
        <v>1194</v>
      </c>
      <c r="KC663" s="305" t="s">
        <v>1194</v>
      </c>
      <c r="KD663" s="305" t="s">
        <v>1194</v>
      </c>
      <c r="KE663" s="305" t="s">
        <v>1194</v>
      </c>
      <c r="KF663" s="305" t="s">
        <v>1194</v>
      </c>
      <c r="KG663" s="305" t="s">
        <v>1194</v>
      </c>
      <c r="KH663" s="305" t="s">
        <v>1194</v>
      </c>
      <c r="KI663" s="305" t="s">
        <v>1194</v>
      </c>
      <c r="KJ663" s="305" t="s">
        <v>1194</v>
      </c>
      <c r="KK663" s="305" t="s">
        <v>1194</v>
      </c>
      <c r="KL663" s="305" t="s">
        <v>1194</v>
      </c>
      <c r="KM663" s="305" t="s">
        <v>1194</v>
      </c>
      <c r="KN663" s="305" t="s">
        <v>1194</v>
      </c>
      <c r="KO663" s="305" t="s">
        <v>1194</v>
      </c>
      <c r="KP663" s="305" t="s">
        <v>1194</v>
      </c>
      <c r="KQ663" s="305" t="s">
        <v>1194</v>
      </c>
      <c r="KR663" s="305" t="s">
        <v>1194</v>
      </c>
      <c r="KS663" s="305" t="s">
        <v>1194</v>
      </c>
      <c r="KT663" s="305" t="s">
        <v>1194</v>
      </c>
      <c r="KU663" s="305" t="s">
        <v>1194</v>
      </c>
      <c r="KV663" s="305" t="s">
        <v>1194</v>
      </c>
      <c r="KW663" s="305" t="s">
        <v>1194</v>
      </c>
      <c r="KX663" s="305" t="s">
        <v>1194</v>
      </c>
      <c r="KY663" s="305" t="s">
        <v>1194</v>
      </c>
      <c r="KZ663" s="305" t="s">
        <v>1194</v>
      </c>
      <c r="LA663" s="305" t="s">
        <v>1194</v>
      </c>
      <c r="LB663" s="305" t="s">
        <v>1194</v>
      </c>
      <c r="LC663" s="305" t="s">
        <v>1194</v>
      </c>
      <c r="LD663" s="305" t="s">
        <v>1194</v>
      </c>
      <c r="LE663" s="305" t="s">
        <v>1194</v>
      </c>
      <c r="LF663" s="305" t="s">
        <v>1194</v>
      </c>
      <c r="LG663" s="305" t="s">
        <v>1194</v>
      </c>
      <c r="LH663" s="305" t="s">
        <v>1194</v>
      </c>
      <c r="LI663" s="305" t="s">
        <v>1194</v>
      </c>
      <c r="LJ663" s="305" t="s">
        <v>1194</v>
      </c>
      <c r="LK663" s="305" t="s">
        <v>1194</v>
      </c>
      <c r="LL663" s="305" t="s">
        <v>1194</v>
      </c>
      <c r="LM663" s="305" t="s">
        <v>1194</v>
      </c>
      <c r="LN663" s="305" t="s">
        <v>1194</v>
      </c>
      <c r="LO663" s="305" t="s">
        <v>1194</v>
      </c>
      <c r="LP663" s="305" t="s">
        <v>1194</v>
      </c>
      <c r="LQ663" s="305" t="s">
        <v>1194</v>
      </c>
      <c r="LR663" s="305" t="s">
        <v>1194</v>
      </c>
      <c r="LS663" s="305" t="s">
        <v>1194</v>
      </c>
      <c r="LT663" s="305" t="s">
        <v>1194</v>
      </c>
      <c r="LU663" s="305" t="s">
        <v>1194</v>
      </c>
      <c r="LV663" s="305" t="s">
        <v>1194</v>
      </c>
      <c r="LW663" s="305" t="s">
        <v>1194</v>
      </c>
      <c r="LX663" s="305" t="s">
        <v>1194</v>
      </c>
      <c r="LY663" s="305" t="s">
        <v>1194</v>
      </c>
      <c r="LZ663" s="305" t="s">
        <v>1194</v>
      </c>
      <c r="MA663" s="305" t="s">
        <v>1194</v>
      </c>
      <c r="MB663" s="305" t="s">
        <v>1194</v>
      </c>
      <c r="MC663" s="305" t="s">
        <v>1194</v>
      </c>
      <c r="MD663" s="305" t="s">
        <v>1194</v>
      </c>
      <c r="ME663" s="305" t="s">
        <v>1194</v>
      </c>
      <c r="MF663" s="305" t="s">
        <v>1194</v>
      </c>
      <c r="MG663" s="305" t="s">
        <v>1194</v>
      </c>
      <c r="MH663" s="305" t="s">
        <v>1194</v>
      </c>
      <c r="MI663" s="305" t="s">
        <v>1194</v>
      </c>
      <c r="MJ663" s="305" t="s">
        <v>1194</v>
      </c>
      <c r="MK663" s="305" t="s">
        <v>1194</v>
      </c>
      <c r="ML663" s="305" t="s">
        <v>1194</v>
      </c>
      <c r="MM663" s="305" t="s">
        <v>1194</v>
      </c>
      <c r="MN663" s="305" t="s">
        <v>1194</v>
      </c>
      <c r="MO663" s="305" t="s">
        <v>1194</v>
      </c>
      <c r="MP663" s="305" t="s">
        <v>1194</v>
      </c>
      <c r="MQ663" s="305" t="s">
        <v>1194</v>
      </c>
      <c r="MR663" s="305" t="s">
        <v>1194</v>
      </c>
      <c r="MS663" s="305" t="s">
        <v>1194</v>
      </c>
      <c r="MT663" s="305" t="s">
        <v>1194</v>
      </c>
      <c r="MU663" s="305" t="s">
        <v>1194</v>
      </c>
      <c r="MV663" s="305" t="s">
        <v>1194</v>
      </c>
      <c r="MW663" s="305" t="s">
        <v>1194</v>
      </c>
      <c r="MX663" s="305" t="s">
        <v>1194</v>
      </c>
      <c r="MY663" s="305" t="s">
        <v>1194</v>
      </c>
      <c r="MZ663" s="305" t="s">
        <v>1194</v>
      </c>
      <c r="NA663" s="305" t="s">
        <v>1194</v>
      </c>
      <c r="NB663" s="305" t="s">
        <v>1194</v>
      </c>
      <c r="NC663" s="305" t="s">
        <v>1194</v>
      </c>
      <c r="ND663" s="305" t="s">
        <v>1194</v>
      </c>
      <c r="NE663" s="305" t="s">
        <v>1194</v>
      </c>
      <c r="NF663" s="305" t="s">
        <v>1194</v>
      </c>
      <c r="NG663" s="305" t="s">
        <v>1194</v>
      </c>
      <c r="NH663" s="305" t="s">
        <v>1194</v>
      </c>
      <c r="NI663" s="305" t="s">
        <v>1194</v>
      </c>
      <c r="NJ663" s="305" t="s">
        <v>1194</v>
      </c>
      <c r="NK663" s="305" t="s">
        <v>1194</v>
      </c>
      <c r="NL663" s="305" t="s">
        <v>1194</v>
      </c>
      <c r="NM663" s="305" t="s">
        <v>1194</v>
      </c>
      <c r="NN663" s="305" t="s">
        <v>1194</v>
      </c>
      <c r="NO663" s="305" t="s">
        <v>1194</v>
      </c>
      <c r="NP663" s="305" t="s">
        <v>1194</v>
      </c>
      <c r="NQ663" s="305" t="s">
        <v>1194</v>
      </c>
      <c r="NR663" s="305" t="s">
        <v>1194</v>
      </c>
      <c r="NS663" s="305" t="s">
        <v>1194</v>
      </c>
      <c r="NT663" s="305" t="s">
        <v>1194</v>
      </c>
      <c r="NU663" s="305" t="s">
        <v>1194</v>
      </c>
      <c r="NV663" s="305" t="s">
        <v>1194</v>
      </c>
      <c r="NW663" s="305" t="s">
        <v>1194</v>
      </c>
      <c r="NX663" s="305" t="s">
        <v>1194</v>
      </c>
      <c r="NY663" s="305" t="s">
        <v>1194</v>
      </c>
      <c r="NZ663" s="305" t="s">
        <v>1194</v>
      </c>
      <c r="OA663" s="305" t="s">
        <v>1194</v>
      </c>
      <c r="OB663" s="305" t="s">
        <v>1194</v>
      </c>
      <c r="OC663" s="305" t="s">
        <v>1194</v>
      </c>
      <c r="OD663" s="305" t="s">
        <v>1194</v>
      </c>
      <c r="OE663" s="305" t="s">
        <v>1194</v>
      </c>
      <c r="OF663" s="305" t="s">
        <v>1194</v>
      </c>
      <c r="OG663" s="305" t="s">
        <v>1194</v>
      </c>
      <c r="OH663" s="305" t="s">
        <v>1194</v>
      </c>
      <c r="OI663" s="305" t="s">
        <v>1194</v>
      </c>
      <c r="OJ663" s="305" t="s">
        <v>1194</v>
      </c>
      <c r="OK663" s="305" t="s">
        <v>1194</v>
      </c>
      <c r="OL663" s="305" t="s">
        <v>1194</v>
      </c>
      <c r="OM663" s="305" t="s">
        <v>1194</v>
      </c>
      <c r="ON663" s="305" t="s">
        <v>1194</v>
      </c>
      <c r="OO663" s="305" t="s">
        <v>1194</v>
      </c>
      <c r="OP663" s="305" t="s">
        <v>1194</v>
      </c>
      <c r="OQ663" s="305" t="s">
        <v>1194</v>
      </c>
      <c r="OR663" s="305" t="s">
        <v>1194</v>
      </c>
      <c r="OS663" s="305" t="s">
        <v>1194</v>
      </c>
      <c r="OT663" s="305" t="s">
        <v>1194</v>
      </c>
      <c r="OU663" s="305" t="s">
        <v>1194</v>
      </c>
      <c r="OV663" s="305" t="s">
        <v>1194</v>
      </c>
      <c r="OW663" s="305" t="s">
        <v>1194</v>
      </c>
      <c r="OX663" s="305" t="s">
        <v>1194</v>
      </c>
      <c r="OY663" s="305" t="s">
        <v>1194</v>
      </c>
      <c r="OZ663" s="305" t="s">
        <v>1194</v>
      </c>
      <c r="PA663" s="305" t="s">
        <v>1194</v>
      </c>
      <c r="PB663" s="305" t="s">
        <v>1194</v>
      </c>
      <c r="PC663" s="305" t="s">
        <v>1194</v>
      </c>
      <c r="PD663" s="305" t="s">
        <v>1194</v>
      </c>
      <c r="PE663" s="305" t="s">
        <v>1194</v>
      </c>
      <c r="PF663" s="305" t="s">
        <v>1194</v>
      </c>
      <c r="PG663" s="305" t="s">
        <v>1194</v>
      </c>
      <c r="PH663" s="305" t="s">
        <v>1194</v>
      </c>
      <c r="PI663" s="305" t="s">
        <v>1194</v>
      </c>
      <c r="PJ663" s="305" t="s">
        <v>1194</v>
      </c>
      <c r="PK663" s="305" t="s">
        <v>1194</v>
      </c>
      <c r="PL663" s="305" t="s">
        <v>1194</v>
      </c>
      <c r="PM663" s="305" t="s">
        <v>1194</v>
      </c>
      <c r="PN663" s="305" t="s">
        <v>1194</v>
      </c>
      <c r="PO663" s="305" t="s">
        <v>1194</v>
      </c>
      <c r="PP663" s="305" t="s">
        <v>1194</v>
      </c>
      <c r="PQ663" s="305" t="s">
        <v>1194</v>
      </c>
      <c r="PR663" s="305" t="s">
        <v>1194</v>
      </c>
      <c r="PS663" s="305" t="s">
        <v>1194</v>
      </c>
      <c r="PT663" s="305" t="s">
        <v>1194</v>
      </c>
      <c r="PU663" s="305" t="s">
        <v>1194</v>
      </c>
      <c r="PV663" s="305" t="s">
        <v>1194</v>
      </c>
      <c r="PW663" s="305" t="s">
        <v>1194</v>
      </c>
      <c r="PX663" s="305" t="s">
        <v>1194</v>
      </c>
      <c r="PY663" s="305" t="s">
        <v>1194</v>
      </c>
      <c r="PZ663" s="305" t="s">
        <v>1194</v>
      </c>
      <c r="QA663" s="305" t="s">
        <v>1194</v>
      </c>
      <c r="QB663" s="305" t="s">
        <v>1194</v>
      </c>
      <c r="QC663" s="305" t="s">
        <v>1194</v>
      </c>
      <c r="QD663" s="305" t="s">
        <v>1194</v>
      </c>
      <c r="QE663" s="305" t="s">
        <v>1194</v>
      </c>
      <c r="QF663" s="305" t="s">
        <v>1194</v>
      </c>
      <c r="QG663" s="305" t="s">
        <v>1194</v>
      </c>
      <c r="QH663" s="305" t="s">
        <v>1194</v>
      </c>
      <c r="QI663" s="305" t="s">
        <v>1194</v>
      </c>
      <c r="QJ663" s="305" t="s">
        <v>1194</v>
      </c>
      <c r="QK663" s="305" t="s">
        <v>1194</v>
      </c>
      <c r="QL663" s="305" t="s">
        <v>1194</v>
      </c>
      <c r="QM663" s="305" t="s">
        <v>1194</v>
      </c>
      <c r="QN663" s="305" t="s">
        <v>1194</v>
      </c>
      <c r="QO663" s="305" t="s">
        <v>1194</v>
      </c>
      <c r="QP663" s="305" t="s">
        <v>1194</v>
      </c>
      <c r="QQ663" s="305" t="s">
        <v>1194</v>
      </c>
      <c r="QR663" s="305" t="s">
        <v>1194</v>
      </c>
      <c r="QS663" s="305" t="s">
        <v>1194</v>
      </c>
      <c r="QT663" s="305" t="s">
        <v>1194</v>
      </c>
      <c r="QU663" s="305" t="s">
        <v>1194</v>
      </c>
      <c r="QV663" s="305" t="s">
        <v>1194</v>
      </c>
      <c r="QW663" s="305" t="s">
        <v>1194</v>
      </c>
      <c r="QX663" s="305" t="s">
        <v>1194</v>
      </c>
      <c r="QY663" s="305" t="s">
        <v>1194</v>
      </c>
      <c r="QZ663" s="305" t="s">
        <v>1194</v>
      </c>
      <c r="RA663" s="305" t="s">
        <v>1194</v>
      </c>
      <c r="RB663" s="305" t="s">
        <v>1194</v>
      </c>
      <c r="RC663" s="305" t="s">
        <v>1194</v>
      </c>
      <c r="RD663" s="305" t="s">
        <v>1194</v>
      </c>
      <c r="RE663" s="305" t="s">
        <v>1194</v>
      </c>
      <c r="RF663" s="305" t="s">
        <v>1194</v>
      </c>
      <c r="RG663" s="305" t="s">
        <v>1194</v>
      </c>
      <c r="RH663" s="305" t="s">
        <v>1194</v>
      </c>
      <c r="RI663" s="305" t="s">
        <v>1194</v>
      </c>
      <c r="RJ663" s="305" t="s">
        <v>1194</v>
      </c>
      <c r="RK663" s="305" t="s">
        <v>1194</v>
      </c>
      <c r="RL663" s="305" t="s">
        <v>1194</v>
      </c>
      <c r="RM663" s="305" t="s">
        <v>1194</v>
      </c>
      <c r="RN663" s="305" t="s">
        <v>1194</v>
      </c>
      <c r="RO663" s="305" t="s">
        <v>1194</v>
      </c>
      <c r="RP663" s="305" t="s">
        <v>1194</v>
      </c>
      <c r="RQ663" s="305" t="s">
        <v>1194</v>
      </c>
      <c r="RR663" s="305" t="s">
        <v>1194</v>
      </c>
      <c r="RS663" s="305" t="s">
        <v>1194</v>
      </c>
      <c r="RT663" s="305" t="s">
        <v>1194</v>
      </c>
      <c r="RU663" s="305" t="s">
        <v>1194</v>
      </c>
      <c r="RV663" s="305" t="s">
        <v>1194</v>
      </c>
      <c r="RW663" s="305" t="s">
        <v>1194</v>
      </c>
      <c r="RX663" s="305" t="s">
        <v>1194</v>
      </c>
      <c r="RY663" s="305" t="s">
        <v>1194</v>
      </c>
      <c r="RZ663" s="305" t="s">
        <v>1194</v>
      </c>
      <c r="SA663" s="305" t="s">
        <v>1194</v>
      </c>
      <c r="SB663" s="305" t="s">
        <v>1194</v>
      </c>
      <c r="SC663" s="305" t="s">
        <v>1194</v>
      </c>
      <c r="SD663" s="305" t="s">
        <v>1194</v>
      </c>
      <c r="SE663" s="305" t="s">
        <v>1194</v>
      </c>
      <c r="SF663" s="305" t="s">
        <v>1194</v>
      </c>
      <c r="SG663" s="305" t="s">
        <v>1194</v>
      </c>
      <c r="SH663" s="305" t="s">
        <v>1194</v>
      </c>
      <c r="SI663" s="305" t="s">
        <v>1194</v>
      </c>
      <c r="SJ663" s="305" t="s">
        <v>1194</v>
      </c>
      <c r="SK663" s="305" t="s">
        <v>1194</v>
      </c>
      <c r="SL663" s="305" t="s">
        <v>1194</v>
      </c>
      <c r="SM663" s="305" t="s">
        <v>1194</v>
      </c>
      <c r="SN663" s="305" t="s">
        <v>1194</v>
      </c>
      <c r="SO663" s="305" t="s">
        <v>1194</v>
      </c>
      <c r="SP663" s="305" t="s">
        <v>1194</v>
      </c>
      <c r="SQ663" s="305" t="s">
        <v>1194</v>
      </c>
      <c r="SR663" s="305" t="s">
        <v>1194</v>
      </c>
      <c r="SS663" s="305" t="s">
        <v>1194</v>
      </c>
      <c r="ST663" s="305" t="s">
        <v>1194</v>
      </c>
      <c r="SU663" s="305" t="s">
        <v>1194</v>
      </c>
      <c r="SV663" s="305" t="s">
        <v>1194</v>
      </c>
      <c r="SW663" s="305" t="s">
        <v>1194</v>
      </c>
      <c r="SX663" s="305" t="s">
        <v>1194</v>
      </c>
      <c r="SY663" s="305" t="s">
        <v>1194</v>
      </c>
      <c r="SZ663" s="305" t="s">
        <v>1194</v>
      </c>
      <c r="TA663" s="305" t="s">
        <v>1194</v>
      </c>
      <c r="TB663" s="305" t="s">
        <v>1194</v>
      </c>
      <c r="TC663" s="305" t="s">
        <v>1194</v>
      </c>
      <c r="TD663" s="305" t="s">
        <v>1194</v>
      </c>
      <c r="TE663" s="305" t="s">
        <v>1194</v>
      </c>
      <c r="TF663" s="305" t="s">
        <v>1194</v>
      </c>
      <c r="TG663" s="305" t="s">
        <v>1194</v>
      </c>
      <c r="TH663" s="305" t="s">
        <v>1194</v>
      </c>
      <c r="TI663" s="305" t="s">
        <v>1194</v>
      </c>
      <c r="TJ663" s="305" t="s">
        <v>1194</v>
      </c>
      <c r="TK663" s="305" t="s">
        <v>1194</v>
      </c>
      <c r="TL663" s="305" t="s">
        <v>1194</v>
      </c>
      <c r="TM663" s="305" t="s">
        <v>1194</v>
      </c>
      <c r="TN663" s="305" t="s">
        <v>1194</v>
      </c>
      <c r="TO663" s="305" t="s">
        <v>1194</v>
      </c>
      <c r="TP663" s="305" t="s">
        <v>1194</v>
      </c>
      <c r="TQ663" s="305" t="s">
        <v>1194</v>
      </c>
      <c r="TR663" s="305" t="s">
        <v>1194</v>
      </c>
      <c r="TS663" s="305" t="s">
        <v>1194</v>
      </c>
      <c r="TT663" s="305" t="s">
        <v>1194</v>
      </c>
      <c r="TU663" s="305" t="s">
        <v>1194</v>
      </c>
      <c r="TV663" s="305" t="s">
        <v>1194</v>
      </c>
      <c r="TW663" s="305" t="s">
        <v>1194</v>
      </c>
      <c r="TX663" s="305" t="s">
        <v>1194</v>
      </c>
      <c r="TY663" s="305" t="s">
        <v>1194</v>
      </c>
      <c r="TZ663" s="305" t="s">
        <v>1194</v>
      </c>
      <c r="UA663" s="305" t="s">
        <v>1194</v>
      </c>
      <c r="UB663" s="305" t="s">
        <v>1194</v>
      </c>
      <c r="UC663" s="305" t="s">
        <v>1194</v>
      </c>
      <c r="UD663" s="305" t="s">
        <v>1194</v>
      </c>
      <c r="UE663" s="305" t="s">
        <v>1194</v>
      </c>
      <c r="UF663" s="305" t="s">
        <v>1194</v>
      </c>
      <c r="UG663" s="305" t="s">
        <v>1194</v>
      </c>
      <c r="UH663" s="305" t="s">
        <v>1194</v>
      </c>
      <c r="UI663" s="305" t="s">
        <v>1194</v>
      </c>
      <c r="UJ663" s="305" t="s">
        <v>1194</v>
      </c>
      <c r="UK663" s="305" t="s">
        <v>1194</v>
      </c>
      <c r="UL663" s="305" t="s">
        <v>1194</v>
      </c>
      <c r="UM663" s="305" t="s">
        <v>1194</v>
      </c>
      <c r="UN663" s="305" t="s">
        <v>1194</v>
      </c>
      <c r="UO663" s="305" t="s">
        <v>1194</v>
      </c>
      <c r="UP663" s="305" t="s">
        <v>1194</v>
      </c>
      <c r="UQ663" s="305" t="s">
        <v>1194</v>
      </c>
      <c r="UR663" s="305" t="s">
        <v>1194</v>
      </c>
      <c r="US663" s="305" t="s">
        <v>1194</v>
      </c>
      <c r="UT663" s="305" t="s">
        <v>1194</v>
      </c>
      <c r="UU663" s="305" t="s">
        <v>1194</v>
      </c>
      <c r="UV663" s="305" t="s">
        <v>1194</v>
      </c>
      <c r="UW663" s="305" t="s">
        <v>1194</v>
      </c>
      <c r="UX663" s="305" t="s">
        <v>1194</v>
      </c>
      <c r="UY663" s="305" t="s">
        <v>1194</v>
      </c>
      <c r="UZ663" s="305" t="s">
        <v>1194</v>
      </c>
      <c r="VA663" s="305" t="s">
        <v>1194</v>
      </c>
      <c r="VB663" s="305" t="s">
        <v>1194</v>
      </c>
      <c r="VC663" s="305" t="s">
        <v>1194</v>
      </c>
      <c r="VD663" s="305" t="s">
        <v>1194</v>
      </c>
      <c r="VE663" s="305" t="s">
        <v>1194</v>
      </c>
      <c r="VF663" s="305" t="s">
        <v>1194</v>
      </c>
      <c r="VG663" s="305" t="s">
        <v>1194</v>
      </c>
      <c r="VH663" s="305" t="s">
        <v>1194</v>
      </c>
      <c r="VI663" s="305" t="s">
        <v>1194</v>
      </c>
      <c r="VJ663" s="305" t="s">
        <v>1194</v>
      </c>
      <c r="VK663" s="305" t="s">
        <v>1194</v>
      </c>
      <c r="VL663" s="305" t="s">
        <v>1194</v>
      </c>
      <c r="VM663" s="305" t="s">
        <v>1194</v>
      </c>
      <c r="VN663" s="305" t="s">
        <v>1194</v>
      </c>
      <c r="VO663" s="305" t="s">
        <v>1194</v>
      </c>
      <c r="VP663" s="305" t="s">
        <v>1194</v>
      </c>
      <c r="VQ663" s="305" t="s">
        <v>1194</v>
      </c>
      <c r="VR663" s="305" t="s">
        <v>1194</v>
      </c>
      <c r="VS663" s="305" t="s">
        <v>1194</v>
      </c>
      <c r="VT663" s="305" t="s">
        <v>1194</v>
      </c>
      <c r="VU663" s="305" t="s">
        <v>1194</v>
      </c>
      <c r="VV663" s="305" t="s">
        <v>1194</v>
      </c>
      <c r="VW663" s="305" t="s">
        <v>1194</v>
      </c>
      <c r="VX663" s="305" t="s">
        <v>1194</v>
      </c>
      <c r="VY663" s="305" t="s">
        <v>1194</v>
      </c>
      <c r="VZ663" s="305" t="s">
        <v>1194</v>
      </c>
      <c r="WA663" s="305" t="s">
        <v>1194</v>
      </c>
      <c r="WB663" s="305" t="s">
        <v>1194</v>
      </c>
      <c r="WC663" s="305" t="s">
        <v>1194</v>
      </c>
      <c r="WD663" s="305" t="s">
        <v>1194</v>
      </c>
      <c r="WE663" s="305" t="s">
        <v>1194</v>
      </c>
      <c r="WF663" s="305" t="s">
        <v>1194</v>
      </c>
      <c r="WG663" s="305" t="s">
        <v>1194</v>
      </c>
      <c r="WH663" s="305" t="s">
        <v>1194</v>
      </c>
      <c r="WI663" s="305" t="s">
        <v>1194</v>
      </c>
      <c r="WJ663" s="305" t="s">
        <v>1194</v>
      </c>
      <c r="WK663" s="305" t="s">
        <v>1194</v>
      </c>
      <c r="WL663" s="305" t="s">
        <v>1194</v>
      </c>
      <c r="WM663" s="305" t="s">
        <v>1194</v>
      </c>
      <c r="WN663" s="305" t="s">
        <v>1194</v>
      </c>
      <c r="WO663" s="305" t="s">
        <v>1194</v>
      </c>
      <c r="WP663" s="305" t="s">
        <v>1194</v>
      </c>
      <c r="WQ663" s="305" t="s">
        <v>1194</v>
      </c>
      <c r="WR663" s="305" t="s">
        <v>1194</v>
      </c>
      <c r="WS663" s="305" t="s">
        <v>1194</v>
      </c>
      <c r="WT663" s="305" t="s">
        <v>1194</v>
      </c>
      <c r="WU663" s="305" t="s">
        <v>1194</v>
      </c>
      <c r="WV663" s="305" t="s">
        <v>1194</v>
      </c>
      <c r="WW663" s="305" t="s">
        <v>1194</v>
      </c>
      <c r="WX663" s="305" t="s">
        <v>1194</v>
      </c>
      <c r="WY663" s="305" t="s">
        <v>1194</v>
      </c>
      <c r="WZ663" s="305" t="s">
        <v>1194</v>
      </c>
      <c r="XA663" s="305" t="s">
        <v>1194</v>
      </c>
      <c r="XB663" s="305" t="s">
        <v>1194</v>
      </c>
      <c r="XC663" s="305" t="s">
        <v>1194</v>
      </c>
      <c r="XD663" s="305" t="s">
        <v>1194</v>
      </c>
      <c r="XE663" s="305" t="s">
        <v>1194</v>
      </c>
      <c r="XF663" s="305" t="s">
        <v>1194</v>
      </c>
      <c r="XG663" s="305" t="s">
        <v>1194</v>
      </c>
      <c r="XH663" s="305" t="s">
        <v>1194</v>
      </c>
      <c r="XI663" s="305" t="s">
        <v>1194</v>
      </c>
      <c r="XJ663" s="305" t="s">
        <v>1194</v>
      </c>
      <c r="XK663" s="305" t="s">
        <v>1194</v>
      </c>
      <c r="XL663" s="305" t="s">
        <v>1194</v>
      </c>
      <c r="XM663" s="305" t="s">
        <v>1194</v>
      </c>
      <c r="XN663" s="305" t="s">
        <v>1194</v>
      </c>
      <c r="XO663" s="305" t="s">
        <v>1194</v>
      </c>
      <c r="XP663" s="305" t="s">
        <v>1194</v>
      </c>
      <c r="XQ663" s="305" t="s">
        <v>1194</v>
      </c>
      <c r="XR663" s="305" t="s">
        <v>1194</v>
      </c>
      <c r="XS663" s="305" t="s">
        <v>1194</v>
      </c>
      <c r="XT663" s="305" t="s">
        <v>1194</v>
      </c>
      <c r="XU663" s="305" t="s">
        <v>1194</v>
      </c>
      <c r="XV663" s="305" t="s">
        <v>1194</v>
      </c>
      <c r="XW663" s="305" t="s">
        <v>1194</v>
      </c>
      <c r="XX663" s="305" t="s">
        <v>1194</v>
      </c>
      <c r="XY663" s="305" t="s">
        <v>1194</v>
      </c>
      <c r="XZ663" s="305" t="s">
        <v>1194</v>
      </c>
      <c r="YA663" s="305" t="s">
        <v>1194</v>
      </c>
      <c r="YB663" s="305" t="s">
        <v>1194</v>
      </c>
      <c r="YC663" s="305" t="s">
        <v>1194</v>
      </c>
      <c r="YD663" s="305" t="s">
        <v>1194</v>
      </c>
      <c r="YE663" s="305" t="s">
        <v>1194</v>
      </c>
      <c r="YF663" s="305" t="s">
        <v>1194</v>
      </c>
      <c r="YG663" s="305" t="s">
        <v>1194</v>
      </c>
      <c r="YH663" s="305" t="s">
        <v>1194</v>
      </c>
      <c r="YI663" s="305" t="s">
        <v>1194</v>
      </c>
      <c r="YJ663" s="305" t="s">
        <v>1194</v>
      </c>
      <c r="YK663" s="305" t="s">
        <v>1194</v>
      </c>
      <c r="YL663" s="305" t="s">
        <v>1194</v>
      </c>
      <c r="YM663" s="305" t="s">
        <v>1194</v>
      </c>
      <c r="YN663" s="305" t="s">
        <v>1194</v>
      </c>
      <c r="YO663" s="305" t="s">
        <v>1194</v>
      </c>
      <c r="YP663" s="305" t="s">
        <v>1194</v>
      </c>
      <c r="YQ663" s="305" t="s">
        <v>1194</v>
      </c>
      <c r="YR663" s="305" t="s">
        <v>1194</v>
      </c>
      <c r="YS663" s="305" t="s">
        <v>1194</v>
      </c>
      <c r="YT663" s="305" t="s">
        <v>1194</v>
      </c>
      <c r="YU663" s="305" t="s">
        <v>1194</v>
      </c>
      <c r="YV663" s="305" t="s">
        <v>1194</v>
      </c>
      <c r="YW663" s="305" t="s">
        <v>1194</v>
      </c>
      <c r="YX663" s="305" t="s">
        <v>1194</v>
      </c>
      <c r="YY663" s="305" t="s">
        <v>1194</v>
      </c>
      <c r="YZ663" s="305" t="s">
        <v>1194</v>
      </c>
      <c r="ZA663" s="305" t="s">
        <v>1194</v>
      </c>
      <c r="ZB663" s="305" t="s">
        <v>1194</v>
      </c>
      <c r="ZC663" s="305" t="s">
        <v>1194</v>
      </c>
      <c r="ZD663" s="305" t="s">
        <v>1194</v>
      </c>
      <c r="ZE663" s="305" t="s">
        <v>1194</v>
      </c>
      <c r="ZF663" s="305" t="s">
        <v>1194</v>
      </c>
      <c r="ZG663" s="305" t="s">
        <v>1194</v>
      </c>
      <c r="ZH663" s="305" t="s">
        <v>1194</v>
      </c>
      <c r="ZI663" s="305" t="s">
        <v>1194</v>
      </c>
      <c r="ZJ663" s="305" t="s">
        <v>1194</v>
      </c>
      <c r="ZK663" s="305" t="s">
        <v>1194</v>
      </c>
      <c r="ZL663" s="305" t="s">
        <v>1194</v>
      </c>
      <c r="ZM663" s="305" t="s">
        <v>1194</v>
      </c>
      <c r="ZN663" s="305" t="s">
        <v>1194</v>
      </c>
      <c r="ZO663" s="305" t="s">
        <v>1194</v>
      </c>
      <c r="ZP663" s="305" t="s">
        <v>1194</v>
      </c>
      <c r="ZQ663" s="305" t="s">
        <v>1194</v>
      </c>
      <c r="ZR663" s="305" t="s">
        <v>1194</v>
      </c>
      <c r="ZS663" s="305" t="s">
        <v>1194</v>
      </c>
      <c r="ZT663" s="305" t="s">
        <v>1194</v>
      </c>
      <c r="ZU663" s="305" t="s">
        <v>1194</v>
      </c>
      <c r="ZV663" s="305" t="s">
        <v>1194</v>
      </c>
      <c r="ZW663" s="305" t="s">
        <v>1194</v>
      </c>
      <c r="ZX663" s="305" t="s">
        <v>1194</v>
      </c>
      <c r="ZY663" s="305" t="s">
        <v>1194</v>
      </c>
      <c r="ZZ663" s="305" t="s">
        <v>1194</v>
      </c>
      <c r="AAA663" s="305" t="s">
        <v>1194</v>
      </c>
      <c r="AAB663" s="305" t="s">
        <v>1194</v>
      </c>
      <c r="AAC663" s="305" t="s">
        <v>1194</v>
      </c>
      <c r="AAD663" s="305" t="s">
        <v>1194</v>
      </c>
      <c r="AAE663" s="305" t="s">
        <v>1194</v>
      </c>
      <c r="AAF663" s="305" t="s">
        <v>1194</v>
      </c>
      <c r="AAG663" s="305" t="s">
        <v>1194</v>
      </c>
      <c r="AAH663" s="305" t="s">
        <v>1194</v>
      </c>
      <c r="AAI663" s="305" t="s">
        <v>1194</v>
      </c>
      <c r="AAJ663" s="305" t="s">
        <v>1194</v>
      </c>
      <c r="AAK663" s="305" t="s">
        <v>1194</v>
      </c>
      <c r="AAL663" s="305" t="s">
        <v>1194</v>
      </c>
      <c r="AAM663" s="305" t="s">
        <v>1194</v>
      </c>
      <c r="AAN663" s="305" t="s">
        <v>1194</v>
      </c>
      <c r="AAO663" s="305" t="s">
        <v>1194</v>
      </c>
      <c r="AAP663" s="305" t="s">
        <v>1194</v>
      </c>
      <c r="AAQ663" s="305" t="s">
        <v>1194</v>
      </c>
      <c r="AAR663" s="305" t="s">
        <v>1194</v>
      </c>
      <c r="AAS663" s="305" t="s">
        <v>1194</v>
      </c>
      <c r="AAT663" s="305" t="s">
        <v>1194</v>
      </c>
      <c r="AAU663" s="305" t="s">
        <v>1194</v>
      </c>
      <c r="AAV663" s="305" t="s">
        <v>1194</v>
      </c>
      <c r="AAW663" s="305" t="s">
        <v>1194</v>
      </c>
      <c r="AAX663" s="305" t="s">
        <v>1194</v>
      </c>
      <c r="AAY663" s="305" t="s">
        <v>1194</v>
      </c>
      <c r="AAZ663" s="305" t="s">
        <v>1194</v>
      </c>
      <c r="ABA663" s="305" t="s">
        <v>1194</v>
      </c>
      <c r="ABB663" s="305" t="s">
        <v>1194</v>
      </c>
      <c r="ABC663" s="305" t="s">
        <v>1194</v>
      </c>
      <c r="ABD663" s="305" t="s">
        <v>1194</v>
      </c>
      <c r="ABE663" s="305" t="s">
        <v>1194</v>
      </c>
      <c r="ABF663" s="305" t="s">
        <v>1194</v>
      </c>
      <c r="ABG663" s="305" t="s">
        <v>1194</v>
      </c>
      <c r="ABH663" s="305" t="s">
        <v>1194</v>
      </c>
      <c r="ABI663" s="305" t="s">
        <v>1194</v>
      </c>
      <c r="ABJ663" s="305" t="s">
        <v>1194</v>
      </c>
      <c r="ABK663" s="305" t="s">
        <v>1194</v>
      </c>
      <c r="ABL663" s="305" t="s">
        <v>1194</v>
      </c>
      <c r="ABM663" s="305" t="s">
        <v>1194</v>
      </c>
      <c r="ABN663" s="305" t="s">
        <v>1194</v>
      </c>
      <c r="ABO663" s="305" t="s">
        <v>1194</v>
      </c>
      <c r="ABP663" s="305" t="s">
        <v>1194</v>
      </c>
      <c r="ABQ663" s="305" t="s">
        <v>1194</v>
      </c>
      <c r="ABR663" s="305" t="s">
        <v>1194</v>
      </c>
      <c r="ABS663" s="305" t="s">
        <v>1194</v>
      </c>
      <c r="ABT663" s="305" t="s">
        <v>1194</v>
      </c>
      <c r="ABU663" s="305" t="s">
        <v>1194</v>
      </c>
      <c r="ABV663" s="305" t="s">
        <v>1194</v>
      </c>
      <c r="ABW663" s="305" t="s">
        <v>1194</v>
      </c>
      <c r="ABX663" s="305" t="s">
        <v>1194</v>
      </c>
      <c r="ABY663" s="305" t="s">
        <v>1194</v>
      </c>
      <c r="ABZ663" s="305" t="s">
        <v>1194</v>
      </c>
      <c r="ACA663" s="305" t="s">
        <v>1194</v>
      </c>
      <c r="ACB663" s="305" t="s">
        <v>1194</v>
      </c>
      <c r="ACC663" s="305" t="s">
        <v>1194</v>
      </c>
      <c r="ACD663" s="305" t="s">
        <v>1194</v>
      </c>
      <c r="ACE663" s="305" t="s">
        <v>1194</v>
      </c>
      <c r="ACF663" s="305" t="s">
        <v>1194</v>
      </c>
      <c r="ACG663" s="305" t="s">
        <v>1194</v>
      </c>
      <c r="ACH663" s="305" t="s">
        <v>1194</v>
      </c>
      <c r="ACI663" s="305" t="s">
        <v>1194</v>
      </c>
      <c r="ACJ663" s="305" t="s">
        <v>1194</v>
      </c>
      <c r="ACK663" s="305" t="s">
        <v>1194</v>
      </c>
      <c r="ACL663" s="305" t="s">
        <v>1194</v>
      </c>
      <c r="ACM663" s="305" t="s">
        <v>1194</v>
      </c>
      <c r="ACN663" s="305" t="s">
        <v>1194</v>
      </c>
      <c r="ACO663" s="305" t="s">
        <v>1194</v>
      </c>
      <c r="ACP663" s="305" t="s">
        <v>1194</v>
      </c>
      <c r="ACQ663" s="305" t="s">
        <v>1194</v>
      </c>
      <c r="ACR663" s="305" t="s">
        <v>1194</v>
      </c>
      <c r="ACS663" s="305" t="s">
        <v>1194</v>
      </c>
      <c r="ACT663" s="305" t="s">
        <v>1194</v>
      </c>
      <c r="ACU663" s="305" t="s">
        <v>1194</v>
      </c>
      <c r="ACV663" s="305" t="s">
        <v>1194</v>
      </c>
      <c r="ACW663" s="305" t="s">
        <v>1194</v>
      </c>
      <c r="ACX663" s="305" t="s">
        <v>1194</v>
      </c>
      <c r="ACY663" s="305" t="s">
        <v>1194</v>
      </c>
      <c r="ACZ663" s="305" t="s">
        <v>1194</v>
      </c>
      <c r="ADA663" s="305" t="s">
        <v>1194</v>
      </c>
      <c r="ADB663" s="305" t="s">
        <v>1194</v>
      </c>
      <c r="ADC663" s="305" t="s">
        <v>1194</v>
      </c>
      <c r="ADD663" s="305" t="s">
        <v>1194</v>
      </c>
      <c r="ADE663" s="305" t="s">
        <v>1194</v>
      </c>
      <c r="ADF663" s="305" t="s">
        <v>1194</v>
      </c>
      <c r="ADG663" s="305" t="s">
        <v>1194</v>
      </c>
      <c r="ADH663" s="305" t="s">
        <v>1194</v>
      </c>
      <c r="ADI663" s="305" t="s">
        <v>1194</v>
      </c>
      <c r="ADJ663" s="305" t="s">
        <v>1194</v>
      </c>
      <c r="ADK663" s="305" t="s">
        <v>1194</v>
      </c>
      <c r="ADL663" s="305" t="s">
        <v>1194</v>
      </c>
      <c r="ADM663" s="305" t="s">
        <v>1194</v>
      </c>
      <c r="ADN663" s="305" t="s">
        <v>1194</v>
      </c>
      <c r="ADO663" s="305" t="s">
        <v>1194</v>
      </c>
      <c r="ADP663" s="305" t="s">
        <v>1194</v>
      </c>
      <c r="ADQ663" s="305" t="s">
        <v>1194</v>
      </c>
      <c r="ADR663" s="305" t="s">
        <v>1194</v>
      </c>
      <c r="ADS663" s="305" t="s">
        <v>1194</v>
      </c>
      <c r="ADT663" s="305" t="s">
        <v>1194</v>
      </c>
      <c r="ADU663" s="305" t="s">
        <v>1194</v>
      </c>
      <c r="ADV663" s="305" t="s">
        <v>1194</v>
      </c>
      <c r="ADW663" s="305" t="s">
        <v>1194</v>
      </c>
      <c r="ADX663" s="305" t="s">
        <v>1194</v>
      </c>
      <c r="ADY663" s="305" t="s">
        <v>1194</v>
      </c>
      <c r="ADZ663" s="305" t="s">
        <v>1194</v>
      </c>
      <c r="AEA663" s="305" t="s">
        <v>1194</v>
      </c>
      <c r="AEB663" s="305" t="s">
        <v>1194</v>
      </c>
      <c r="AEC663" s="305" t="s">
        <v>1194</v>
      </c>
      <c r="AED663" s="305" t="s">
        <v>1194</v>
      </c>
      <c r="AEE663" s="305" t="s">
        <v>1194</v>
      </c>
      <c r="AEF663" s="305" t="s">
        <v>1194</v>
      </c>
      <c r="AEG663" s="305" t="s">
        <v>1194</v>
      </c>
      <c r="AEH663" s="305" t="s">
        <v>1194</v>
      </c>
      <c r="AEI663" s="305" t="s">
        <v>1194</v>
      </c>
      <c r="AEJ663" s="305" t="s">
        <v>1194</v>
      </c>
      <c r="AEK663" s="305" t="s">
        <v>1194</v>
      </c>
      <c r="AEL663" s="305" t="s">
        <v>1194</v>
      </c>
      <c r="AEM663" s="305" t="s">
        <v>1194</v>
      </c>
      <c r="AEN663" s="305" t="s">
        <v>1194</v>
      </c>
      <c r="AEO663" s="305" t="s">
        <v>1194</v>
      </c>
      <c r="AEP663" s="305" t="s">
        <v>1194</v>
      </c>
      <c r="AEQ663" s="305" t="s">
        <v>1194</v>
      </c>
      <c r="AER663" s="305" t="s">
        <v>1194</v>
      </c>
      <c r="AES663" s="305" t="s">
        <v>1194</v>
      </c>
      <c r="AET663" s="305" t="s">
        <v>1194</v>
      </c>
      <c r="AEU663" s="305" t="s">
        <v>1194</v>
      </c>
      <c r="AEV663" s="305" t="s">
        <v>1194</v>
      </c>
      <c r="AEW663" s="305" t="s">
        <v>1194</v>
      </c>
      <c r="AEX663" s="305" t="s">
        <v>1194</v>
      </c>
      <c r="AEY663" s="305" t="s">
        <v>1194</v>
      </c>
      <c r="AEZ663" s="305" t="s">
        <v>1194</v>
      </c>
      <c r="AFA663" s="305" t="s">
        <v>1194</v>
      </c>
      <c r="AFB663" s="305" t="s">
        <v>1194</v>
      </c>
      <c r="AFC663" s="305" t="s">
        <v>1194</v>
      </c>
      <c r="AFD663" s="305" t="s">
        <v>1194</v>
      </c>
      <c r="AFE663" s="305" t="s">
        <v>1194</v>
      </c>
      <c r="AFF663" s="305" t="s">
        <v>1194</v>
      </c>
      <c r="AFG663" s="305" t="s">
        <v>1194</v>
      </c>
      <c r="AFH663" s="305" t="s">
        <v>1194</v>
      </c>
      <c r="AFI663" s="305" t="s">
        <v>1194</v>
      </c>
      <c r="AFJ663" s="305" t="s">
        <v>1194</v>
      </c>
      <c r="AFK663" s="305" t="s">
        <v>1194</v>
      </c>
      <c r="AFL663" s="305" t="s">
        <v>1194</v>
      </c>
      <c r="AFM663" s="305" t="s">
        <v>1194</v>
      </c>
      <c r="AFN663" s="305" t="s">
        <v>1194</v>
      </c>
      <c r="AFO663" s="305" t="s">
        <v>1194</v>
      </c>
      <c r="AFP663" s="305" t="s">
        <v>1194</v>
      </c>
      <c r="AFQ663" s="305" t="s">
        <v>1194</v>
      </c>
      <c r="AFR663" s="305" t="s">
        <v>1194</v>
      </c>
      <c r="AFS663" s="305" t="s">
        <v>1194</v>
      </c>
      <c r="AFT663" s="305" t="s">
        <v>1194</v>
      </c>
      <c r="AFU663" s="305" t="s">
        <v>1194</v>
      </c>
      <c r="AFV663" s="305" t="s">
        <v>1194</v>
      </c>
      <c r="AFW663" s="305" t="s">
        <v>1194</v>
      </c>
      <c r="AFX663" s="305" t="s">
        <v>1194</v>
      </c>
      <c r="AFY663" s="305" t="s">
        <v>1194</v>
      </c>
      <c r="AFZ663" s="305" t="s">
        <v>1194</v>
      </c>
      <c r="AGA663" s="305" t="s">
        <v>1194</v>
      </c>
      <c r="AGB663" s="305" t="s">
        <v>1194</v>
      </c>
      <c r="AGC663" s="305" t="s">
        <v>1194</v>
      </c>
      <c r="AGD663" s="305" t="s">
        <v>1194</v>
      </c>
      <c r="AGE663" s="305" t="s">
        <v>1194</v>
      </c>
      <c r="AGF663" s="305" t="s">
        <v>1194</v>
      </c>
      <c r="AGG663" s="305" t="s">
        <v>1194</v>
      </c>
      <c r="AGH663" s="305" t="s">
        <v>1194</v>
      </c>
      <c r="AGI663" s="305" t="s">
        <v>1194</v>
      </c>
      <c r="AGJ663" s="305" t="s">
        <v>1194</v>
      </c>
      <c r="AGK663" s="305" t="s">
        <v>1194</v>
      </c>
      <c r="AGL663" s="305" t="s">
        <v>1194</v>
      </c>
      <c r="AGM663" s="305" t="s">
        <v>1194</v>
      </c>
      <c r="AGN663" s="305" t="s">
        <v>1194</v>
      </c>
      <c r="AGO663" s="305" t="s">
        <v>1194</v>
      </c>
      <c r="AGP663" s="305" t="s">
        <v>1194</v>
      </c>
      <c r="AGQ663" s="305" t="s">
        <v>1194</v>
      </c>
      <c r="AGR663" s="305" t="s">
        <v>1194</v>
      </c>
      <c r="AGS663" s="305" t="s">
        <v>1194</v>
      </c>
      <c r="AGT663" s="305" t="s">
        <v>1194</v>
      </c>
      <c r="AGU663" s="305" t="s">
        <v>1194</v>
      </c>
      <c r="AGV663" s="305" t="s">
        <v>1194</v>
      </c>
      <c r="AGW663" s="305" t="s">
        <v>1194</v>
      </c>
      <c r="AGX663" s="305" t="s">
        <v>1194</v>
      </c>
      <c r="AGY663" s="305" t="s">
        <v>1194</v>
      </c>
      <c r="AGZ663" s="305" t="s">
        <v>1194</v>
      </c>
      <c r="AHA663" s="305" t="s">
        <v>1194</v>
      </c>
      <c r="AHB663" s="305" t="s">
        <v>1194</v>
      </c>
      <c r="AHC663" s="305" t="s">
        <v>1194</v>
      </c>
      <c r="AHD663" s="305" t="s">
        <v>1194</v>
      </c>
      <c r="AHE663" s="305" t="s">
        <v>1194</v>
      </c>
      <c r="AHF663" s="305" t="s">
        <v>1194</v>
      </c>
      <c r="AHG663" s="305" t="s">
        <v>1194</v>
      </c>
      <c r="AHH663" s="305" t="s">
        <v>1194</v>
      </c>
      <c r="AHI663" s="305" t="s">
        <v>1194</v>
      </c>
      <c r="AHJ663" s="305" t="s">
        <v>1194</v>
      </c>
      <c r="AHK663" s="305" t="s">
        <v>1194</v>
      </c>
      <c r="AHL663" s="305" t="s">
        <v>1194</v>
      </c>
      <c r="AHM663" s="305" t="s">
        <v>1194</v>
      </c>
      <c r="AHN663" s="305" t="s">
        <v>1194</v>
      </c>
      <c r="AHO663" s="305" t="s">
        <v>1194</v>
      </c>
      <c r="AHP663" s="305" t="s">
        <v>1194</v>
      </c>
      <c r="AHQ663" s="305" t="s">
        <v>1194</v>
      </c>
      <c r="AHR663" s="305" t="s">
        <v>1194</v>
      </c>
      <c r="AHS663" s="305" t="s">
        <v>1194</v>
      </c>
      <c r="AHT663" s="305" t="s">
        <v>1194</v>
      </c>
      <c r="AHU663" s="305" t="s">
        <v>1194</v>
      </c>
      <c r="AHV663" s="305" t="s">
        <v>1194</v>
      </c>
      <c r="AHW663" s="305" t="s">
        <v>1194</v>
      </c>
      <c r="AHX663" s="305" t="s">
        <v>1194</v>
      </c>
      <c r="AHY663" s="305" t="s">
        <v>1194</v>
      </c>
      <c r="AHZ663" s="305" t="s">
        <v>1194</v>
      </c>
      <c r="AIA663" s="305" t="s">
        <v>1194</v>
      </c>
      <c r="AIB663" s="305" t="s">
        <v>1194</v>
      </c>
      <c r="AIC663" s="305" t="s">
        <v>1194</v>
      </c>
      <c r="AID663" s="305" t="s">
        <v>1194</v>
      </c>
      <c r="AIE663" s="305" t="s">
        <v>1194</v>
      </c>
      <c r="AIF663" s="305" t="s">
        <v>1194</v>
      </c>
      <c r="AIG663" s="305" t="s">
        <v>1194</v>
      </c>
      <c r="AIH663" s="305" t="s">
        <v>1194</v>
      </c>
      <c r="AII663" s="305" t="s">
        <v>1194</v>
      </c>
      <c r="AIJ663" s="305" t="s">
        <v>1194</v>
      </c>
      <c r="AIK663" s="305" t="s">
        <v>1194</v>
      </c>
      <c r="AIL663" s="305" t="s">
        <v>1194</v>
      </c>
      <c r="AIM663" s="305" t="s">
        <v>1194</v>
      </c>
      <c r="AIN663" s="305" t="s">
        <v>1194</v>
      </c>
      <c r="AIO663" s="305" t="s">
        <v>1194</v>
      </c>
      <c r="AIP663" s="305" t="s">
        <v>1194</v>
      </c>
      <c r="AIQ663" s="305" t="s">
        <v>1194</v>
      </c>
      <c r="AIR663" s="305" t="s">
        <v>1194</v>
      </c>
      <c r="AIS663" s="305" t="s">
        <v>1194</v>
      </c>
      <c r="AIT663" s="305" t="s">
        <v>1194</v>
      </c>
      <c r="AIU663" s="305" t="s">
        <v>1194</v>
      </c>
      <c r="AIV663" s="305" t="s">
        <v>1194</v>
      </c>
      <c r="AIW663" s="305" t="s">
        <v>1194</v>
      </c>
      <c r="AIX663" s="305" t="s">
        <v>1194</v>
      </c>
      <c r="AIY663" s="305" t="s">
        <v>1194</v>
      </c>
      <c r="AIZ663" s="305" t="s">
        <v>1194</v>
      </c>
      <c r="AJA663" s="305" t="s">
        <v>1194</v>
      </c>
      <c r="AJB663" s="305" t="s">
        <v>1194</v>
      </c>
      <c r="AJC663" s="305" t="s">
        <v>1194</v>
      </c>
      <c r="AJD663" s="305" t="s">
        <v>1194</v>
      </c>
      <c r="AJE663" s="305" t="s">
        <v>1194</v>
      </c>
      <c r="AJF663" s="305" t="s">
        <v>1194</v>
      </c>
      <c r="AJG663" s="305" t="s">
        <v>1194</v>
      </c>
      <c r="AJH663" s="305" t="s">
        <v>1194</v>
      </c>
      <c r="AJI663" s="305" t="s">
        <v>1194</v>
      </c>
      <c r="AJJ663" s="305" t="s">
        <v>1194</v>
      </c>
      <c r="AJK663" s="305" t="s">
        <v>1194</v>
      </c>
      <c r="AJL663" s="305" t="s">
        <v>1194</v>
      </c>
      <c r="AJM663" s="305" t="s">
        <v>1194</v>
      </c>
      <c r="AJN663" s="305" t="s">
        <v>1194</v>
      </c>
      <c r="AJO663" s="305" t="s">
        <v>1194</v>
      </c>
      <c r="AJP663" s="305" t="s">
        <v>1194</v>
      </c>
      <c r="AJQ663" s="305" t="s">
        <v>1194</v>
      </c>
      <c r="AJR663" s="305" t="s">
        <v>1194</v>
      </c>
      <c r="AJS663" s="305" t="s">
        <v>1194</v>
      </c>
      <c r="AJT663" s="305" t="s">
        <v>1194</v>
      </c>
      <c r="AJU663" s="305" t="s">
        <v>1194</v>
      </c>
      <c r="AJV663" s="305" t="s">
        <v>1194</v>
      </c>
      <c r="AJW663" s="305" t="s">
        <v>1194</v>
      </c>
      <c r="AJX663" s="305" t="s">
        <v>1194</v>
      </c>
      <c r="AJY663" s="305" t="s">
        <v>1194</v>
      </c>
      <c r="AJZ663" s="305" t="s">
        <v>1194</v>
      </c>
      <c r="AKA663" s="305" t="s">
        <v>1194</v>
      </c>
      <c r="AKB663" s="305" t="s">
        <v>1194</v>
      </c>
      <c r="AKC663" s="305" t="s">
        <v>1194</v>
      </c>
      <c r="AKD663" s="305" t="s">
        <v>1194</v>
      </c>
      <c r="AKE663" s="305" t="s">
        <v>1194</v>
      </c>
      <c r="AKF663" s="305" t="s">
        <v>1194</v>
      </c>
      <c r="AKG663" s="305" t="s">
        <v>1194</v>
      </c>
      <c r="AKH663" s="305" t="s">
        <v>1194</v>
      </c>
      <c r="AKI663" s="305" t="s">
        <v>1194</v>
      </c>
      <c r="AKJ663" s="305" t="s">
        <v>1194</v>
      </c>
      <c r="AKK663" s="305" t="s">
        <v>1194</v>
      </c>
      <c r="AKL663" s="305" t="s">
        <v>1194</v>
      </c>
      <c r="AKM663" s="305" t="s">
        <v>1194</v>
      </c>
      <c r="AKN663" s="305" t="s">
        <v>1194</v>
      </c>
      <c r="AKO663" s="305" t="s">
        <v>1194</v>
      </c>
      <c r="AKP663" s="305" t="s">
        <v>1194</v>
      </c>
      <c r="AKQ663" s="305" t="s">
        <v>1194</v>
      </c>
      <c r="AKR663" s="305" t="s">
        <v>1194</v>
      </c>
      <c r="AKS663" s="305" t="s">
        <v>1194</v>
      </c>
      <c r="AKT663" s="305" t="s">
        <v>1194</v>
      </c>
      <c r="AKU663" s="305" t="s">
        <v>1194</v>
      </c>
      <c r="AKV663" s="305" t="s">
        <v>1194</v>
      </c>
      <c r="AKW663" s="305" t="s">
        <v>1194</v>
      </c>
      <c r="AKX663" s="305" t="s">
        <v>1194</v>
      </c>
      <c r="AKY663" s="305" t="s">
        <v>1194</v>
      </c>
      <c r="AKZ663" s="305" t="s">
        <v>1194</v>
      </c>
      <c r="ALA663" s="305" t="s">
        <v>1194</v>
      </c>
      <c r="ALB663" s="305" t="s">
        <v>1194</v>
      </c>
      <c r="ALC663" s="305" t="s">
        <v>1194</v>
      </c>
      <c r="ALD663" s="305" t="s">
        <v>1194</v>
      </c>
      <c r="ALE663" s="305" t="s">
        <v>1194</v>
      </c>
      <c r="ALF663" s="305" t="s">
        <v>1194</v>
      </c>
      <c r="ALG663" s="305" t="s">
        <v>1194</v>
      </c>
      <c r="ALH663" s="305" t="s">
        <v>1194</v>
      </c>
      <c r="ALI663" s="305" t="s">
        <v>1194</v>
      </c>
      <c r="ALJ663" s="305" t="s">
        <v>1194</v>
      </c>
      <c r="ALK663" s="305" t="s">
        <v>1194</v>
      </c>
      <c r="ALL663" s="305" t="s">
        <v>1194</v>
      </c>
      <c r="ALM663" s="305" t="s">
        <v>1194</v>
      </c>
      <c r="ALN663" s="305" t="s">
        <v>1194</v>
      </c>
      <c r="ALO663" s="305" t="s">
        <v>1194</v>
      </c>
      <c r="ALP663" s="305" t="s">
        <v>1194</v>
      </c>
      <c r="ALQ663" s="305" t="s">
        <v>1194</v>
      </c>
      <c r="ALR663" s="305" t="s">
        <v>1194</v>
      </c>
      <c r="ALS663" s="305" t="s">
        <v>1194</v>
      </c>
      <c r="ALT663" s="305" t="s">
        <v>1194</v>
      </c>
      <c r="ALU663" s="305" t="s">
        <v>1194</v>
      </c>
      <c r="ALV663" s="305" t="s">
        <v>1194</v>
      </c>
      <c r="ALW663" s="305" t="s">
        <v>1194</v>
      </c>
      <c r="ALX663" s="305" t="s">
        <v>1194</v>
      </c>
      <c r="ALY663" s="305" t="s">
        <v>1194</v>
      </c>
      <c r="ALZ663" s="305" t="s">
        <v>1194</v>
      </c>
      <c r="AMA663" s="305" t="s">
        <v>1194</v>
      </c>
      <c r="AMB663" s="305" t="s">
        <v>1194</v>
      </c>
      <c r="AMC663" s="305" t="s">
        <v>1194</v>
      </c>
      <c r="AMD663" s="305" t="s">
        <v>1194</v>
      </c>
      <c r="AME663" s="305" t="s">
        <v>1194</v>
      </c>
      <c r="AMF663" s="305" t="s">
        <v>1194</v>
      </c>
      <c r="AMG663" s="305" t="s">
        <v>1194</v>
      </c>
      <c r="AMH663" s="305" t="s">
        <v>1194</v>
      </c>
      <c r="AMI663" s="305" t="s">
        <v>1194</v>
      </c>
      <c r="AMJ663" s="305" t="s">
        <v>1194</v>
      </c>
      <c r="AMK663" s="305" t="s">
        <v>1194</v>
      </c>
      <c r="AML663" s="305" t="s">
        <v>1194</v>
      </c>
      <c r="AMM663" s="305" t="s">
        <v>1194</v>
      </c>
      <c r="AMN663" s="305" t="s">
        <v>1194</v>
      </c>
      <c r="AMO663" s="305" t="s">
        <v>1194</v>
      </c>
      <c r="AMP663" s="305" t="s">
        <v>1194</v>
      </c>
      <c r="AMQ663" s="305" t="s">
        <v>1194</v>
      </c>
      <c r="AMR663" s="305" t="s">
        <v>1194</v>
      </c>
      <c r="AMS663" s="305" t="s">
        <v>1194</v>
      </c>
      <c r="AMT663" s="305" t="s">
        <v>1194</v>
      </c>
      <c r="AMU663" s="305" t="s">
        <v>1194</v>
      </c>
      <c r="AMV663" s="305" t="s">
        <v>1194</v>
      </c>
      <c r="AMW663" s="305" t="s">
        <v>1194</v>
      </c>
      <c r="AMX663" s="305" t="s">
        <v>1194</v>
      </c>
      <c r="AMY663" s="305" t="s">
        <v>1194</v>
      </c>
      <c r="AMZ663" s="305" t="s">
        <v>1194</v>
      </c>
      <c r="ANA663" s="305" t="s">
        <v>1194</v>
      </c>
      <c r="ANB663" s="305" t="s">
        <v>1194</v>
      </c>
      <c r="ANC663" s="305" t="s">
        <v>1194</v>
      </c>
      <c r="AND663" s="305" t="s">
        <v>1194</v>
      </c>
      <c r="ANE663" s="305" t="s">
        <v>1194</v>
      </c>
      <c r="ANF663" s="305" t="s">
        <v>1194</v>
      </c>
      <c r="ANG663" s="305" t="s">
        <v>1194</v>
      </c>
      <c r="ANH663" s="305" t="s">
        <v>1194</v>
      </c>
      <c r="ANI663" s="305" t="s">
        <v>1194</v>
      </c>
      <c r="ANJ663" s="305" t="s">
        <v>1194</v>
      </c>
      <c r="ANK663" s="305" t="s">
        <v>1194</v>
      </c>
      <c r="ANL663" s="305" t="s">
        <v>1194</v>
      </c>
      <c r="ANM663" s="305" t="s">
        <v>1194</v>
      </c>
      <c r="ANN663" s="305" t="s">
        <v>1194</v>
      </c>
      <c r="ANO663" s="305" t="s">
        <v>1194</v>
      </c>
      <c r="ANP663" s="305" t="s">
        <v>1194</v>
      </c>
      <c r="ANQ663" s="305" t="s">
        <v>1194</v>
      </c>
      <c r="ANR663" s="305" t="s">
        <v>1194</v>
      </c>
      <c r="ANS663" s="305" t="s">
        <v>1194</v>
      </c>
      <c r="ANT663" s="305" t="s">
        <v>1194</v>
      </c>
      <c r="ANU663" s="305" t="s">
        <v>1194</v>
      </c>
      <c r="ANV663" s="305" t="s">
        <v>1194</v>
      </c>
      <c r="ANW663" s="305" t="s">
        <v>1194</v>
      </c>
      <c r="ANX663" s="305" t="s">
        <v>1194</v>
      </c>
      <c r="ANY663" s="305" t="s">
        <v>1194</v>
      </c>
      <c r="ANZ663" s="305" t="s">
        <v>1194</v>
      </c>
      <c r="AOA663" s="305" t="s">
        <v>1194</v>
      </c>
      <c r="AOB663" s="305" t="s">
        <v>1194</v>
      </c>
      <c r="AOC663" s="305" t="s">
        <v>1194</v>
      </c>
      <c r="AOD663" s="305" t="s">
        <v>1194</v>
      </c>
      <c r="AOE663" s="305" t="s">
        <v>1194</v>
      </c>
      <c r="AOF663" s="305" t="s">
        <v>1194</v>
      </c>
      <c r="AOG663" s="305" t="s">
        <v>1194</v>
      </c>
      <c r="AOH663" s="305" t="s">
        <v>1194</v>
      </c>
      <c r="AOI663" s="305" t="s">
        <v>1194</v>
      </c>
      <c r="AOJ663" s="305" t="s">
        <v>1194</v>
      </c>
      <c r="AOK663" s="305" t="s">
        <v>1194</v>
      </c>
      <c r="AOL663" s="305" t="s">
        <v>1194</v>
      </c>
      <c r="AOM663" s="305" t="s">
        <v>1194</v>
      </c>
      <c r="AON663" s="305" t="s">
        <v>1194</v>
      </c>
      <c r="AOO663" s="305" t="s">
        <v>1194</v>
      </c>
      <c r="AOP663" s="305" t="s">
        <v>1194</v>
      </c>
      <c r="AOQ663" s="305" t="s">
        <v>1194</v>
      </c>
      <c r="AOR663" s="305" t="s">
        <v>1194</v>
      </c>
      <c r="AOS663" s="305" t="s">
        <v>1194</v>
      </c>
      <c r="AOT663" s="305" t="s">
        <v>1194</v>
      </c>
      <c r="AOU663" s="305" t="s">
        <v>1194</v>
      </c>
      <c r="AOV663" s="305" t="s">
        <v>1194</v>
      </c>
      <c r="AOW663" s="305" t="s">
        <v>1194</v>
      </c>
      <c r="AOX663" s="305" t="s">
        <v>1194</v>
      </c>
      <c r="AOY663" s="305" t="s">
        <v>1194</v>
      </c>
      <c r="AOZ663" s="305" t="s">
        <v>1194</v>
      </c>
      <c r="APA663" s="305" t="s">
        <v>1194</v>
      </c>
      <c r="APB663" s="305" t="s">
        <v>1194</v>
      </c>
      <c r="APC663" s="305" t="s">
        <v>1194</v>
      </c>
      <c r="APD663" s="305" t="s">
        <v>1194</v>
      </c>
      <c r="APE663" s="305" t="s">
        <v>1194</v>
      </c>
      <c r="APF663" s="305" t="s">
        <v>1194</v>
      </c>
      <c r="APG663" s="305" t="s">
        <v>1194</v>
      </c>
      <c r="APH663" s="305" t="s">
        <v>1194</v>
      </c>
      <c r="API663" s="305" t="s">
        <v>1194</v>
      </c>
      <c r="APJ663" s="305" t="s">
        <v>1194</v>
      </c>
      <c r="APK663" s="305" t="s">
        <v>1194</v>
      </c>
      <c r="APL663" s="305" t="s">
        <v>1194</v>
      </c>
      <c r="APM663" s="305" t="s">
        <v>1194</v>
      </c>
      <c r="APN663" s="305" t="s">
        <v>1194</v>
      </c>
      <c r="APO663" s="305" t="s">
        <v>1194</v>
      </c>
      <c r="APP663" s="305" t="s">
        <v>1194</v>
      </c>
      <c r="APQ663" s="305" t="s">
        <v>1194</v>
      </c>
      <c r="APR663" s="305" t="s">
        <v>1194</v>
      </c>
      <c r="APS663" s="305" t="s">
        <v>1194</v>
      </c>
      <c r="APT663" s="305" t="s">
        <v>1194</v>
      </c>
      <c r="APU663" s="305" t="s">
        <v>1194</v>
      </c>
      <c r="APV663" s="305" t="s">
        <v>1194</v>
      </c>
      <c r="APW663" s="305" t="s">
        <v>1194</v>
      </c>
      <c r="APX663" s="305" t="s">
        <v>1194</v>
      </c>
      <c r="APY663" s="305" t="s">
        <v>1194</v>
      </c>
      <c r="APZ663" s="305" t="s">
        <v>1194</v>
      </c>
      <c r="AQA663" s="305" t="s">
        <v>1194</v>
      </c>
      <c r="AQB663" s="305" t="s">
        <v>1194</v>
      </c>
      <c r="AQC663" s="305" t="s">
        <v>1194</v>
      </c>
      <c r="AQD663" s="305" t="s">
        <v>1194</v>
      </c>
      <c r="AQE663" s="305" t="s">
        <v>1194</v>
      </c>
      <c r="AQF663" s="305" t="s">
        <v>1194</v>
      </c>
      <c r="AQG663" s="305" t="s">
        <v>1194</v>
      </c>
      <c r="AQH663" s="305" t="s">
        <v>1194</v>
      </c>
      <c r="AQI663" s="305" t="s">
        <v>1194</v>
      </c>
      <c r="AQJ663" s="305" t="s">
        <v>1194</v>
      </c>
      <c r="AQK663" s="305" t="s">
        <v>1194</v>
      </c>
      <c r="AQL663" s="305" t="s">
        <v>1194</v>
      </c>
      <c r="AQM663" s="305" t="s">
        <v>1194</v>
      </c>
      <c r="AQN663" s="305" t="s">
        <v>1194</v>
      </c>
      <c r="AQO663" s="305" t="s">
        <v>1194</v>
      </c>
      <c r="AQP663" s="305" t="s">
        <v>1194</v>
      </c>
      <c r="AQQ663" s="305" t="s">
        <v>1194</v>
      </c>
      <c r="AQR663" s="305" t="s">
        <v>1194</v>
      </c>
      <c r="AQS663" s="305" t="s">
        <v>1194</v>
      </c>
      <c r="AQT663" s="305" t="s">
        <v>1194</v>
      </c>
      <c r="AQU663" s="305" t="s">
        <v>1194</v>
      </c>
      <c r="AQV663" s="305" t="s">
        <v>1194</v>
      </c>
      <c r="AQW663" s="305" t="s">
        <v>1194</v>
      </c>
      <c r="AQX663" s="305" t="s">
        <v>1194</v>
      </c>
      <c r="AQY663" s="305" t="s">
        <v>1194</v>
      </c>
      <c r="AQZ663" s="305" t="s">
        <v>1194</v>
      </c>
      <c r="ARA663" s="305" t="s">
        <v>1194</v>
      </c>
      <c r="ARB663" s="305" t="s">
        <v>1194</v>
      </c>
      <c r="ARC663" s="305" t="s">
        <v>1194</v>
      </c>
      <c r="ARD663" s="305" t="s">
        <v>1194</v>
      </c>
      <c r="ARE663" s="305" t="s">
        <v>1194</v>
      </c>
      <c r="ARF663" s="305" t="s">
        <v>1194</v>
      </c>
      <c r="ARG663" s="305" t="s">
        <v>1194</v>
      </c>
      <c r="ARH663" s="305" t="s">
        <v>1194</v>
      </c>
      <c r="ARI663" s="305" t="s">
        <v>1194</v>
      </c>
      <c r="ARJ663" s="305" t="s">
        <v>1194</v>
      </c>
      <c r="ARK663" s="305" t="s">
        <v>1194</v>
      </c>
      <c r="ARL663" s="305" t="s">
        <v>1194</v>
      </c>
      <c r="ARM663" s="305" t="s">
        <v>1194</v>
      </c>
      <c r="ARN663" s="305" t="s">
        <v>1194</v>
      </c>
      <c r="ARO663" s="305" t="s">
        <v>1194</v>
      </c>
      <c r="ARP663" s="305" t="s">
        <v>1194</v>
      </c>
      <c r="ARQ663" s="305" t="s">
        <v>1194</v>
      </c>
      <c r="ARR663" s="305" t="s">
        <v>1194</v>
      </c>
      <c r="ARS663" s="305" t="s">
        <v>1194</v>
      </c>
      <c r="ART663" s="305" t="s">
        <v>1194</v>
      </c>
      <c r="ARU663" s="305" t="s">
        <v>1194</v>
      </c>
      <c r="ARV663" s="305" t="s">
        <v>1194</v>
      </c>
      <c r="ARW663" s="305" t="s">
        <v>1194</v>
      </c>
      <c r="ARX663" s="305" t="s">
        <v>1194</v>
      </c>
      <c r="ARY663" s="305" t="s">
        <v>1194</v>
      </c>
      <c r="ARZ663" s="305" t="s">
        <v>1194</v>
      </c>
      <c r="ASA663" s="305" t="s">
        <v>1194</v>
      </c>
      <c r="ASB663" s="305" t="s">
        <v>1194</v>
      </c>
      <c r="ASC663" s="305" t="s">
        <v>1194</v>
      </c>
      <c r="ASD663" s="305" t="s">
        <v>1194</v>
      </c>
      <c r="ASE663" s="305" t="s">
        <v>1194</v>
      </c>
      <c r="ASF663" s="305" t="s">
        <v>1194</v>
      </c>
      <c r="ASG663" s="305" t="s">
        <v>1194</v>
      </c>
      <c r="ASH663" s="305" t="s">
        <v>1194</v>
      </c>
      <c r="ASI663" s="305" t="s">
        <v>1194</v>
      </c>
      <c r="ASJ663" s="305" t="s">
        <v>1194</v>
      </c>
      <c r="ASK663" s="305" t="s">
        <v>1194</v>
      </c>
      <c r="ASL663" s="305" t="s">
        <v>1194</v>
      </c>
      <c r="ASM663" s="305" t="s">
        <v>1194</v>
      </c>
      <c r="ASN663" s="305" t="s">
        <v>1194</v>
      </c>
      <c r="ASO663" s="305" t="s">
        <v>1194</v>
      </c>
      <c r="ASP663" s="305" t="s">
        <v>1194</v>
      </c>
      <c r="ASQ663" s="305" t="s">
        <v>1194</v>
      </c>
      <c r="ASR663" s="305" t="s">
        <v>1194</v>
      </c>
      <c r="ASS663" s="305" t="s">
        <v>1194</v>
      </c>
      <c r="AST663" s="305" t="s">
        <v>1194</v>
      </c>
      <c r="ASU663" s="305" t="s">
        <v>1194</v>
      </c>
      <c r="ASV663" s="305" t="s">
        <v>1194</v>
      </c>
      <c r="ASW663" s="305" t="s">
        <v>1194</v>
      </c>
      <c r="ASX663" s="305" t="s">
        <v>1194</v>
      </c>
      <c r="ASY663" s="305" t="s">
        <v>1194</v>
      </c>
      <c r="ASZ663" s="305" t="s">
        <v>1194</v>
      </c>
      <c r="ATA663" s="305" t="s">
        <v>1194</v>
      </c>
      <c r="ATB663" s="305" t="s">
        <v>1194</v>
      </c>
      <c r="ATC663" s="305" t="s">
        <v>1194</v>
      </c>
      <c r="ATD663" s="305" t="s">
        <v>1194</v>
      </c>
      <c r="ATE663" s="305" t="s">
        <v>1194</v>
      </c>
      <c r="ATF663" s="305" t="s">
        <v>1194</v>
      </c>
      <c r="ATG663" s="305" t="s">
        <v>1194</v>
      </c>
      <c r="ATH663" s="305" t="s">
        <v>1194</v>
      </c>
      <c r="ATI663" s="305" t="s">
        <v>1194</v>
      </c>
      <c r="ATJ663" s="305" t="s">
        <v>1194</v>
      </c>
      <c r="ATK663" s="305" t="s">
        <v>1194</v>
      </c>
      <c r="ATL663" s="305" t="s">
        <v>1194</v>
      </c>
      <c r="ATM663" s="305" t="s">
        <v>1194</v>
      </c>
      <c r="ATN663" s="305" t="s">
        <v>1194</v>
      </c>
      <c r="ATO663" s="305" t="s">
        <v>1194</v>
      </c>
      <c r="ATP663" s="305" t="s">
        <v>1194</v>
      </c>
      <c r="ATQ663" s="305" t="s">
        <v>1194</v>
      </c>
      <c r="ATR663" s="305" t="s">
        <v>1194</v>
      </c>
      <c r="ATS663" s="305" t="s">
        <v>1194</v>
      </c>
      <c r="ATT663" s="305" t="s">
        <v>1194</v>
      </c>
      <c r="ATU663" s="305" t="s">
        <v>1194</v>
      </c>
      <c r="ATV663" s="305" t="s">
        <v>1194</v>
      </c>
      <c r="ATW663" s="305" t="s">
        <v>1194</v>
      </c>
      <c r="ATX663" s="305" t="s">
        <v>1194</v>
      </c>
      <c r="ATY663" s="305" t="s">
        <v>1194</v>
      </c>
      <c r="ATZ663" s="305" t="s">
        <v>1194</v>
      </c>
      <c r="AUA663" s="305" t="s">
        <v>1194</v>
      </c>
      <c r="AUB663" s="305" t="s">
        <v>1194</v>
      </c>
      <c r="AUC663" s="305" t="s">
        <v>1194</v>
      </c>
      <c r="AUD663" s="305" t="s">
        <v>1194</v>
      </c>
      <c r="AUE663" s="305" t="s">
        <v>1194</v>
      </c>
      <c r="AUF663" s="305" t="s">
        <v>1194</v>
      </c>
      <c r="AUG663" s="305" t="s">
        <v>1194</v>
      </c>
      <c r="AUH663" s="305" t="s">
        <v>1194</v>
      </c>
      <c r="AUI663" s="305" t="s">
        <v>1194</v>
      </c>
      <c r="AUJ663" s="305" t="s">
        <v>1194</v>
      </c>
      <c r="AUK663" s="305" t="s">
        <v>1194</v>
      </c>
      <c r="AUL663" s="305" t="s">
        <v>1194</v>
      </c>
      <c r="AUM663" s="305" t="s">
        <v>1194</v>
      </c>
      <c r="AUN663" s="305" t="s">
        <v>1194</v>
      </c>
      <c r="AUO663" s="305" t="s">
        <v>1194</v>
      </c>
      <c r="AUP663" s="305" t="s">
        <v>1194</v>
      </c>
      <c r="AUQ663" s="305" t="s">
        <v>1194</v>
      </c>
      <c r="AUR663" s="305" t="s">
        <v>1194</v>
      </c>
      <c r="AUS663" s="305" t="s">
        <v>1194</v>
      </c>
      <c r="AUT663" s="305" t="s">
        <v>1194</v>
      </c>
      <c r="AUU663" s="305" t="s">
        <v>1194</v>
      </c>
      <c r="AUV663" s="305" t="s">
        <v>1194</v>
      </c>
      <c r="AUW663" s="305" t="s">
        <v>1194</v>
      </c>
      <c r="AUX663" s="305" t="s">
        <v>1194</v>
      </c>
      <c r="AUY663" s="305" t="s">
        <v>1194</v>
      </c>
      <c r="AUZ663" s="305" t="s">
        <v>1194</v>
      </c>
      <c r="AVA663" s="305" t="s">
        <v>1194</v>
      </c>
      <c r="AVB663" s="305" t="s">
        <v>1194</v>
      </c>
      <c r="AVC663" s="305" t="s">
        <v>1194</v>
      </c>
      <c r="AVD663" s="305" t="s">
        <v>1194</v>
      </c>
      <c r="AVE663" s="305" t="s">
        <v>1194</v>
      </c>
      <c r="AVF663" s="305" t="s">
        <v>1194</v>
      </c>
      <c r="AVG663" s="305" t="s">
        <v>1194</v>
      </c>
      <c r="AVH663" s="305" t="s">
        <v>1194</v>
      </c>
      <c r="AVI663" s="305" t="s">
        <v>1194</v>
      </c>
      <c r="AVJ663" s="305" t="s">
        <v>1194</v>
      </c>
      <c r="AVK663" s="305" t="s">
        <v>1194</v>
      </c>
      <c r="AVL663" s="305" t="s">
        <v>1194</v>
      </c>
      <c r="AVM663" s="305" t="s">
        <v>1194</v>
      </c>
      <c r="AVN663" s="305" t="s">
        <v>1194</v>
      </c>
      <c r="AVO663" s="305" t="s">
        <v>1194</v>
      </c>
      <c r="AVP663" s="305" t="s">
        <v>1194</v>
      </c>
      <c r="AVQ663" s="305" t="s">
        <v>1194</v>
      </c>
      <c r="AVR663" s="305" t="s">
        <v>1194</v>
      </c>
      <c r="AVS663" s="305" t="s">
        <v>1194</v>
      </c>
      <c r="AVT663" s="305" t="s">
        <v>1194</v>
      </c>
      <c r="AVU663" s="305" t="s">
        <v>1194</v>
      </c>
      <c r="AVV663" s="305" t="s">
        <v>1194</v>
      </c>
      <c r="AVW663" s="305" t="s">
        <v>1194</v>
      </c>
      <c r="AVX663" s="305" t="s">
        <v>1194</v>
      </c>
      <c r="AVY663" s="305" t="s">
        <v>1194</v>
      </c>
      <c r="AVZ663" s="305" t="s">
        <v>1194</v>
      </c>
      <c r="AWA663" s="305" t="s">
        <v>1194</v>
      </c>
      <c r="AWB663" s="305" t="s">
        <v>1194</v>
      </c>
      <c r="AWC663" s="305" t="s">
        <v>1194</v>
      </c>
      <c r="AWD663" s="305" t="s">
        <v>1194</v>
      </c>
      <c r="AWE663" s="305" t="s">
        <v>1194</v>
      </c>
      <c r="AWF663" s="305" t="s">
        <v>1194</v>
      </c>
      <c r="AWG663" s="305" t="s">
        <v>1194</v>
      </c>
      <c r="AWH663" s="305" t="s">
        <v>1194</v>
      </c>
      <c r="AWI663" s="305" t="s">
        <v>1194</v>
      </c>
      <c r="AWJ663" s="305" t="s">
        <v>1194</v>
      </c>
      <c r="AWK663" s="305" t="s">
        <v>1194</v>
      </c>
      <c r="AWL663" s="305" t="s">
        <v>1194</v>
      </c>
      <c r="AWM663" s="305" t="s">
        <v>1194</v>
      </c>
      <c r="AWN663" s="305" t="s">
        <v>1194</v>
      </c>
      <c r="AWO663" s="305" t="s">
        <v>1194</v>
      </c>
      <c r="AWP663" s="305" t="s">
        <v>1194</v>
      </c>
      <c r="AWQ663" s="305" t="s">
        <v>1194</v>
      </c>
      <c r="AWR663" s="305" t="s">
        <v>1194</v>
      </c>
      <c r="AWS663" s="305" t="s">
        <v>1194</v>
      </c>
      <c r="AWT663" s="305" t="s">
        <v>1194</v>
      </c>
      <c r="AWU663" s="305" t="s">
        <v>1194</v>
      </c>
      <c r="AWV663" s="305" t="s">
        <v>1194</v>
      </c>
      <c r="AWW663" s="305" t="s">
        <v>1194</v>
      </c>
      <c r="AWX663" s="305" t="s">
        <v>1194</v>
      </c>
      <c r="AWY663" s="305" t="s">
        <v>1194</v>
      </c>
      <c r="AWZ663" s="305" t="s">
        <v>1194</v>
      </c>
      <c r="AXA663" s="305" t="s">
        <v>1194</v>
      </c>
      <c r="AXB663" s="305" t="s">
        <v>1194</v>
      </c>
      <c r="AXC663" s="305" t="s">
        <v>1194</v>
      </c>
      <c r="AXD663" s="305" t="s">
        <v>1194</v>
      </c>
      <c r="AXE663" s="305" t="s">
        <v>1194</v>
      </c>
      <c r="AXF663" s="305" t="s">
        <v>1194</v>
      </c>
      <c r="AXG663" s="305" t="s">
        <v>1194</v>
      </c>
      <c r="AXH663" s="305" t="s">
        <v>1194</v>
      </c>
      <c r="AXI663" s="305" t="s">
        <v>1194</v>
      </c>
      <c r="AXJ663" s="305" t="s">
        <v>1194</v>
      </c>
      <c r="AXK663" s="305" t="s">
        <v>1194</v>
      </c>
      <c r="AXL663" s="305" t="s">
        <v>1194</v>
      </c>
      <c r="AXM663" s="305" t="s">
        <v>1194</v>
      </c>
      <c r="AXN663" s="305" t="s">
        <v>1194</v>
      </c>
      <c r="AXO663" s="305" t="s">
        <v>1194</v>
      </c>
      <c r="AXP663" s="305" t="s">
        <v>1194</v>
      </c>
      <c r="AXQ663" s="305" t="s">
        <v>1194</v>
      </c>
      <c r="AXR663" s="305" t="s">
        <v>1194</v>
      </c>
      <c r="AXS663" s="305" t="s">
        <v>1194</v>
      </c>
      <c r="AXT663" s="305" t="s">
        <v>1194</v>
      </c>
      <c r="AXU663" s="305" t="s">
        <v>1194</v>
      </c>
      <c r="AXV663" s="305" t="s">
        <v>1194</v>
      </c>
      <c r="AXW663" s="305" t="s">
        <v>1194</v>
      </c>
      <c r="AXX663" s="305" t="s">
        <v>1194</v>
      </c>
      <c r="AXY663" s="305" t="s">
        <v>1194</v>
      </c>
      <c r="AXZ663" s="305" t="s">
        <v>1194</v>
      </c>
      <c r="AYA663" s="305" t="s">
        <v>1194</v>
      </c>
      <c r="AYB663" s="305" t="s">
        <v>1194</v>
      </c>
      <c r="AYC663" s="305" t="s">
        <v>1194</v>
      </c>
      <c r="AYD663" s="305" t="s">
        <v>1194</v>
      </c>
      <c r="AYE663" s="305" t="s">
        <v>1194</v>
      </c>
      <c r="AYF663" s="305" t="s">
        <v>1194</v>
      </c>
      <c r="AYG663" s="305" t="s">
        <v>1194</v>
      </c>
      <c r="AYH663" s="305" t="s">
        <v>1194</v>
      </c>
      <c r="AYI663" s="305" t="s">
        <v>1194</v>
      </c>
      <c r="AYJ663" s="305" t="s">
        <v>1194</v>
      </c>
      <c r="AYK663" s="305" t="s">
        <v>1194</v>
      </c>
      <c r="AYL663" s="305" t="s">
        <v>1194</v>
      </c>
      <c r="AYM663" s="305" t="s">
        <v>1194</v>
      </c>
      <c r="AYN663" s="305" t="s">
        <v>1194</v>
      </c>
      <c r="AYO663" s="305" t="s">
        <v>1194</v>
      </c>
      <c r="AYP663" s="305" t="s">
        <v>1194</v>
      </c>
      <c r="AYQ663" s="305" t="s">
        <v>1194</v>
      </c>
      <c r="AYR663" s="305" t="s">
        <v>1194</v>
      </c>
      <c r="AYS663" s="305" t="s">
        <v>1194</v>
      </c>
      <c r="AYT663" s="305" t="s">
        <v>1194</v>
      </c>
      <c r="AYU663" s="305" t="s">
        <v>1194</v>
      </c>
      <c r="AYV663" s="305" t="s">
        <v>1194</v>
      </c>
      <c r="AYW663" s="305" t="s">
        <v>1194</v>
      </c>
      <c r="AYX663" s="305" t="s">
        <v>1194</v>
      </c>
      <c r="AYY663" s="305" t="s">
        <v>1194</v>
      </c>
      <c r="AYZ663" s="305" t="s">
        <v>1194</v>
      </c>
      <c r="AZA663" s="305" t="s">
        <v>1194</v>
      </c>
      <c r="AZB663" s="305" t="s">
        <v>1194</v>
      </c>
      <c r="AZC663" s="305" t="s">
        <v>1194</v>
      </c>
      <c r="AZD663" s="305" t="s">
        <v>1194</v>
      </c>
      <c r="AZE663" s="305" t="s">
        <v>1194</v>
      </c>
      <c r="AZF663" s="305" t="s">
        <v>1194</v>
      </c>
      <c r="AZG663" s="305" t="s">
        <v>1194</v>
      </c>
      <c r="AZH663" s="305" t="s">
        <v>1194</v>
      </c>
      <c r="AZI663" s="305" t="s">
        <v>1194</v>
      </c>
      <c r="AZJ663" s="305" t="s">
        <v>1194</v>
      </c>
      <c r="AZK663" s="305" t="s">
        <v>1194</v>
      </c>
      <c r="AZL663" s="305" t="s">
        <v>1194</v>
      </c>
      <c r="AZM663" s="305" t="s">
        <v>1194</v>
      </c>
      <c r="AZN663" s="305" t="s">
        <v>1194</v>
      </c>
      <c r="AZO663" s="305" t="s">
        <v>1194</v>
      </c>
      <c r="AZP663" s="305" t="s">
        <v>1194</v>
      </c>
      <c r="AZQ663" s="305" t="s">
        <v>1194</v>
      </c>
      <c r="AZR663" s="305" t="s">
        <v>1194</v>
      </c>
      <c r="AZS663" s="305" t="s">
        <v>1194</v>
      </c>
      <c r="AZT663" s="305" t="s">
        <v>1194</v>
      </c>
      <c r="AZU663" s="305" t="s">
        <v>1194</v>
      </c>
      <c r="AZV663" s="305" t="s">
        <v>1194</v>
      </c>
      <c r="AZW663" s="305" t="s">
        <v>1194</v>
      </c>
      <c r="AZX663" s="305" t="s">
        <v>1194</v>
      </c>
      <c r="AZY663" s="305" t="s">
        <v>1194</v>
      </c>
      <c r="AZZ663" s="305" t="s">
        <v>1194</v>
      </c>
      <c r="BAA663" s="305" t="s">
        <v>1194</v>
      </c>
      <c r="BAB663" s="305" t="s">
        <v>1194</v>
      </c>
      <c r="BAC663" s="305" t="s">
        <v>1194</v>
      </c>
      <c r="BAD663" s="305" t="s">
        <v>1194</v>
      </c>
      <c r="BAE663" s="305" t="s">
        <v>1194</v>
      </c>
      <c r="BAF663" s="305" t="s">
        <v>1194</v>
      </c>
      <c r="BAG663" s="305" t="s">
        <v>1194</v>
      </c>
      <c r="BAH663" s="305" t="s">
        <v>1194</v>
      </c>
      <c r="BAI663" s="305" t="s">
        <v>1194</v>
      </c>
      <c r="BAJ663" s="305" t="s">
        <v>1194</v>
      </c>
      <c r="BAK663" s="305" t="s">
        <v>1194</v>
      </c>
      <c r="BAL663" s="305" t="s">
        <v>1194</v>
      </c>
      <c r="BAM663" s="305" t="s">
        <v>1194</v>
      </c>
      <c r="BAN663" s="305" t="s">
        <v>1194</v>
      </c>
      <c r="BAO663" s="305" t="s">
        <v>1194</v>
      </c>
      <c r="BAP663" s="305" t="s">
        <v>1194</v>
      </c>
      <c r="BAQ663" s="305" t="s">
        <v>1194</v>
      </c>
      <c r="BAR663" s="305" t="s">
        <v>1194</v>
      </c>
      <c r="BAS663" s="305" t="s">
        <v>1194</v>
      </c>
      <c r="BAT663" s="305" t="s">
        <v>1194</v>
      </c>
      <c r="BAU663" s="305" t="s">
        <v>1194</v>
      </c>
      <c r="BAV663" s="305" t="s">
        <v>1194</v>
      </c>
      <c r="BAW663" s="305" t="s">
        <v>1194</v>
      </c>
      <c r="BAX663" s="305" t="s">
        <v>1194</v>
      </c>
      <c r="BAY663" s="305" t="s">
        <v>1194</v>
      </c>
      <c r="BAZ663" s="305" t="s">
        <v>1194</v>
      </c>
      <c r="BBA663" s="305" t="s">
        <v>1194</v>
      </c>
      <c r="BBB663" s="305" t="s">
        <v>1194</v>
      </c>
      <c r="BBC663" s="305" t="s">
        <v>1194</v>
      </c>
      <c r="BBD663" s="305" t="s">
        <v>1194</v>
      </c>
      <c r="BBE663" s="305" t="s">
        <v>1194</v>
      </c>
      <c r="BBF663" s="305" t="s">
        <v>1194</v>
      </c>
      <c r="BBG663" s="305" t="s">
        <v>1194</v>
      </c>
      <c r="BBH663" s="305" t="s">
        <v>1194</v>
      </c>
      <c r="BBI663" s="305" t="s">
        <v>1194</v>
      </c>
      <c r="BBJ663" s="305" t="s">
        <v>1194</v>
      </c>
      <c r="BBK663" s="305" t="s">
        <v>1194</v>
      </c>
      <c r="BBL663" s="305" t="s">
        <v>1194</v>
      </c>
      <c r="BBM663" s="305" t="s">
        <v>1194</v>
      </c>
      <c r="BBN663" s="305" t="s">
        <v>1194</v>
      </c>
      <c r="BBO663" s="305" t="s">
        <v>1194</v>
      </c>
      <c r="BBP663" s="305" t="s">
        <v>1194</v>
      </c>
      <c r="BBQ663" s="305" t="s">
        <v>1194</v>
      </c>
      <c r="BBR663" s="305" t="s">
        <v>1194</v>
      </c>
      <c r="BBS663" s="305" t="s">
        <v>1194</v>
      </c>
      <c r="BBT663" s="305" t="s">
        <v>1194</v>
      </c>
      <c r="BBU663" s="305" t="s">
        <v>1194</v>
      </c>
      <c r="BBV663" s="305" t="s">
        <v>1194</v>
      </c>
      <c r="BBW663" s="305" t="s">
        <v>1194</v>
      </c>
      <c r="BBX663" s="305" t="s">
        <v>1194</v>
      </c>
      <c r="BBY663" s="305" t="s">
        <v>1194</v>
      </c>
      <c r="BBZ663" s="305" t="s">
        <v>1194</v>
      </c>
      <c r="BCA663" s="305" t="s">
        <v>1194</v>
      </c>
      <c r="BCB663" s="305" t="s">
        <v>1194</v>
      </c>
      <c r="BCC663" s="305" t="s">
        <v>1194</v>
      </c>
      <c r="BCD663" s="305" t="s">
        <v>1194</v>
      </c>
      <c r="BCE663" s="305" t="s">
        <v>1194</v>
      </c>
      <c r="BCF663" s="305" t="s">
        <v>1194</v>
      </c>
      <c r="BCG663" s="305" t="s">
        <v>1194</v>
      </c>
      <c r="BCH663" s="305" t="s">
        <v>1194</v>
      </c>
      <c r="BCI663" s="305" t="s">
        <v>1194</v>
      </c>
      <c r="BCJ663" s="305" t="s">
        <v>1194</v>
      </c>
      <c r="BCK663" s="305" t="s">
        <v>1194</v>
      </c>
      <c r="BCL663" s="305" t="s">
        <v>1194</v>
      </c>
      <c r="BCM663" s="305" t="s">
        <v>1194</v>
      </c>
      <c r="BCN663" s="305" t="s">
        <v>1194</v>
      </c>
      <c r="BCO663" s="305" t="s">
        <v>1194</v>
      </c>
      <c r="BCP663" s="305" t="s">
        <v>1194</v>
      </c>
      <c r="BCQ663" s="305" t="s">
        <v>1194</v>
      </c>
      <c r="BCR663" s="305" t="s">
        <v>1194</v>
      </c>
      <c r="BCS663" s="305" t="s">
        <v>1194</v>
      </c>
      <c r="BCT663" s="305" t="s">
        <v>1194</v>
      </c>
      <c r="BCU663" s="305" t="s">
        <v>1194</v>
      </c>
      <c r="BCV663" s="305" t="s">
        <v>1194</v>
      </c>
      <c r="BCW663" s="305" t="s">
        <v>1194</v>
      </c>
      <c r="BCX663" s="305" t="s">
        <v>1194</v>
      </c>
      <c r="BCY663" s="305" t="s">
        <v>1194</v>
      </c>
      <c r="BCZ663" s="305" t="s">
        <v>1194</v>
      </c>
      <c r="BDA663" s="305" t="s">
        <v>1194</v>
      </c>
      <c r="BDB663" s="305" t="s">
        <v>1194</v>
      </c>
      <c r="BDC663" s="305" t="s">
        <v>1194</v>
      </c>
      <c r="BDD663" s="305" t="s">
        <v>1194</v>
      </c>
      <c r="BDE663" s="305" t="s">
        <v>1194</v>
      </c>
      <c r="BDF663" s="305" t="s">
        <v>1194</v>
      </c>
      <c r="BDG663" s="305" t="s">
        <v>1194</v>
      </c>
      <c r="BDH663" s="305" t="s">
        <v>1194</v>
      </c>
      <c r="BDI663" s="305" t="s">
        <v>1194</v>
      </c>
      <c r="BDJ663" s="305" t="s">
        <v>1194</v>
      </c>
      <c r="BDK663" s="305" t="s">
        <v>1194</v>
      </c>
      <c r="BDL663" s="305" t="s">
        <v>1194</v>
      </c>
      <c r="BDM663" s="305" t="s">
        <v>1194</v>
      </c>
      <c r="BDN663" s="305" t="s">
        <v>1194</v>
      </c>
      <c r="BDO663" s="305" t="s">
        <v>1194</v>
      </c>
      <c r="BDP663" s="305" t="s">
        <v>1194</v>
      </c>
      <c r="BDQ663" s="305" t="s">
        <v>1194</v>
      </c>
      <c r="BDR663" s="305" t="s">
        <v>1194</v>
      </c>
      <c r="BDS663" s="305" t="s">
        <v>1194</v>
      </c>
      <c r="BDT663" s="305" t="s">
        <v>1194</v>
      </c>
      <c r="BDU663" s="305" t="s">
        <v>1194</v>
      </c>
      <c r="BDV663" s="305" t="s">
        <v>1194</v>
      </c>
      <c r="BDW663" s="305" t="s">
        <v>1194</v>
      </c>
      <c r="BDX663" s="305" t="s">
        <v>1194</v>
      </c>
      <c r="BDY663" s="305" t="s">
        <v>1194</v>
      </c>
      <c r="BDZ663" s="305" t="s">
        <v>1194</v>
      </c>
      <c r="BEA663" s="305" t="s">
        <v>1194</v>
      </c>
      <c r="BEB663" s="305" t="s">
        <v>1194</v>
      </c>
      <c r="BEC663" s="305" t="s">
        <v>1194</v>
      </c>
      <c r="BED663" s="305" t="s">
        <v>1194</v>
      </c>
      <c r="BEE663" s="305" t="s">
        <v>1194</v>
      </c>
      <c r="BEF663" s="305" t="s">
        <v>1194</v>
      </c>
      <c r="BEG663" s="305" t="s">
        <v>1194</v>
      </c>
      <c r="BEH663" s="305" t="s">
        <v>1194</v>
      </c>
      <c r="BEI663" s="305" t="s">
        <v>1194</v>
      </c>
      <c r="BEJ663" s="305" t="s">
        <v>1194</v>
      </c>
      <c r="BEK663" s="305" t="s">
        <v>1194</v>
      </c>
      <c r="BEL663" s="305" t="s">
        <v>1194</v>
      </c>
      <c r="BEM663" s="305" t="s">
        <v>1194</v>
      </c>
      <c r="BEN663" s="305" t="s">
        <v>1194</v>
      </c>
      <c r="BEO663" s="305" t="s">
        <v>1194</v>
      </c>
      <c r="BEP663" s="305" t="s">
        <v>1194</v>
      </c>
      <c r="BEQ663" s="305" t="s">
        <v>1194</v>
      </c>
      <c r="BER663" s="305" t="s">
        <v>1194</v>
      </c>
      <c r="BES663" s="305" t="s">
        <v>1194</v>
      </c>
      <c r="BET663" s="305" t="s">
        <v>1194</v>
      </c>
      <c r="BEU663" s="305" t="s">
        <v>1194</v>
      </c>
      <c r="BEV663" s="305" t="s">
        <v>1194</v>
      </c>
      <c r="BEW663" s="305" t="s">
        <v>1194</v>
      </c>
      <c r="BEX663" s="305" t="s">
        <v>1194</v>
      </c>
      <c r="BEY663" s="305" t="s">
        <v>1194</v>
      </c>
      <c r="BEZ663" s="305" t="s">
        <v>1194</v>
      </c>
      <c r="BFA663" s="305" t="s">
        <v>1194</v>
      </c>
      <c r="BFB663" s="305" t="s">
        <v>1194</v>
      </c>
      <c r="BFC663" s="305" t="s">
        <v>1194</v>
      </c>
      <c r="BFD663" s="305" t="s">
        <v>1194</v>
      </c>
      <c r="BFE663" s="305" t="s">
        <v>1194</v>
      </c>
      <c r="BFF663" s="305" t="s">
        <v>1194</v>
      </c>
      <c r="BFG663" s="305" t="s">
        <v>1194</v>
      </c>
      <c r="BFH663" s="305" t="s">
        <v>1194</v>
      </c>
      <c r="BFI663" s="305" t="s">
        <v>1194</v>
      </c>
      <c r="BFJ663" s="305" t="s">
        <v>1194</v>
      </c>
      <c r="BFK663" s="305" t="s">
        <v>1194</v>
      </c>
      <c r="BFL663" s="305" t="s">
        <v>1194</v>
      </c>
      <c r="BFM663" s="305" t="s">
        <v>1194</v>
      </c>
      <c r="BFN663" s="305" t="s">
        <v>1194</v>
      </c>
      <c r="BFO663" s="305" t="s">
        <v>1194</v>
      </c>
      <c r="BFP663" s="305" t="s">
        <v>1194</v>
      </c>
      <c r="BFQ663" s="305" t="s">
        <v>1194</v>
      </c>
      <c r="BFR663" s="305" t="s">
        <v>1194</v>
      </c>
      <c r="BFS663" s="305" t="s">
        <v>1194</v>
      </c>
      <c r="BFT663" s="305" t="s">
        <v>1194</v>
      </c>
      <c r="BFU663" s="305" t="s">
        <v>1194</v>
      </c>
      <c r="BFV663" s="305" t="s">
        <v>1194</v>
      </c>
      <c r="BFW663" s="305" t="s">
        <v>1194</v>
      </c>
      <c r="BFX663" s="305" t="s">
        <v>1194</v>
      </c>
      <c r="BFY663" s="305" t="s">
        <v>1194</v>
      </c>
      <c r="BFZ663" s="305" t="s">
        <v>1194</v>
      </c>
      <c r="BGA663" s="305" t="s">
        <v>1194</v>
      </c>
      <c r="BGB663" s="305" t="s">
        <v>1194</v>
      </c>
      <c r="BGC663" s="305" t="s">
        <v>1194</v>
      </c>
      <c r="BGD663" s="305" t="s">
        <v>1194</v>
      </c>
      <c r="BGE663" s="305" t="s">
        <v>1194</v>
      </c>
      <c r="BGF663" s="305" t="s">
        <v>1194</v>
      </c>
      <c r="BGG663" s="305" t="s">
        <v>1194</v>
      </c>
      <c r="BGH663" s="305" t="s">
        <v>1194</v>
      </c>
      <c r="BGI663" s="305" t="s">
        <v>1194</v>
      </c>
      <c r="BGJ663" s="305" t="s">
        <v>1194</v>
      </c>
      <c r="BGK663" s="305" t="s">
        <v>1194</v>
      </c>
      <c r="BGL663" s="305" t="s">
        <v>1194</v>
      </c>
      <c r="BGM663" s="305" t="s">
        <v>1194</v>
      </c>
      <c r="BGN663" s="305" t="s">
        <v>1194</v>
      </c>
      <c r="BGO663" s="305" t="s">
        <v>1194</v>
      </c>
      <c r="BGP663" s="305" t="s">
        <v>1194</v>
      </c>
      <c r="BGQ663" s="305" t="s">
        <v>1194</v>
      </c>
      <c r="BGR663" s="305" t="s">
        <v>1194</v>
      </c>
      <c r="BGS663" s="305" t="s">
        <v>1194</v>
      </c>
      <c r="BGT663" s="305" t="s">
        <v>1194</v>
      </c>
      <c r="BGU663" s="305" t="s">
        <v>1194</v>
      </c>
      <c r="BGV663" s="305" t="s">
        <v>1194</v>
      </c>
      <c r="BGW663" s="305" t="s">
        <v>1194</v>
      </c>
      <c r="BGX663" s="305" t="s">
        <v>1194</v>
      </c>
      <c r="BGY663" s="305" t="s">
        <v>1194</v>
      </c>
      <c r="BGZ663" s="305" t="s">
        <v>1194</v>
      </c>
      <c r="BHA663" s="305" t="s">
        <v>1194</v>
      </c>
      <c r="BHB663" s="305" t="s">
        <v>1194</v>
      </c>
      <c r="BHC663" s="305" t="s">
        <v>1194</v>
      </c>
      <c r="BHD663" s="305" t="s">
        <v>1194</v>
      </c>
      <c r="BHE663" s="305" t="s">
        <v>1194</v>
      </c>
      <c r="BHF663" s="305" t="s">
        <v>1194</v>
      </c>
      <c r="BHG663" s="305" t="s">
        <v>1194</v>
      </c>
      <c r="BHH663" s="305" t="s">
        <v>1194</v>
      </c>
      <c r="BHI663" s="305" t="s">
        <v>1194</v>
      </c>
      <c r="BHJ663" s="305" t="s">
        <v>1194</v>
      </c>
      <c r="BHK663" s="305" t="s">
        <v>1194</v>
      </c>
      <c r="BHL663" s="305" t="s">
        <v>1194</v>
      </c>
      <c r="BHM663" s="305" t="s">
        <v>1194</v>
      </c>
      <c r="BHN663" s="305" t="s">
        <v>1194</v>
      </c>
      <c r="BHO663" s="305" t="s">
        <v>1194</v>
      </c>
      <c r="BHP663" s="305" t="s">
        <v>1194</v>
      </c>
      <c r="BHQ663" s="305" t="s">
        <v>1194</v>
      </c>
      <c r="BHR663" s="305" t="s">
        <v>1194</v>
      </c>
      <c r="BHS663" s="305" t="s">
        <v>1194</v>
      </c>
      <c r="BHT663" s="305" t="s">
        <v>1194</v>
      </c>
      <c r="BHU663" s="305" t="s">
        <v>1194</v>
      </c>
      <c r="BHV663" s="305" t="s">
        <v>1194</v>
      </c>
      <c r="BHW663" s="305" t="s">
        <v>1194</v>
      </c>
      <c r="BHX663" s="305" t="s">
        <v>1194</v>
      </c>
      <c r="BHY663" s="305" t="s">
        <v>1194</v>
      </c>
      <c r="BHZ663" s="305" t="s">
        <v>1194</v>
      </c>
      <c r="BIA663" s="305" t="s">
        <v>1194</v>
      </c>
      <c r="BIB663" s="305" t="s">
        <v>1194</v>
      </c>
      <c r="BIC663" s="305" t="s">
        <v>1194</v>
      </c>
      <c r="BID663" s="305" t="s">
        <v>1194</v>
      </c>
      <c r="BIE663" s="305" t="s">
        <v>1194</v>
      </c>
      <c r="BIF663" s="305" t="s">
        <v>1194</v>
      </c>
      <c r="BIG663" s="305" t="s">
        <v>1194</v>
      </c>
      <c r="BIH663" s="305" t="s">
        <v>1194</v>
      </c>
      <c r="BII663" s="305" t="s">
        <v>1194</v>
      </c>
      <c r="BIJ663" s="305" t="s">
        <v>1194</v>
      </c>
      <c r="BIK663" s="305" t="s">
        <v>1194</v>
      </c>
      <c r="BIL663" s="305" t="s">
        <v>1194</v>
      </c>
      <c r="BIM663" s="305" t="s">
        <v>1194</v>
      </c>
      <c r="BIN663" s="305" t="s">
        <v>1194</v>
      </c>
      <c r="BIO663" s="305" t="s">
        <v>1194</v>
      </c>
      <c r="BIP663" s="305" t="s">
        <v>1194</v>
      </c>
      <c r="BIQ663" s="305" t="s">
        <v>1194</v>
      </c>
      <c r="BIR663" s="305" t="s">
        <v>1194</v>
      </c>
      <c r="BIS663" s="305" t="s">
        <v>1194</v>
      </c>
      <c r="BIT663" s="305" t="s">
        <v>1194</v>
      </c>
      <c r="BIU663" s="305" t="s">
        <v>1194</v>
      </c>
      <c r="BIV663" s="305" t="s">
        <v>1194</v>
      </c>
      <c r="BIW663" s="305" t="s">
        <v>1194</v>
      </c>
      <c r="BIX663" s="305" t="s">
        <v>1194</v>
      </c>
      <c r="BIY663" s="305" t="s">
        <v>1194</v>
      </c>
      <c r="BIZ663" s="305" t="s">
        <v>1194</v>
      </c>
      <c r="BJA663" s="305" t="s">
        <v>1194</v>
      </c>
      <c r="BJB663" s="305" t="s">
        <v>1194</v>
      </c>
      <c r="BJC663" s="305" t="s">
        <v>1194</v>
      </c>
      <c r="BJD663" s="305" t="s">
        <v>1194</v>
      </c>
      <c r="BJE663" s="305" t="s">
        <v>1194</v>
      </c>
      <c r="BJF663" s="305" t="s">
        <v>1194</v>
      </c>
      <c r="BJG663" s="305" t="s">
        <v>1194</v>
      </c>
      <c r="BJH663" s="305" t="s">
        <v>1194</v>
      </c>
      <c r="BJI663" s="305" t="s">
        <v>1194</v>
      </c>
      <c r="BJJ663" s="305" t="s">
        <v>1194</v>
      </c>
      <c r="BJK663" s="305" t="s">
        <v>1194</v>
      </c>
      <c r="BJL663" s="305" t="s">
        <v>1194</v>
      </c>
      <c r="BJM663" s="305" t="s">
        <v>1194</v>
      </c>
      <c r="BJN663" s="305" t="s">
        <v>1194</v>
      </c>
      <c r="BJO663" s="305" t="s">
        <v>1194</v>
      </c>
      <c r="BJP663" s="305" t="s">
        <v>1194</v>
      </c>
      <c r="BJQ663" s="305" t="s">
        <v>1194</v>
      </c>
      <c r="BJR663" s="305" t="s">
        <v>1194</v>
      </c>
      <c r="BJS663" s="305" t="s">
        <v>1194</v>
      </c>
      <c r="BJT663" s="305" t="s">
        <v>1194</v>
      </c>
      <c r="BJU663" s="305" t="s">
        <v>1194</v>
      </c>
      <c r="BJV663" s="305" t="s">
        <v>1194</v>
      </c>
      <c r="BJW663" s="305" t="s">
        <v>1194</v>
      </c>
      <c r="BJX663" s="305" t="s">
        <v>1194</v>
      </c>
      <c r="BJY663" s="305" t="s">
        <v>1194</v>
      </c>
      <c r="BJZ663" s="305" t="s">
        <v>1194</v>
      </c>
      <c r="BKA663" s="305" t="s">
        <v>1194</v>
      </c>
      <c r="BKB663" s="305" t="s">
        <v>1194</v>
      </c>
      <c r="BKC663" s="305" t="s">
        <v>1194</v>
      </c>
      <c r="BKD663" s="305" t="s">
        <v>1194</v>
      </c>
      <c r="BKE663" s="305" t="s">
        <v>1194</v>
      </c>
      <c r="BKF663" s="305" t="s">
        <v>1194</v>
      </c>
      <c r="BKG663" s="305" t="s">
        <v>1194</v>
      </c>
      <c r="BKH663" s="305" t="s">
        <v>1194</v>
      </c>
      <c r="BKI663" s="305" t="s">
        <v>1194</v>
      </c>
      <c r="BKJ663" s="305" t="s">
        <v>1194</v>
      </c>
      <c r="BKK663" s="305" t="s">
        <v>1194</v>
      </c>
      <c r="BKL663" s="305" t="s">
        <v>1194</v>
      </c>
      <c r="BKM663" s="305" t="s">
        <v>1194</v>
      </c>
      <c r="BKN663" s="305" t="s">
        <v>1194</v>
      </c>
      <c r="BKO663" s="305" t="s">
        <v>1194</v>
      </c>
      <c r="BKP663" s="305" t="s">
        <v>1194</v>
      </c>
      <c r="BKQ663" s="305" t="s">
        <v>1194</v>
      </c>
      <c r="BKR663" s="305" t="s">
        <v>1194</v>
      </c>
      <c r="BKS663" s="305" t="s">
        <v>1194</v>
      </c>
      <c r="BKT663" s="305" t="s">
        <v>1194</v>
      </c>
      <c r="BKU663" s="305" t="s">
        <v>1194</v>
      </c>
      <c r="BKV663" s="305" t="s">
        <v>1194</v>
      </c>
      <c r="BKW663" s="305" t="s">
        <v>1194</v>
      </c>
      <c r="BKX663" s="305" t="s">
        <v>1194</v>
      </c>
      <c r="BKY663" s="305" t="s">
        <v>1194</v>
      </c>
      <c r="BKZ663" s="305" t="s">
        <v>1194</v>
      </c>
      <c r="BLA663" s="305" t="s">
        <v>1194</v>
      </c>
      <c r="BLB663" s="305" t="s">
        <v>1194</v>
      </c>
      <c r="BLC663" s="305" t="s">
        <v>1194</v>
      </c>
      <c r="BLD663" s="305" t="s">
        <v>1194</v>
      </c>
      <c r="BLE663" s="305" t="s">
        <v>1194</v>
      </c>
      <c r="BLF663" s="305" t="s">
        <v>1194</v>
      </c>
      <c r="BLG663" s="305" t="s">
        <v>1194</v>
      </c>
      <c r="BLH663" s="305" t="s">
        <v>1194</v>
      </c>
      <c r="BLI663" s="305" t="s">
        <v>1194</v>
      </c>
      <c r="BLJ663" s="305" t="s">
        <v>1194</v>
      </c>
      <c r="BLK663" s="305" t="s">
        <v>1194</v>
      </c>
      <c r="BLL663" s="305" t="s">
        <v>1194</v>
      </c>
      <c r="BLM663" s="305" t="s">
        <v>1194</v>
      </c>
      <c r="BLN663" s="305" t="s">
        <v>1194</v>
      </c>
      <c r="BLO663" s="305" t="s">
        <v>1194</v>
      </c>
      <c r="BLP663" s="305" t="s">
        <v>1194</v>
      </c>
      <c r="BLQ663" s="305" t="s">
        <v>1194</v>
      </c>
      <c r="BLR663" s="305" t="s">
        <v>1194</v>
      </c>
      <c r="BLS663" s="305" t="s">
        <v>1194</v>
      </c>
      <c r="BLT663" s="305" t="s">
        <v>1194</v>
      </c>
      <c r="BLU663" s="305" t="s">
        <v>1194</v>
      </c>
      <c r="BLV663" s="305" t="s">
        <v>1194</v>
      </c>
      <c r="BLW663" s="305" t="s">
        <v>1194</v>
      </c>
      <c r="BLX663" s="305" t="s">
        <v>1194</v>
      </c>
      <c r="BLY663" s="305" t="s">
        <v>1194</v>
      </c>
      <c r="BLZ663" s="305" t="s">
        <v>1194</v>
      </c>
      <c r="BMA663" s="305" t="s">
        <v>1194</v>
      </c>
      <c r="BMB663" s="305" t="s">
        <v>1194</v>
      </c>
      <c r="BMC663" s="305" t="s">
        <v>1194</v>
      </c>
      <c r="BMD663" s="305" t="s">
        <v>1194</v>
      </c>
      <c r="BME663" s="305" t="s">
        <v>1194</v>
      </c>
      <c r="BMF663" s="305" t="s">
        <v>1194</v>
      </c>
      <c r="BMG663" s="305" t="s">
        <v>1194</v>
      </c>
      <c r="BMH663" s="305" t="s">
        <v>1194</v>
      </c>
      <c r="BMI663" s="305" t="s">
        <v>1194</v>
      </c>
      <c r="BMJ663" s="305" t="s">
        <v>1194</v>
      </c>
      <c r="BMK663" s="305" t="s">
        <v>1194</v>
      </c>
      <c r="BML663" s="305" t="s">
        <v>1194</v>
      </c>
      <c r="BMM663" s="305" t="s">
        <v>1194</v>
      </c>
      <c r="BMN663" s="305" t="s">
        <v>1194</v>
      </c>
      <c r="BMO663" s="305" t="s">
        <v>1194</v>
      </c>
      <c r="BMP663" s="305" t="s">
        <v>1194</v>
      </c>
      <c r="BMQ663" s="305" t="s">
        <v>1194</v>
      </c>
      <c r="BMR663" s="305" t="s">
        <v>1194</v>
      </c>
      <c r="BMS663" s="305" t="s">
        <v>1194</v>
      </c>
      <c r="BMT663" s="305" t="s">
        <v>1194</v>
      </c>
      <c r="BMU663" s="305" t="s">
        <v>1194</v>
      </c>
      <c r="BMV663" s="305" t="s">
        <v>1194</v>
      </c>
      <c r="BMW663" s="305" t="s">
        <v>1194</v>
      </c>
      <c r="BMX663" s="305" t="s">
        <v>1194</v>
      </c>
      <c r="BMY663" s="305" t="s">
        <v>1194</v>
      </c>
      <c r="BMZ663" s="305" t="s">
        <v>1194</v>
      </c>
      <c r="BNA663" s="305" t="s">
        <v>1194</v>
      </c>
      <c r="BNB663" s="305" t="s">
        <v>1194</v>
      </c>
      <c r="BNC663" s="305" t="s">
        <v>1194</v>
      </c>
      <c r="BND663" s="305" t="s">
        <v>1194</v>
      </c>
      <c r="BNE663" s="305" t="s">
        <v>1194</v>
      </c>
      <c r="BNF663" s="305" t="s">
        <v>1194</v>
      </c>
      <c r="BNG663" s="305" t="s">
        <v>1194</v>
      </c>
      <c r="BNH663" s="305" t="s">
        <v>1194</v>
      </c>
      <c r="BNI663" s="305" t="s">
        <v>1194</v>
      </c>
      <c r="BNJ663" s="305" t="s">
        <v>1194</v>
      </c>
      <c r="BNK663" s="305" t="s">
        <v>1194</v>
      </c>
      <c r="BNL663" s="305" t="s">
        <v>1194</v>
      </c>
      <c r="BNM663" s="305" t="s">
        <v>1194</v>
      </c>
      <c r="BNN663" s="305" t="s">
        <v>1194</v>
      </c>
      <c r="BNO663" s="305" t="s">
        <v>1194</v>
      </c>
      <c r="BNP663" s="305" t="s">
        <v>1194</v>
      </c>
      <c r="BNQ663" s="305" t="s">
        <v>1194</v>
      </c>
      <c r="BNR663" s="305" t="s">
        <v>1194</v>
      </c>
      <c r="BNS663" s="305" t="s">
        <v>1194</v>
      </c>
      <c r="BNT663" s="305" t="s">
        <v>1194</v>
      </c>
      <c r="BNU663" s="305" t="s">
        <v>1194</v>
      </c>
      <c r="BNV663" s="305" t="s">
        <v>1194</v>
      </c>
      <c r="BNW663" s="305" t="s">
        <v>1194</v>
      </c>
      <c r="BNX663" s="305" t="s">
        <v>1194</v>
      </c>
      <c r="BNY663" s="305" t="s">
        <v>1194</v>
      </c>
      <c r="BNZ663" s="305" t="s">
        <v>1194</v>
      </c>
      <c r="BOA663" s="305" t="s">
        <v>1194</v>
      </c>
      <c r="BOB663" s="305" t="s">
        <v>1194</v>
      </c>
      <c r="BOC663" s="305" t="s">
        <v>1194</v>
      </c>
      <c r="BOD663" s="305" t="s">
        <v>1194</v>
      </c>
      <c r="BOE663" s="305" t="s">
        <v>1194</v>
      </c>
      <c r="BOF663" s="305" t="s">
        <v>1194</v>
      </c>
      <c r="BOG663" s="305" t="s">
        <v>1194</v>
      </c>
      <c r="BOH663" s="305" t="s">
        <v>1194</v>
      </c>
      <c r="BOI663" s="305" t="s">
        <v>1194</v>
      </c>
      <c r="BOJ663" s="305" t="s">
        <v>1194</v>
      </c>
      <c r="BOK663" s="305" t="s">
        <v>1194</v>
      </c>
      <c r="BOL663" s="305" t="s">
        <v>1194</v>
      </c>
      <c r="BOM663" s="305" t="s">
        <v>1194</v>
      </c>
      <c r="BON663" s="305" t="s">
        <v>1194</v>
      </c>
      <c r="BOO663" s="305" t="s">
        <v>1194</v>
      </c>
      <c r="BOP663" s="305" t="s">
        <v>1194</v>
      </c>
      <c r="BOQ663" s="305" t="s">
        <v>1194</v>
      </c>
      <c r="BOR663" s="305" t="s">
        <v>1194</v>
      </c>
      <c r="BOS663" s="305" t="s">
        <v>1194</v>
      </c>
      <c r="BOT663" s="305" t="s">
        <v>1194</v>
      </c>
      <c r="BOU663" s="305" t="s">
        <v>1194</v>
      </c>
      <c r="BOV663" s="305" t="s">
        <v>1194</v>
      </c>
      <c r="BOW663" s="305" t="s">
        <v>1194</v>
      </c>
      <c r="BOX663" s="305" t="s">
        <v>1194</v>
      </c>
      <c r="BOY663" s="305" t="s">
        <v>1194</v>
      </c>
      <c r="BOZ663" s="305" t="s">
        <v>1194</v>
      </c>
      <c r="BPA663" s="305" t="s">
        <v>1194</v>
      </c>
      <c r="BPB663" s="305" t="s">
        <v>1194</v>
      </c>
      <c r="BPC663" s="305" t="s">
        <v>1194</v>
      </c>
      <c r="BPD663" s="305" t="s">
        <v>1194</v>
      </c>
      <c r="BPE663" s="305" t="s">
        <v>1194</v>
      </c>
      <c r="BPF663" s="305" t="s">
        <v>1194</v>
      </c>
      <c r="BPG663" s="305" t="s">
        <v>1194</v>
      </c>
      <c r="BPH663" s="305" t="s">
        <v>1194</v>
      </c>
      <c r="BPI663" s="305" t="s">
        <v>1194</v>
      </c>
      <c r="BPJ663" s="305" t="s">
        <v>1194</v>
      </c>
      <c r="BPK663" s="305" t="s">
        <v>1194</v>
      </c>
      <c r="BPL663" s="305" t="s">
        <v>1194</v>
      </c>
      <c r="BPM663" s="305" t="s">
        <v>1194</v>
      </c>
      <c r="BPN663" s="305" t="s">
        <v>1194</v>
      </c>
      <c r="BPO663" s="305" t="s">
        <v>1194</v>
      </c>
      <c r="BPP663" s="305" t="s">
        <v>1194</v>
      </c>
      <c r="BPQ663" s="305" t="s">
        <v>1194</v>
      </c>
      <c r="BPR663" s="305" t="s">
        <v>1194</v>
      </c>
      <c r="BPS663" s="305" t="s">
        <v>1194</v>
      </c>
      <c r="BPT663" s="305" t="s">
        <v>1194</v>
      </c>
      <c r="BPU663" s="305" t="s">
        <v>1194</v>
      </c>
      <c r="BPV663" s="305" t="s">
        <v>1194</v>
      </c>
      <c r="BPW663" s="305" t="s">
        <v>1194</v>
      </c>
      <c r="BPX663" s="305" t="s">
        <v>1194</v>
      </c>
      <c r="BPY663" s="305" t="s">
        <v>1194</v>
      </c>
      <c r="BPZ663" s="305" t="s">
        <v>1194</v>
      </c>
      <c r="BQA663" s="305" t="s">
        <v>1194</v>
      </c>
      <c r="BQB663" s="305" t="s">
        <v>1194</v>
      </c>
      <c r="BQC663" s="305" t="s">
        <v>1194</v>
      </c>
      <c r="BQD663" s="305" t="s">
        <v>1194</v>
      </c>
      <c r="BQE663" s="305" t="s">
        <v>1194</v>
      </c>
      <c r="BQF663" s="305" t="s">
        <v>1194</v>
      </c>
      <c r="BQG663" s="305" t="s">
        <v>1194</v>
      </c>
      <c r="BQH663" s="305" t="s">
        <v>1194</v>
      </c>
      <c r="BQI663" s="305" t="s">
        <v>1194</v>
      </c>
      <c r="BQJ663" s="305" t="s">
        <v>1194</v>
      </c>
      <c r="BQK663" s="305" t="s">
        <v>1194</v>
      </c>
      <c r="BQL663" s="305" t="s">
        <v>1194</v>
      </c>
      <c r="BQM663" s="305" t="s">
        <v>1194</v>
      </c>
      <c r="BQN663" s="305" t="s">
        <v>1194</v>
      </c>
      <c r="BQO663" s="305" t="s">
        <v>1194</v>
      </c>
      <c r="BQP663" s="305" t="s">
        <v>1194</v>
      </c>
      <c r="BQQ663" s="305" t="s">
        <v>1194</v>
      </c>
      <c r="BQR663" s="305" t="s">
        <v>1194</v>
      </c>
      <c r="BQS663" s="305" t="s">
        <v>1194</v>
      </c>
      <c r="BQT663" s="305" t="s">
        <v>1194</v>
      </c>
      <c r="BQU663" s="305" t="s">
        <v>1194</v>
      </c>
      <c r="BQV663" s="305" t="s">
        <v>1194</v>
      </c>
      <c r="BQW663" s="305" t="s">
        <v>1194</v>
      </c>
      <c r="BQX663" s="305" t="s">
        <v>1194</v>
      </c>
      <c r="BQY663" s="305" t="s">
        <v>1194</v>
      </c>
      <c r="BQZ663" s="305" t="s">
        <v>1194</v>
      </c>
      <c r="BRA663" s="305" t="s">
        <v>1194</v>
      </c>
      <c r="BRB663" s="305" t="s">
        <v>1194</v>
      </c>
      <c r="BRC663" s="305" t="s">
        <v>1194</v>
      </c>
      <c r="BRD663" s="305" t="s">
        <v>1194</v>
      </c>
      <c r="BRE663" s="305" t="s">
        <v>1194</v>
      </c>
      <c r="BRF663" s="305" t="s">
        <v>1194</v>
      </c>
      <c r="BRG663" s="305" t="s">
        <v>1194</v>
      </c>
      <c r="BRH663" s="305" t="s">
        <v>1194</v>
      </c>
      <c r="BRI663" s="305" t="s">
        <v>1194</v>
      </c>
      <c r="BRJ663" s="305" t="s">
        <v>1194</v>
      </c>
      <c r="BRK663" s="305" t="s">
        <v>1194</v>
      </c>
      <c r="BRL663" s="305" t="s">
        <v>1194</v>
      </c>
      <c r="BRM663" s="305" t="s">
        <v>1194</v>
      </c>
      <c r="BRN663" s="305" t="s">
        <v>1194</v>
      </c>
      <c r="BRO663" s="305" t="s">
        <v>1194</v>
      </c>
      <c r="BRP663" s="305" t="s">
        <v>1194</v>
      </c>
      <c r="BRQ663" s="305" t="s">
        <v>1194</v>
      </c>
      <c r="BRR663" s="305" t="s">
        <v>1194</v>
      </c>
      <c r="BRS663" s="305" t="s">
        <v>1194</v>
      </c>
      <c r="BRT663" s="305" t="s">
        <v>1194</v>
      </c>
      <c r="BRU663" s="305" t="s">
        <v>1194</v>
      </c>
      <c r="BRV663" s="305" t="s">
        <v>1194</v>
      </c>
      <c r="BRW663" s="305" t="s">
        <v>1194</v>
      </c>
      <c r="BRX663" s="305" t="s">
        <v>1194</v>
      </c>
      <c r="BRY663" s="305" t="s">
        <v>1194</v>
      </c>
      <c r="BRZ663" s="305" t="s">
        <v>1194</v>
      </c>
      <c r="BSA663" s="305" t="s">
        <v>1194</v>
      </c>
      <c r="BSB663" s="305" t="s">
        <v>1194</v>
      </c>
      <c r="BSC663" s="305" t="s">
        <v>1194</v>
      </c>
      <c r="BSD663" s="305" t="s">
        <v>1194</v>
      </c>
      <c r="BSE663" s="305" t="s">
        <v>1194</v>
      </c>
      <c r="BSF663" s="305" t="s">
        <v>1194</v>
      </c>
      <c r="BSG663" s="305" t="s">
        <v>1194</v>
      </c>
      <c r="BSH663" s="305" t="s">
        <v>1194</v>
      </c>
      <c r="BSI663" s="305" t="s">
        <v>1194</v>
      </c>
      <c r="BSJ663" s="305" t="s">
        <v>1194</v>
      </c>
      <c r="BSK663" s="305" t="s">
        <v>1194</v>
      </c>
      <c r="BSL663" s="305" t="s">
        <v>1194</v>
      </c>
      <c r="BSM663" s="305" t="s">
        <v>1194</v>
      </c>
      <c r="BSN663" s="305" t="s">
        <v>1194</v>
      </c>
      <c r="BSO663" s="305" t="s">
        <v>1194</v>
      </c>
      <c r="BSP663" s="305" t="s">
        <v>1194</v>
      </c>
      <c r="BSQ663" s="305" t="s">
        <v>1194</v>
      </c>
      <c r="BSR663" s="305" t="s">
        <v>1194</v>
      </c>
      <c r="BSS663" s="305" t="s">
        <v>1194</v>
      </c>
      <c r="BST663" s="305" t="s">
        <v>1194</v>
      </c>
      <c r="BSU663" s="305" t="s">
        <v>1194</v>
      </c>
      <c r="BSV663" s="305" t="s">
        <v>1194</v>
      </c>
      <c r="BSW663" s="305" t="s">
        <v>1194</v>
      </c>
      <c r="BSX663" s="305" t="s">
        <v>1194</v>
      </c>
      <c r="BSY663" s="305" t="s">
        <v>1194</v>
      </c>
      <c r="BSZ663" s="305" t="s">
        <v>1194</v>
      </c>
      <c r="BTA663" s="305" t="s">
        <v>1194</v>
      </c>
      <c r="BTB663" s="305" t="s">
        <v>1194</v>
      </c>
      <c r="BTC663" s="305" t="s">
        <v>1194</v>
      </c>
      <c r="BTD663" s="305" t="s">
        <v>1194</v>
      </c>
      <c r="BTE663" s="305" t="s">
        <v>1194</v>
      </c>
      <c r="BTF663" s="305" t="s">
        <v>1194</v>
      </c>
      <c r="BTG663" s="305" t="s">
        <v>1194</v>
      </c>
      <c r="BTH663" s="305" t="s">
        <v>1194</v>
      </c>
      <c r="BTI663" s="305" t="s">
        <v>1194</v>
      </c>
      <c r="BTJ663" s="305" t="s">
        <v>1194</v>
      </c>
      <c r="BTK663" s="305" t="s">
        <v>1194</v>
      </c>
      <c r="BTL663" s="305" t="s">
        <v>1194</v>
      </c>
      <c r="BTM663" s="305" t="s">
        <v>1194</v>
      </c>
      <c r="BTN663" s="305" t="s">
        <v>1194</v>
      </c>
      <c r="BTO663" s="305" t="s">
        <v>1194</v>
      </c>
      <c r="BTP663" s="305" t="s">
        <v>1194</v>
      </c>
      <c r="BTQ663" s="305" t="s">
        <v>1194</v>
      </c>
      <c r="BTR663" s="305" t="s">
        <v>1194</v>
      </c>
      <c r="BTS663" s="305" t="s">
        <v>1194</v>
      </c>
      <c r="BTT663" s="305" t="s">
        <v>1194</v>
      </c>
      <c r="BTU663" s="305" t="s">
        <v>1194</v>
      </c>
      <c r="BTV663" s="305" t="s">
        <v>1194</v>
      </c>
      <c r="BTW663" s="305" t="s">
        <v>1194</v>
      </c>
      <c r="BTX663" s="305" t="s">
        <v>1194</v>
      </c>
      <c r="BTY663" s="305" t="s">
        <v>1194</v>
      </c>
      <c r="BTZ663" s="305" t="s">
        <v>1194</v>
      </c>
      <c r="BUA663" s="305" t="s">
        <v>1194</v>
      </c>
      <c r="BUB663" s="305" t="s">
        <v>1194</v>
      </c>
      <c r="BUC663" s="305" t="s">
        <v>1194</v>
      </c>
      <c r="BUD663" s="305" t="s">
        <v>1194</v>
      </c>
      <c r="BUE663" s="305" t="s">
        <v>1194</v>
      </c>
      <c r="BUF663" s="305" t="s">
        <v>1194</v>
      </c>
      <c r="BUG663" s="305" t="s">
        <v>1194</v>
      </c>
      <c r="BUH663" s="305" t="s">
        <v>1194</v>
      </c>
      <c r="BUI663" s="305" t="s">
        <v>1194</v>
      </c>
      <c r="BUJ663" s="305" t="s">
        <v>1194</v>
      </c>
      <c r="BUK663" s="305" t="s">
        <v>1194</v>
      </c>
      <c r="BUL663" s="305" t="s">
        <v>1194</v>
      </c>
      <c r="BUM663" s="305" t="s">
        <v>1194</v>
      </c>
      <c r="BUN663" s="305" t="s">
        <v>1194</v>
      </c>
      <c r="BUO663" s="305" t="s">
        <v>1194</v>
      </c>
      <c r="BUP663" s="305" t="s">
        <v>1194</v>
      </c>
      <c r="BUQ663" s="305" t="s">
        <v>1194</v>
      </c>
      <c r="BUR663" s="305" t="s">
        <v>1194</v>
      </c>
      <c r="BUS663" s="305" t="s">
        <v>1194</v>
      </c>
      <c r="BUT663" s="305" t="s">
        <v>1194</v>
      </c>
      <c r="BUU663" s="305" t="s">
        <v>1194</v>
      </c>
      <c r="BUV663" s="305" t="s">
        <v>1194</v>
      </c>
      <c r="BUW663" s="305" t="s">
        <v>1194</v>
      </c>
      <c r="BUX663" s="305" t="s">
        <v>1194</v>
      </c>
      <c r="BUY663" s="305" t="s">
        <v>1194</v>
      </c>
      <c r="BUZ663" s="305" t="s">
        <v>1194</v>
      </c>
      <c r="BVA663" s="305" t="s">
        <v>1194</v>
      </c>
      <c r="BVB663" s="305" t="s">
        <v>1194</v>
      </c>
      <c r="BVC663" s="305" t="s">
        <v>1194</v>
      </c>
      <c r="BVD663" s="305" t="s">
        <v>1194</v>
      </c>
      <c r="BVE663" s="305" t="s">
        <v>1194</v>
      </c>
      <c r="BVF663" s="305" t="s">
        <v>1194</v>
      </c>
      <c r="BVG663" s="305" t="s">
        <v>1194</v>
      </c>
      <c r="BVH663" s="305" t="s">
        <v>1194</v>
      </c>
      <c r="BVI663" s="305" t="s">
        <v>1194</v>
      </c>
      <c r="BVJ663" s="305" t="s">
        <v>1194</v>
      </c>
      <c r="BVK663" s="305" t="s">
        <v>1194</v>
      </c>
      <c r="BVL663" s="305" t="s">
        <v>1194</v>
      </c>
      <c r="BVM663" s="305" t="s">
        <v>1194</v>
      </c>
      <c r="BVN663" s="305" t="s">
        <v>1194</v>
      </c>
      <c r="BVO663" s="305" t="s">
        <v>1194</v>
      </c>
      <c r="BVP663" s="305" t="s">
        <v>1194</v>
      </c>
      <c r="BVQ663" s="305" t="s">
        <v>1194</v>
      </c>
      <c r="BVR663" s="305" t="s">
        <v>1194</v>
      </c>
      <c r="BVS663" s="305" t="s">
        <v>1194</v>
      </c>
      <c r="BVT663" s="305" t="s">
        <v>1194</v>
      </c>
      <c r="BVU663" s="305" t="s">
        <v>1194</v>
      </c>
      <c r="BVV663" s="305" t="s">
        <v>1194</v>
      </c>
      <c r="BVW663" s="305" t="s">
        <v>1194</v>
      </c>
      <c r="BVX663" s="305" t="s">
        <v>1194</v>
      </c>
      <c r="BVY663" s="305" t="s">
        <v>1194</v>
      </c>
      <c r="BVZ663" s="305" t="s">
        <v>1194</v>
      </c>
      <c r="BWA663" s="305" t="s">
        <v>1194</v>
      </c>
      <c r="BWB663" s="305" t="s">
        <v>1194</v>
      </c>
      <c r="BWC663" s="305" t="s">
        <v>1194</v>
      </c>
      <c r="BWD663" s="305" t="s">
        <v>1194</v>
      </c>
      <c r="BWE663" s="305" t="s">
        <v>1194</v>
      </c>
      <c r="BWF663" s="305" t="s">
        <v>1194</v>
      </c>
      <c r="BWG663" s="305" t="s">
        <v>1194</v>
      </c>
      <c r="BWH663" s="305" t="s">
        <v>1194</v>
      </c>
      <c r="BWI663" s="305" t="s">
        <v>1194</v>
      </c>
      <c r="BWJ663" s="305" t="s">
        <v>1194</v>
      </c>
      <c r="BWK663" s="305" t="s">
        <v>1194</v>
      </c>
      <c r="BWL663" s="305" t="s">
        <v>1194</v>
      </c>
      <c r="BWM663" s="305" t="s">
        <v>1194</v>
      </c>
      <c r="BWN663" s="305" t="s">
        <v>1194</v>
      </c>
      <c r="BWO663" s="305" t="s">
        <v>1194</v>
      </c>
      <c r="BWP663" s="305" t="s">
        <v>1194</v>
      </c>
      <c r="BWQ663" s="305" t="s">
        <v>1194</v>
      </c>
      <c r="BWR663" s="305" t="s">
        <v>1194</v>
      </c>
      <c r="BWS663" s="305" t="s">
        <v>1194</v>
      </c>
      <c r="BWT663" s="305" t="s">
        <v>1194</v>
      </c>
      <c r="BWU663" s="305" t="s">
        <v>1194</v>
      </c>
      <c r="BWV663" s="305" t="s">
        <v>1194</v>
      </c>
      <c r="BWW663" s="305" t="s">
        <v>1194</v>
      </c>
      <c r="BWX663" s="305" t="s">
        <v>1194</v>
      </c>
      <c r="BWY663" s="305" t="s">
        <v>1194</v>
      </c>
      <c r="BWZ663" s="305" t="s">
        <v>1194</v>
      </c>
      <c r="BXA663" s="305" t="s">
        <v>1194</v>
      </c>
      <c r="BXB663" s="305" t="s">
        <v>1194</v>
      </c>
      <c r="BXC663" s="305" t="s">
        <v>1194</v>
      </c>
      <c r="BXD663" s="305" t="s">
        <v>1194</v>
      </c>
      <c r="BXE663" s="305" t="s">
        <v>1194</v>
      </c>
      <c r="BXF663" s="305" t="s">
        <v>1194</v>
      </c>
      <c r="BXG663" s="305" t="s">
        <v>1194</v>
      </c>
      <c r="BXH663" s="305" t="s">
        <v>1194</v>
      </c>
      <c r="BXI663" s="305" t="s">
        <v>1194</v>
      </c>
      <c r="BXJ663" s="305" t="s">
        <v>1194</v>
      </c>
      <c r="BXK663" s="305" t="s">
        <v>1194</v>
      </c>
      <c r="BXL663" s="305" t="s">
        <v>1194</v>
      </c>
      <c r="BXM663" s="305" t="s">
        <v>1194</v>
      </c>
      <c r="BXN663" s="305" t="s">
        <v>1194</v>
      </c>
      <c r="BXO663" s="305" t="s">
        <v>1194</v>
      </c>
      <c r="BXP663" s="305" t="s">
        <v>1194</v>
      </c>
      <c r="BXQ663" s="305" t="s">
        <v>1194</v>
      </c>
      <c r="BXR663" s="305" t="s">
        <v>1194</v>
      </c>
      <c r="BXS663" s="305" t="s">
        <v>1194</v>
      </c>
      <c r="BXT663" s="305" t="s">
        <v>1194</v>
      </c>
      <c r="BXU663" s="305" t="s">
        <v>1194</v>
      </c>
      <c r="BXV663" s="305" t="s">
        <v>1194</v>
      </c>
      <c r="BXW663" s="305" t="s">
        <v>1194</v>
      </c>
      <c r="BXX663" s="305" t="s">
        <v>1194</v>
      </c>
      <c r="BXY663" s="305" t="s">
        <v>1194</v>
      </c>
      <c r="BXZ663" s="305" t="s">
        <v>1194</v>
      </c>
      <c r="BYA663" s="305" t="s">
        <v>1194</v>
      </c>
      <c r="BYB663" s="305" t="s">
        <v>1194</v>
      </c>
      <c r="BYC663" s="305" t="s">
        <v>1194</v>
      </c>
      <c r="BYD663" s="305" t="s">
        <v>1194</v>
      </c>
      <c r="BYE663" s="305" t="s">
        <v>1194</v>
      </c>
      <c r="BYF663" s="305" t="s">
        <v>1194</v>
      </c>
      <c r="BYG663" s="305" t="s">
        <v>1194</v>
      </c>
      <c r="BYH663" s="305" t="s">
        <v>1194</v>
      </c>
      <c r="BYI663" s="305" t="s">
        <v>1194</v>
      </c>
      <c r="BYJ663" s="305" t="s">
        <v>1194</v>
      </c>
      <c r="BYK663" s="305" t="s">
        <v>1194</v>
      </c>
      <c r="BYL663" s="305" t="s">
        <v>1194</v>
      </c>
      <c r="BYM663" s="305" t="s">
        <v>1194</v>
      </c>
      <c r="BYN663" s="305" t="s">
        <v>1194</v>
      </c>
      <c r="BYO663" s="305" t="s">
        <v>1194</v>
      </c>
      <c r="BYP663" s="305" t="s">
        <v>1194</v>
      </c>
      <c r="BYQ663" s="305" t="s">
        <v>1194</v>
      </c>
      <c r="BYR663" s="305" t="s">
        <v>1194</v>
      </c>
      <c r="BYS663" s="305" t="s">
        <v>1194</v>
      </c>
      <c r="BYT663" s="305" t="s">
        <v>1194</v>
      </c>
      <c r="BYU663" s="305" t="s">
        <v>1194</v>
      </c>
      <c r="BYV663" s="305" t="s">
        <v>1194</v>
      </c>
      <c r="BYW663" s="305" t="s">
        <v>1194</v>
      </c>
      <c r="BYX663" s="305" t="s">
        <v>1194</v>
      </c>
      <c r="BYY663" s="305" t="s">
        <v>1194</v>
      </c>
      <c r="BYZ663" s="305" t="s">
        <v>1194</v>
      </c>
      <c r="BZA663" s="305" t="s">
        <v>1194</v>
      </c>
      <c r="BZB663" s="305" t="s">
        <v>1194</v>
      </c>
      <c r="BZC663" s="305" t="s">
        <v>1194</v>
      </c>
      <c r="BZD663" s="305" t="s">
        <v>1194</v>
      </c>
      <c r="BZE663" s="305" t="s">
        <v>1194</v>
      </c>
      <c r="BZF663" s="305" t="s">
        <v>1194</v>
      </c>
      <c r="BZG663" s="305" t="s">
        <v>1194</v>
      </c>
      <c r="BZH663" s="305" t="s">
        <v>1194</v>
      </c>
      <c r="BZI663" s="305" t="s">
        <v>1194</v>
      </c>
      <c r="BZJ663" s="305" t="s">
        <v>1194</v>
      </c>
      <c r="BZK663" s="305" t="s">
        <v>1194</v>
      </c>
      <c r="BZL663" s="305" t="s">
        <v>1194</v>
      </c>
      <c r="BZM663" s="305" t="s">
        <v>1194</v>
      </c>
      <c r="BZN663" s="305" t="s">
        <v>1194</v>
      </c>
      <c r="BZO663" s="305" t="s">
        <v>1194</v>
      </c>
      <c r="BZP663" s="305" t="s">
        <v>1194</v>
      </c>
      <c r="BZQ663" s="305" t="s">
        <v>1194</v>
      </c>
      <c r="BZR663" s="305" t="s">
        <v>1194</v>
      </c>
      <c r="BZS663" s="305" t="s">
        <v>1194</v>
      </c>
      <c r="BZT663" s="305" t="s">
        <v>1194</v>
      </c>
      <c r="BZU663" s="305" t="s">
        <v>1194</v>
      </c>
      <c r="BZV663" s="305" t="s">
        <v>1194</v>
      </c>
      <c r="BZW663" s="305" t="s">
        <v>1194</v>
      </c>
      <c r="BZX663" s="305" t="s">
        <v>1194</v>
      </c>
      <c r="BZY663" s="305" t="s">
        <v>1194</v>
      </c>
      <c r="BZZ663" s="305" t="s">
        <v>1194</v>
      </c>
      <c r="CAA663" s="305" t="s">
        <v>1194</v>
      </c>
      <c r="CAB663" s="305" t="s">
        <v>1194</v>
      </c>
      <c r="CAC663" s="305" t="s">
        <v>1194</v>
      </c>
      <c r="CAD663" s="305" t="s">
        <v>1194</v>
      </c>
      <c r="CAE663" s="305" t="s">
        <v>1194</v>
      </c>
      <c r="CAF663" s="305" t="s">
        <v>1194</v>
      </c>
      <c r="CAG663" s="305" t="s">
        <v>1194</v>
      </c>
      <c r="CAH663" s="305" t="s">
        <v>1194</v>
      </c>
      <c r="CAI663" s="305" t="s">
        <v>1194</v>
      </c>
      <c r="CAJ663" s="305" t="s">
        <v>1194</v>
      </c>
      <c r="CAK663" s="305" t="s">
        <v>1194</v>
      </c>
      <c r="CAL663" s="305" t="s">
        <v>1194</v>
      </c>
      <c r="CAM663" s="305" t="s">
        <v>1194</v>
      </c>
      <c r="CAN663" s="305" t="s">
        <v>1194</v>
      </c>
      <c r="CAO663" s="305" t="s">
        <v>1194</v>
      </c>
      <c r="CAP663" s="305" t="s">
        <v>1194</v>
      </c>
      <c r="CAQ663" s="305" t="s">
        <v>1194</v>
      </c>
      <c r="CAR663" s="305" t="s">
        <v>1194</v>
      </c>
      <c r="CAS663" s="305" t="s">
        <v>1194</v>
      </c>
      <c r="CAT663" s="305" t="s">
        <v>1194</v>
      </c>
      <c r="CAU663" s="305" t="s">
        <v>1194</v>
      </c>
      <c r="CAV663" s="305" t="s">
        <v>1194</v>
      </c>
      <c r="CAW663" s="305" t="s">
        <v>1194</v>
      </c>
      <c r="CAX663" s="305" t="s">
        <v>1194</v>
      </c>
      <c r="CAY663" s="305" t="s">
        <v>1194</v>
      </c>
      <c r="CAZ663" s="305" t="s">
        <v>1194</v>
      </c>
      <c r="CBA663" s="305" t="s">
        <v>1194</v>
      </c>
      <c r="CBB663" s="305" t="s">
        <v>1194</v>
      </c>
      <c r="CBC663" s="305" t="s">
        <v>1194</v>
      </c>
      <c r="CBD663" s="305" t="s">
        <v>1194</v>
      </c>
      <c r="CBE663" s="305" t="s">
        <v>1194</v>
      </c>
      <c r="CBF663" s="305" t="s">
        <v>1194</v>
      </c>
      <c r="CBG663" s="305" t="s">
        <v>1194</v>
      </c>
      <c r="CBH663" s="305" t="s">
        <v>1194</v>
      </c>
      <c r="CBI663" s="305" t="s">
        <v>1194</v>
      </c>
      <c r="CBJ663" s="305" t="s">
        <v>1194</v>
      </c>
      <c r="CBK663" s="305" t="s">
        <v>1194</v>
      </c>
      <c r="CBL663" s="305" t="s">
        <v>1194</v>
      </c>
      <c r="CBM663" s="305" t="s">
        <v>1194</v>
      </c>
      <c r="CBN663" s="305" t="s">
        <v>1194</v>
      </c>
      <c r="CBO663" s="305" t="s">
        <v>1194</v>
      </c>
      <c r="CBP663" s="305" t="s">
        <v>1194</v>
      </c>
      <c r="CBQ663" s="305" t="s">
        <v>1194</v>
      </c>
      <c r="CBR663" s="305" t="s">
        <v>1194</v>
      </c>
      <c r="CBS663" s="305" t="s">
        <v>1194</v>
      </c>
      <c r="CBT663" s="305" t="s">
        <v>1194</v>
      </c>
      <c r="CBU663" s="305" t="s">
        <v>1194</v>
      </c>
      <c r="CBV663" s="305" t="s">
        <v>1194</v>
      </c>
      <c r="CBW663" s="305" t="s">
        <v>1194</v>
      </c>
      <c r="CBX663" s="305" t="s">
        <v>1194</v>
      </c>
      <c r="CBY663" s="305" t="s">
        <v>1194</v>
      </c>
      <c r="CBZ663" s="305" t="s">
        <v>1194</v>
      </c>
      <c r="CCA663" s="305" t="s">
        <v>1194</v>
      </c>
      <c r="CCB663" s="305" t="s">
        <v>1194</v>
      </c>
      <c r="CCC663" s="305" t="s">
        <v>1194</v>
      </c>
      <c r="CCD663" s="305" t="s">
        <v>1194</v>
      </c>
      <c r="CCE663" s="305" t="s">
        <v>1194</v>
      </c>
      <c r="CCF663" s="305" t="s">
        <v>1194</v>
      </c>
      <c r="CCG663" s="305" t="s">
        <v>1194</v>
      </c>
      <c r="CCH663" s="305" t="s">
        <v>1194</v>
      </c>
      <c r="CCI663" s="305" t="s">
        <v>1194</v>
      </c>
      <c r="CCJ663" s="305" t="s">
        <v>1194</v>
      </c>
      <c r="CCK663" s="305" t="s">
        <v>1194</v>
      </c>
      <c r="CCL663" s="305" t="s">
        <v>1194</v>
      </c>
      <c r="CCM663" s="305" t="s">
        <v>1194</v>
      </c>
      <c r="CCN663" s="305" t="s">
        <v>1194</v>
      </c>
      <c r="CCO663" s="305" t="s">
        <v>1194</v>
      </c>
      <c r="CCP663" s="305" t="s">
        <v>1194</v>
      </c>
      <c r="CCQ663" s="305" t="s">
        <v>1194</v>
      </c>
      <c r="CCR663" s="305" t="s">
        <v>1194</v>
      </c>
      <c r="CCS663" s="305" t="s">
        <v>1194</v>
      </c>
      <c r="CCT663" s="305" t="s">
        <v>1194</v>
      </c>
      <c r="CCU663" s="305" t="s">
        <v>1194</v>
      </c>
      <c r="CCV663" s="305" t="s">
        <v>1194</v>
      </c>
      <c r="CCW663" s="305" t="s">
        <v>1194</v>
      </c>
      <c r="CCX663" s="305" t="s">
        <v>1194</v>
      </c>
      <c r="CCY663" s="305" t="s">
        <v>1194</v>
      </c>
      <c r="CCZ663" s="305" t="s">
        <v>1194</v>
      </c>
      <c r="CDA663" s="305" t="s">
        <v>1194</v>
      </c>
      <c r="CDB663" s="305" t="s">
        <v>1194</v>
      </c>
      <c r="CDC663" s="305" t="s">
        <v>1194</v>
      </c>
      <c r="CDD663" s="305" t="s">
        <v>1194</v>
      </c>
      <c r="CDE663" s="305" t="s">
        <v>1194</v>
      </c>
      <c r="CDF663" s="305" t="s">
        <v>1194</v>
      </c>
      <c r="CDG663" s="305" t="s">
        <v>1194</v>
      </c>
      <c r="CDH663" s="305" t="s">
        <v>1194</v>
      </c>
      <c r="CDI663" s="305" t="s">
        <v>1194</v>
      </c>
      <c r="CDJ663" s="305" t="s">
        <v>1194</v>
      </c>
      <c r="CDK663" s="305" t="s">
        <v>1194</v>
      </c>
      <c r="CDL663" s="305" t="s">
        <v>1194</v>
      </c>
      <c r="CDM663" s="305" t="s">
        <v>1194</v>
      </c>
      <c r="CDN663" s="305" t="s">
        <v>1194</v>
      </c>
      <c r="CDO663" s="305" t="s">
        <v>1194</v>
      </c>
      <c r="CDP663" s="305" t="s">
        <v>1194</v>
      </c>
      <c r="CDQ663" s="305" t="s">
        <v>1194</v>
      </c>
      <c r="CDR663" s="305" t="s">
        <v>1194</v>
      </c>
      <c r="CDS663" s="305" t="s">
        <v>1194</v>
      </c>
      <c r="CDT663" s="305" t="s">
        <v>1194</v>
      </c>
      <c r="CDU663" s="305" t="s">
        <v>1194</v>
      </c>
      <c r="CDV663" s="305" t="s">
        <v>1194</v>
      </c>
      <c r="CDW663" s="305" t="s">
        <v>1194</v>
      </c>
      <c r="CDX663" s="305" t="s">
        <v>1194</v>
      </c>
      <c r="CDY663" s="305" t="s">
        <v>1194</v>
      </c>
      <c r="CDZ663" s="305" t="s">
        <v>1194</v>
      </c>
      <c r="CEA663" s="305" t="s">
        <v>1194</v>
      </c>
      <c r="CEB663" s="305" t="s">
        <v>1194</v>
      </c>
      <c r="CEC663" s="305" t="s">
        <v>1194</v>
      </c>
      <c r="CED663" s="305" t="s">
        <v>1194</v>
      </c>
      <c r="CEE663" s="305" t="s">
        <v>1194</v>
      </c>
      <c r="CEF663" s="305" t="s">
        <v>1194</v>
      </c>
      <c r="CEG663" s="305" t="s">
        <v>1194</v>
      </c>
      <c r="CEH663" s="305" t="s">
        <v>1194</v>
      </c>
      <c r="CEI663" s="305" t="s">
        <v>1194</v>
      </c>
      <c r="CEJ663" s="305" t="s">
        <v>1194</v>
      </c>
      <c r="CEK663" s="305" t="s">
        <v>1194</v>
      </c>
      <c r="CEL663" s="305" t="s">
        <v>1194</v>
      </c>
      <c r="CEM663" s="305" t="s">
        <v>1194</v>
      </c>
      <c r="CEN663" s="305" t="s">
        <v>1194</v>
      </c>
      <c r="CEO663" s="305" t="s">
        <v>1194</v>
      </c>
      <c r="CEP663" s="305" t="s">
        <v>1194</v>
      </c>
      <c r="CEQ663" s="305" t="s">
        <v>1194</v>
      </c>
      <c r="CER663" s="305" t="s">
        <v>1194</v>
      </c>
      <c r="CES663" s="305" t="s">
        <v>1194</v>
      </c>
      <c r="CET663" s="305" t="s">
        <v>1194</v>
      </c>
      <c r="CEU663" s="305" t="s">
        <v>1194</v>
      </c>
      <c r="CEV663" s="305" t="s">
        <v>1194</v>
      </c>
      <c r="CEW663" s="305" t="s">
        <v>1194</v>
      </c>
      <c r="CEX663" s="305" t="s">
        <v>1194</v>
      </c>
      <c r="CEY663" s="305" t="s">
        <v>1194</v>
      </c>
      <c r="CEZ663" s="305" t="s">
        <v>1194</v>
      </c>
      <c r="CFA663" s="305" t="s">
        <v>1194</v>
      </c>
      <c r="CFB663" s="305" t="s">
        <v>1194</v>
      </c>
      <c r="CFC663" s="305" t="s">
        <v>1194</v>
      </c>
      <c r="CFD663" s="305" t="s">
        <v>1194</v>
      </c>
      <c r="CFE663" s="305" t="s">
        <v>1194</v>
      </c>
      <c r="CFF663" s="305" t="s">
        <v>1194</v>
      </c>
      <c r="CFG663" s="305" t="s">
        <v>1194</v>
      </c>
      <c r="CFH663" s="305" t="s">
        <v>1194</v>
      </c>
      <c r="CFI663" s="305" t="s">
        <v>1194</v>
      </c>
      <c r="CFJ663" s="305" t="s">
        <v>1194</v>
      </c>
      <c r="CFK663" s="305" t="s">
        <v>1194</v>
      </c>
      <c r="CFL663" s="305" t="s">
        <v>1194</v>
      </c>
      <c r="CFM663" s="305" t="s">
        <v>1194</v>
      </c>
      <c r="CFN663" s="305" t="s">
        <v>1194</v>
      </c>
      <c r="CFO663" s="305" t="s">
        <v>1194</v>
      </c>
      <c r="CFP663" s="305" t="s">
        <v>1194</v>
      </c>
      <c r="CFQ663" s="305" t="s">
        <v>1194</v>
      </c>
      <c r="CFR663" s="305" t="s">
        <v>1194</v>
      </c>
      <c r="CFS663" s="305" t="s">
        <v>1194</v>
      </c>
      <c r="CFT663" s="305" t="s">
        <v>1194</v>
      </c>
      <c r="CFU663" s="305" t="s">
        <v>1194</v>
      </c>
      <c r="CFV663" s="305" t="s">
        <v>1194</v>
      </c>
      <c r="CFW663" s="305" t="s">
        <v>1194</v>
      </c>
      <c r="CFX663" s="305" t="s">
        <v>1194</v>
      </c>
      <c r="CFY663" s="305" t="s">
        <v>1194</v>
      </c>
      <c r="CFZ663" s="305" t="s">
        <v>1194</v>
      </c>
      <c r="CGA663" s="305" t="s">
        <v>1194</v>
      </c>
      <c r="CGB663" s="305" t="s">
        <v>1194</v>
      </c>
      <c r="CGC663" s="305" t="s">
        <v>1194</v>
      </c>
      <c r="CGD663" s="305" t="s">
        <v>1194</v>
      </c>
      <c r="CGE663" s="305" t="s">
        <v>1194</v>
      </c>
      <c r="CGF663" s="305" t="s">
        <v>1194</v>
      </c>
      <c r="CGG663" s="305" t="s">
        <v>1194</v>
      </c>
      <c r="CGH663" s="305" t="s">
        <v>1194</v>
      </c>
      <c r="CGI663" s="305" t="s">
        <v>1194</v>
      </c>
      <c r="CGJ663" s="305" t="s">
        <v>1194</v>
      </c>
      <c r="CGK663" s="305" t="s">
        <v>1194</v>
      </c>
      <c r="CGL663" s="305" t="s">
        <v>1194</v>
      </c>
      <c r="CGM663" s="305" t="s">
        <v>1194</v>
      </c>
      <c r="CGN663" s="305" t="s">
        <v>1194</v>
      </c>
      <c r="CGO663" s="305" t="s">
        <v>1194</v>
      </c>
      <c r="CGP663" s="305" t="s">
        <v>1194</v>
      </c>
      <c r="CGQ663" s="305" t="s">
        <v>1194</v>
      </c>
      <c r="CGR663" s="305" t="s">
        <v>1194</v>
      </c>
      <c r="CGS663" s="305" t="s">
        <v>1194</v>
      </c>
      <c r="CGT663" s="305" t="s">
        <v>1194</v>
      </c>
      <c r="CGU663" s="305" t="s">
        <v>1194</v>
      </c>
      <c r="CGV663" s="305" t="s">
        <v>1194</v>
      </c>
      <c r="CGW663" s="305" t="s">
        <v>1194</v>
      </c>
      <c r="CGX663" s="305" t="s">
        <v>1194</v>
      </c>
      <c r="CGY663" s="305" t="s">
        <v>1194</v>
      </c>
      <c r="CGZ663" s="305" t="s">
        <v>1194</v>
      </c>
      <c r="CHA663" s="305" t="s">
        <v>1194</v>
      </c>
      <c r="CHB663" s="305" t="s">
        <v>1194</v>
      </c>
      <c r="CHC663" s="305" t="s">
        <v>1194</v>
      </c>
      <c r="CHD663" s="305" t="s">
        <v>1194</v>
      </c>
      <c r="CHE663" s="305" t="s">
        <v>1194</v>
      </c>
      <c r="CHF663" s="305" t="s">
        <v>1194</v>
      </c>
      <c r="CHG663" s="305" t="s">
        <v>1194</v>
      </c>
      <c r="CHH663" s="305" t="s">
        <v>1194</v>
      </c>
      <c r="CHI663" s="305" t="s">
        <v>1194</v>
      </c>
      <c r="CHJ663" s="305" t="s">
        <v>1194</v>
      </c>
      <c r="CHK663" s="305" t="s">
        <v>1194</v>
      </c>
      <c r="CHL663" s="305" t="s">
        <v>1194</v>
      </c>
      <c r="CHM663" s="305" t="s">
        <v>1194</v>
      </c>
      <c r="CHN663" s="305" t="s">
        <v>1194</v>
      </c>
      <c r="CHO663" s="305" t="s">
        <v>1194</v>
      </c>
      <c r="CHP663" s="305" t="s">
        <v>1194</v>
      </c>
      <c r="CHQ663" s="305" t="s">
        <v>1194</v>
      </c>
      <c r="CHR663" s="305" t="s">
        <v>1194</v>
      </c>
      <c r="CHS663" s="305" t="s">
        <v>1194</v>
      </c>
      <c r="CHT663" s="305" t="s">
        <v>1194</v>
      </c>
      <c r="CHU663" s="305" t="s">
        <v>1194</v>
      </c>
      <c r="CHV663" s="305" t="s">
        <v>1194</v>
      </c>
      <c r="CHW663" s="305" t="s">
        <v>1194</v>
      </c>
      <c r="CHX663" s="305" t="s">
        <v>1194</v>
      </c>
      <c r="CHY663" s="305" t="s">
        <v>1194</v>
      </c>
      <c r="CHZ663" s="305" t="s">
        <v>1194</v>
      </c>
      <c r="CIA663" s="305" t="s">
        <v>1194</v>
      </c>
      <c r="CIB663" s="305" t="s">
        <v>1194</v>
      </c>
      <c r="CIC663" s="305" t="s">
        <v>1194</v>
      </c>
      <c r="CID663" s="305" t="s">
        <v>1194</v>
      </c>
      <c r="CIE663" s="305" t="s">
        <v>1194</v>
      </c>
      <c r="CIF663" s="305" t="s">
        <v>1194</v>
      </c>
      <c r="CIG663" s="305" t="s">
        <v>1194</v>
      </c>
      <c r="CIH663" s="305" t="s">
        <v>1194</v>
      </c>
      <c r="CII663" s="305" t="s">
        <v>1194</v>
      </c>
      <c r="CIJ663" s="305" t="s">
        <v>1194</v>
      </c>
      <c r="CIK663" s="305" t="s">
        <v>1194</v>
      </c>
      <c r="CIL663" s="305" t="s">
        <v>1194</v>
      </c>
      <c r="CIM663" s="305" t="s">
        <v>1194</v>
      </c>
      <c r="CIN663" s="305" t="s">
        <v>1194</v>
      </c>
      <c r="CIO663" s="305" t="s">
        <v>1194</v>
      </c>
      <c r="CIP663" s="305" t="s">
        <v>1194</v>
      </c>
      <c r="CIQ663" s="305" t="s">
        <v>1194</v>
      </c>
      <c r="CIR663" s="305" t="s">
        <v>1194</v>
      </c>
      <c r="CIS663" s="305" t="s">
        <v>1194</v>
      </c>
      <c r="CIT663" s="305" t="s">
        <v>1194</v>
      </c>
      <c r="CIU663" s="305" t="s">
        <v>1194</v>
      </c>
      <c r="CIV663" s="305" t="s">
        <v>1194</v>
      </c>
      <c r="CIW663" s="305" t="s">
        <v>1194</v>
      </c>
      <c r="CIX663" s="305" t="s">
        <v>1194</v>
      </c>
      <c r="CIY663" s="305" t="s">
        <v>1194</v>
      </c>
      <c r="CIZ663" s="305" t="s">
        <v>1194</v>
      </c>
      <c r="CJA663" s="305" t="s">
        <v>1194</v>
      </c>
      <c r="CJB663" s="305" t="s">
        <v>1194</v>
      </c>
      <c r="CJC663" s="305" t="s">
        <v>1194</v>
      </c>
      <c r="CJD663" s="305" t="s">
        <v>1194</v>
      </c>
      <c r="CJE663" s="305" t="s">
        <v>1194</v>
      </c>
      <c r="CJF663" s="305" t="s">
        <v>1194</v>
      </c>
      <c r="CJG663" s="305" t="s">
        <v>1194</v>
      </c>
      <c r="CJH663" s="305" t="s">
        <v>1194</v>
      </c>
      <c r="CJI663" s="305" t="s">
        <v>1194</v>
      </c>
      <c r="CJJ663" s="305" t="s">
        <v>1194</v>
      </c>
      <c r="CJK663" s="305" t="s">
        <v>1194</v>
      </c>
      <c r="CJL663" s="305" t="s">
        <v>1194</v>
      </c>
      <c r="CJM663" s="305" t="s">
        <v>1194</v>
      </c>
      <c r="CJN663" s="305" t="s">
        <v>1194</v>
      </c>
      <c r="CJO663" s="305" t="s">
        <v>1194</v>
      </c>
      <c r="CJP663" s="305" t="s">
        <v>1194</v>
      </c>
      <c r="CJQ663" s="305" t="s">
        <v>1194</v>
      </c>
      <c r="CJR663" s="305" t="s">
        <v>1194</v>
      </c>
      <c r="CJS663" s="305" t="s">
        <v>1194</v>
      </c>
      <c r="CJT663" s="305" t="s">
        <v>1194</v>
      </c>
      <c r="CJU663" s="305" t="s">
        <v>1194</v>
      </c>
      <c r="CJV663" s="305" t="s">
        <v>1194</v>
      </c>
      <c r="CJW663" s="305" t="s">
        <v>1194</v>
      </c>
      <c r="CJX663" s="305" t="s">
        <v>1194</v>
      </c>
      <c r="CJY663" s="305" t="s">
        <v>1194</v>
      </c>
      <c r="CJZ663" s="305" t="s">
        <v>1194</v>
      </c>
      <c r="CKA663" s="305" t="s">
        <v>1194</v>
      </c>
      <c r="CKB663" s="305" t="s">
        <v>1194</v>
      </c>
      <c r="CKC663" s="305" t="s">
        <v>1194</v>
      </c>
      <c r="CKD663" s="305" t="s">
        <v>1194</v>
      </c>
      <c r="CKE663" s="305" t="s">
        <v>1194</v>
      </c>
      <c r="CKF663" s="305" t="s">
        <v>1194</v>
      </c>
      <c r="CKG663" s="305" t="s">
        <v>1194</v>
      </c>
      <c r="CKH663" s="305" t="s">
        <v>1194</v>
      </c>
      <c r="CKI663" s="305" t="s">
        <v>1194</v>
      </c>
      <c r="CKJ663" s="305" t="s">
        <v>1194</v>
      </c>
      <c r="CKK663" s="305" t="s">
        <v>1194</v>
      </c>
      <c r="CKL663" s="305" t="s">
        <v>1194</v>
      </c>
      <c r="CKM663" s="305" t="s">
        <v>1194</v>
      </c>
      <c r="CKN663" s="305" t="s">
        <v>1194</v>
      </c>
      <c r="CKO663" s="305" t="s">
        <v>1194</v>
      </c>
      <c r="CKP663" s="305" t="s">
        <v>1194</v>
      </c>
      <c r="CKQ663" s="305" t="s">
        <v>1194</v>
      </c>
      <c r="CKR663" s="305" t="s">
        <v>1194</v>
      </c>
      <c r="CKS663" s="305" t="s">
        <v>1194</v>
      </c>
      <c r="CKT663" s="305" t="s">
        <v>1194</v>
      </c>
      <c r="CKU663" s="305" t="s">
        <v>1194</v>
      </c>
      <c r="CKV663" s="305" t="s">
        <v>1194</v>
      </c>
      <c r="CKW663" s="305" t="s">
        <v>1194</v>
      </c>
      <c r="CKX663" s="305" t="s">
        <v>1194</v>
      </c>
      <c r="CKY663" s="305" t="s">
        <v>1194</v>
      </c>
      <c r="CKZ663" s="305" t="s">
        <v>1194</v>
      </c>
      <c r="CLA663" s="305" t="s">
        <v>1194</v>
      </c>
      <c r="CLB663" s="305" t="s">
        <v>1194</v>
      </c>
      <c r="CLC663" s="305" t="s">
        <v>1194</v>
      </c>
      <c r="CLD663" s="305" t="s">
        <v>1194</v>
      </c>
      <c r="CLE663" s="305" t="s">
        <v>1194</v>
      </c>
      <c r="CLF663" s="305" t="s">
        <v>1194</v>
      </c>
      <c r="CLG663" s="305" t="s">
        <v>1194</v>
      </c>
      <c r="CLH663" s="305" t="s">
        <v>1194</v>
      </c>
      <c r="CLI663" s="305" t="s">
        <v>1194</v>
      </c>
      <c r="CLJ663" s="305" t="s">
        <v>1194</v>
      </c>
      <c r="CLK663" s="305" t="s">
        <v>1194</v>
      </c>
      <c r="CLL663" s="305" t="s">
        <v>1194</v>
      </c>
      <c r="CLM663" s="305" t="s">
        <v>1194</v>
      </c>
      <c r="CLN663" s="305" t="s">
        <v>1194</v>
      </c>
      <c r="CLO663" s="305" t="s">
        <v>1194</v>
      </c>
      <c r="CLP663" s="305" t="s">
        <v>1194</v>
      </c>
      <c r="CLQ663" s="305" t="s">
        <v>1194</v>
      </c>
      <c r="CLR663" s="305" t="s">
        <v>1194</v>
      </c>
      <c r="CLS663" s="305" t="s">
        <v>1194</v>
      </c>
      <c r="CLT663" s="305" t="s">
        <v>1194</v>
      </c>
      <c r="CLU663" s="305" t="s">
        <v>1194</v>
      </c>
      <c r="CLV663" s="305" t="s">
        <v>1194</v>
      </c>
      <c r="CLW663" s="305" t="s">
        <v>1194</v>
      </c>
      <c r="CLX663" s="305" t="s">
        <v>1194</v>
      </c>
      <c r="CLY663" s="305" t="s">
        <v>1194</v>
      </c>
      <c r="CLZ663" s="305" t="s">
        <v>1194</v>
      </c>
      <c r="CMA663" s="305" t="s">
        <v>1194</v>
      </c>
      <c r="CMB663" s="305" t="s">
        <v>1194</v>
      </c>
      <c r="CMC663" s="305" t="s">
        <v>1194</v>
      </c>
      <c r="CMD663" s="305" t="s">
        <v>1194</v>
      </c>
      <c r="CME663" s="305" t="s">
        <v>1194</v>
      </c>
      <c r="CMF663" s="305" t="s">
        <v>1194</v>
      </c>
      <c r="CMG663" s="305" t="s">
        <v>1194</v>
      </c>
      <c r="CMH663" s="305" t="s">
        <v>1194</v>
      </c>
      <c r="CMI663" s="305" t="s">
        <v>1194</v>
      </c>
      <c r="CMJ663" s="305" t="s">
        <v>1194</v>
      </c>
      <c r="CMK663" s="305" t="s">
        <v>1194</v>
      </c>
      <c r="CML663" s="305" t="s">
        <v>1194</v>
      </c>
      <c r="CMM663" s="305" t="s">
        <v>1194</v>
      </c>
      <c r="CMN663" s="305" t="s">
        <v>1194</v>
      </c>
      <c r="CMO663" s="305" t="s">
        <v>1194</v>
      </c>
      <c r="CMP663" s="305" t="s">
        <v>1194</v>
      </c>
      <c r="CMQ663" s="305" t="s">
        <v>1194</v>
      </c>
      <c r="CMR663" s="305" t="s">
        <v>1194</v>
      </c>
      <c r="CMS663" s="305" t="s">
        <v>1194</v>
      </c>
      <c r="CMT663" s="305" t="s">
        <v>1194</v>
      </c>
      <c r="CMU663" s="305" t="s">
        <v>1194</v>
      </c>
      <c r="CMV663" s="305" t="s">
        <v>1194</v>
      </c>
      <c r="CMW663" s="305" t="s">
        <v>1194</v>
      </c>
      <c r="CMX663" s="305" t="s">
        <v>1194</v>
      </c>
      <c r="CMY663" s="305" t="s">
        <v>1194</v>
      </c>
      <c r="CMZ663" s="305" t="s">
        <v>1194</v>
      </c>
      <c r="CNA663" s="305" t="s">
        <v>1194</v>
      </c>
      <c r="CNB663" s="305" t="s">
        <v>1194</v>
      </c>
      <c r="CNC663" s="305" t="s">
        <v>1194</v>
      </c>
      <c r="CND663" s="305" t="s">
        <v>1194</v>
      </c>
      <c r="CNE663" s="305" t="s">
        <v>1194</v>
      </c>
      <c r="CNF663" s="305" t="s">
        <v>1194</v>
      </c>
      <c r="CNG663" s="305" t="s">
        <v>1194</v>
      </c>
      <c r="CNH663" s="305" t="s">
        <v>1194</v>
      </c>
      <c r="CNI663" s="305" t="s">
        <v>1194</v>
      </c>
      <c r="CNJ663" s="305" t="s">
        <v>1194</v>
      </c>
      <c r="CNK663" s="305" t="s">
        <v>1194</v>
      </c>
      <c r="CNL663" s="305" t="s">
        <v>1194</v>
      </c>
      <c r="CNM663" s="305" t="s">
        <v>1194</v>
      </c>
      <c r="CNN663" s="305" t="s">
        <v>1194</v>
      </c>
      <c r="CNO663" s="305" t="s">
        <v>1194</v>
      </c>
      <c r="CNP663" s="305" t="s">
        <v>1194</v>
      </c>
      <c r="CNQ663" s="305" t="s">
        <v>1194</v>
      </c>
      <c r="CNR663" s="305" t="s">
        <v>1194</v>
      </c>
      <c r="CNS663" s="305" t="s">
        <v>1194</v>
      </c>
      <c r="CNT663" s="305" t="s">
        <v>1194</v>
      </c>
      <c r="CNU663" s="305" t="s">
        <v>1194</v>
      </c>
      <c r="CNV663" s="305" t="s">
        <v>1194</v>
      </c>
      <c r="CNW663" s="305" t="s">
        <v>1194</v>
      </c>
      <c r="CNX663" s="305" t="s">
        <v>1194</v>
      </c>
      <c r="CNY663" s="305" t="s">
        <v>1194</v>
      </c>
      <c r="CNZ663" s="305" t="s">
        <v>1194</v>
      </c>
      <c r="COA663" s="305" t="s">
        <v>1194</v>
      </c>
      <c r="COB663" s="305" t="s">
        <v>1194</v>
      </c>
      <c r="COC663" s="305" t="s">
        <v>1194</v>
      </c>
      <c r="COD663" s="305" t="s">
        <v>1194</v>
      </c>
      <c r="COE663" s="305" t="s">
        <v>1194</v>
      </c>
      <c r="COF663" s="305" t="s">
        <v>1194</v>
      </c>
      <c r="COG663" s="305" t="s">
        <v>1194</v>
      </c>
      <c r="COH663" s="305" t="s">
        <v>1194</v>
      </c>
      <c r="COI663" s="305" t="s">
        <v>1194</v>
      </c>
      <c r="COJ663" s="305" t="s">
        <v>1194</v>
      </c>
      <c r="COK663" s="305" t="s">
        <v>1194</v>
      </c>
      <c r="COL663" s="305" t="s">
        <v>1194</v>
      </c>
      <c r="COM663" s="305" t="s">
        <v>1194</v>
      </c>
      <c r="CON663" s="305" t="s">
        <v>1194</v>
      </c>
      <c r="COO663" s="305" t="s">
        <v>1194</v>
      </c>
      <c r="COP663" s="305" t="s">
        <v>1194</v>
      </c>
      <c r="COQ663" s="305" t="s">
        <v>1194</v>
      </c>
      <c r="COR663" s="305" t="s">
        <v>1194</v>
      </c>
      <c r="COS663" s="305" t="s">
        <v>1194</v>
      </c>
      <c r="COT663" s="305" t="s">
        <v>1194</v>
      </c>
      <c r="COU663" s="305" t="s">
        <v>1194</v>
      </c>
      <c r="COV663" s="305" t="s">
        <v>1194</v>
      </c>
      <c r="COW663" s="305" t="s">
        <v>1194</v>
      </c>
      <c r="COX663" s="305" t="s">
        <v>1194</v>
      </c>
      <c r="COY663" s="305" t="s">
        <v>1194</v>
      </c>
      <c r="COZ663" s="305" t="s">
        <v>1194</v>
      </c>
      <c r="CPA663" s="305" t="s">
        <v>1194</v>
      </c>
      <c r="CPB663" s="305" t="s">
        <v>1194</v>
      </c>
      <c r="CPC663" s="305" t="s">
        <v>1194</v>
      </c>
      <c r="CPD663" s="305" t="s">
        <v>1194</v>
      </c>
      <c r="CPE663" s="305" t="s">
        <v>1194</v>
      </c>
      <c r="CPF663" s="305" t="s">
        <v>1194</v>
      </c>
      <c r="CPG663" s="305" t="s">
        <v>1194</v>
      </c>
      <c r="CPH663" s="305" t="s">
        <v>1194</v>
      </c>
      <c r="CPI663" s="305" t="s">
        <v>1194</v>
      </c>
      <c r="CPJ663" s="305" t="s">
        <v>1194</v>
      </c>
      <c r="CPK663" s="305" t="s">
        <v>1194</v>
      </c>
      <c r="CPL663" s="305" t="s">
        <v>1194</v>
      </c>
      <c r="CPM663" s="305" t="s">
        <v>1194</v>
      </c>
      <c r="CPN663" s="305" t="s">
        <v>1194</v>
      </c>
      <c r="CPO663" s="305" t="s">
        <v>1194</v>
      </c>
      <c r="CPP663" s="305" t="s">
        <v>1194</v>
      </c>
      <c r="CPQ663" s="305" t="s">
        <v>1194</v>
      </c>
      <c r="CPR663" s="305" t="s">
        <v>1194</v>
      </c>
      <c r="CPS663" s="305" t="s">
        <v>1194</v>
      </c>
      <c r="CPT663" s="305" t="s">
        <v>1194</v>
      </c>
      <c r="CPU663" s="305" t="s">
        <v>1194</v>
      </c>
      <c r="CPV663" s="305" t="s">
        <v>1194</v>
      </c>
      <c r="CPW663" s="305" t="s">
        <v>1194</v>
      </c>
      <c r="CPX663" s="305" t="s">
        <v>1194</v>
      </c>
      <c r="CPY663" s="305" t="s">
        <v>1194</v>
      </c>
      <c r="CPZ663" s="305" t="s">
        <v>1194</v>
      </c>
      <c r="CQA663" s="305" t="s">
        <v>1194</v>
      </c>
      <c r="CQB663" s="305" t="s">
        <v>1194</v>
      </c>
      <c r="CQC663" s="305" t="s">
        <v>1194</v>
      </c>
      <c r="CQD663" s="305" t="s">
        <v>1194</v>
      </c>
      <c r="CQE663" s="305" t="s">
        <v>1194</v>
      </c>
      <c r="CQF663" s="305" t="s">
        <v>1194</v>
      </c>
      <c r="CQG663" s="305" t="s">
        <v>1194</v>
      </c>
      <c r="CQH663" s="305" t="s">
        <v>1194</v>
      </c>
      <c r="CQI663" s="305" t="s">
        <v>1194</v>
      </c>
      <c r="CQJ663" s="305" t="s">
        <v>1194</v>
      </c>
      <c r="CQK663" s="305" t="s">
        <v>1194</v>
      </c>
      <c r="CQL663" s="305" t="s">
        <v>1194</v>
      </c>
      <c r="CQM663" s="305" t="s">
        <v>1194</v>
      </c>
      <c r="CQN663" s="305" t="s">
        <v>1194</v>
      </c>
      <c r="CQO663" s="305" t="s">
        <v>1194</v>
      </c>
      <c r="CQP663" s="305" t="s">
        <v>1194</v>
      </c>
      <c r="CQQ663" s="305" t="s">
        <v>1194</v>
      </c>
      <c r="CQR663" s="305" t="s">
        <v>1194</v>
      </c>
      <c r="CQS663" s="305" t="s">
        <v>1194</v>
      </c>
      <c r="CQT663" s="305" t="s">
        <v>1194</v>
      </c>
      <c r="CQU663" s="305" t="s">
        <v>1194</v>
      </c>
      <c r="CQV663" s="305" t="s">
        <v>1194</v>
      </c>
      <c r="CQW663" s="305" t="s">
        <v>1194</v>
      </c>
      <c r="CQX663" s="305" t="s">
        <v>1194</v>
      </c>
      <c r="CQY663" s="305" t="s">
        <v>1194</v>
      </c>
      <c r="CQZ663" s="305" t="s">
        <v>1194</v>
      </c>
      <c r="CRA663" s="305" t="s">
        <v>1194</v>
      </c>
      <c r="CRB663" s="305" t="s">
        <v>1194</v>
      </c>
      <c r="CRC663" s="305" t="s">
        <v>1194</v>
      </c>
      <c r="CRD663" s="305" t="s">
        <v>1194</v>
      </c>
      <c r="CRE663" s="305" t="s">
        <v>1194</v>
      </c>
      <c r="CRF663" s="305" t="s">
        <v>1194</v>
      </c>
      <c r="CRG663" s="305" t="s">
        <v>1194</v>
      </c>
      <c r="CRH663" s="305" t="s">
        <v>1194</v>
      </c>
      <c r="CRI663" s="305" t="s">
        <v>1194</v>
      </c>
      <c r="CRJ663" s="305" t="s">
        <v>1194</v>
      </c>
      <c r="CRK663" s="305" t="s">
        <v>1194</v>
      </c>
      <c r="CRL663" s="305" t="s">
        <v>1194</v>
      </c>
      <c r="CRM663" s="305" t="s">
        <v>1194</v>
      </c>
      <c r="CRN663" s="305" t="s">
        <v>1194</v>
      </c>
      <c r="CRO663" s="305" t="s">
        <v>1194</v>
      </c>
      <c r="CRP663" s="305" t="s">
        <v>1194</v>
      </c>
      <c r="CRQ663" s="305" t="s">
        <v>1194</v>
      </c>
      <c r="CRR663" s="305" t="s">
        <v>1194</v>
      </c>
      <c r="CRS663" s="305" t="s">
        <v>1194</v>
      </c>
      <c r="CRT663" s="305" t="s">
        <v>1194</v>
      </c>
      <c r="CRU663" s="305" t="s">
        <v>1194</v>
      </c>
      <c r="CRV663" s="305" t="s">
        <v>1194</v>
      </c>
      <c r="CRW663" s="305" t="s">
        <v>1194</v>
      </c>
      <c r="CRX663" s="305" t="s">
        <v>1194</v>
      </c>
      <c r="CRY663" s="305" t="s">
        <v>1194</v>
      </c>
      <c r="CRZ663" s="305" t="s">
        <v>1194</v>
      </c>
      <c r="CSA663" s="305" t="s">
        <v>1194</v>
      </c>
      <c r="CSB663" s="305" t="s">
        <v>1194</v>
      </c>
      <c r="CSC663" s="305" t="s">
        <v>1194</v>
      </c>
      <c r="CSD663" s="305" t="s">
        <v>1194</v>
      </c>
      <c r="CSE663" s="305" t="s">
        <v>1194</v>
      </c>
      <c r="CSF663" s="305" t="s">
        <v>1194</v>
      </c>
      <c r="CSG663" s="305" t="s">
        <v>1194</v>
      </c>
      <c r="CSH663" s="305" t="s">
        <v>1194</v>
      </c>
      <c r="CSI663" s="305" t="s">
        <v>1194</v>
      </c>
      <c r="CSJ663" s="305" t="s">
        <v>1194</v>
      </c>
      <c r="CSK663" s="305" t="s">
        <v>1194</v>
      </c>
      <c r="CSL663" s="305" t="s">
        <v>1194</v>
      </c>
      <c r="CSM663" s="305" t="s">
        <v>1194</v>
      </c>
      <c r="CSN663" s="305" t="s">
        <v>1194</v>
      </c>
      <c r="CSO663" s="305" t="s">
        <v>1194</v>
      </c>
      <c r="CSP663" s="305" t="s">
        <v>1194</v>
      </c>
      <c r="CSQ663" s="305" t="s">
        <v>1194</v>
      </c>
      <c r="CSR663" s="305" t="s">
        <v>1194</v>
      </c>
      <c r="CSS663" s="305" t="s">
        <v>1194</v>
      </c>
      <c r="CST663" s="305" t="s">
        <v>1194</v>
      </c>
      <c r="CSU663" s="305" t="s">
        <v>1194</v>
      </c>
      <c r="CSV663" s="305" t="s">
        <v>1194</v>
      </c>
      <c r="CSW663" s="305" t="s">
        <v>1194</v>
      </c>
      <c r="CSX663" s="305" t="s">
        <v>1194</v>
      </c>
      <c r="CSY663" s="305" t="s">
        <v>1194</v>
      </c>
      <c r="CSZ663" s="305" t="s">
        <v>1194</v>
      </c>
      <c r="CTA663" s="305" t="s">
        <v>1194</v>
      </c>
      <c r="CTB663" s="305" t="s">
        <v>1194</v>
      </c>
      <c r="CTC663" s="305" t="s">
        <v>1194</v>
      </c>
      <c r="CTD663" s="305" t="s">
        <v>1194</v>
      </c>
      <c r="CTE663" s="305" t="s">
        <v>1194</v>
      </c>
      <c r="CTF663" s="305" t="s">
        <v>1194</v>
      </c>
      <c r="CTG663" s="305" t="s">
        <v>1194</v>
      </c>
      <c r="CTH663" s="305" t="s">
        <v>1194</v>
      </c>
      <c r="CTI663" s="305" t="s">
        <v>1194</v>
      </c>
      <c r="CTJ663" s="305" t="s">
        <v>1194</v>
      </c>
      <c r="CTK663" s="305" t="s">
        <v>1194</v>
      </c>
      <c r="CTL663" s="305" t="s">
        <v>1194</v>
      </c>
      <c r="CTM663" s="305" t="s">
        <v>1194</v>
      </c>
      <c r="CTN663" s="305" t="s">
        <v>1194</v>
      </c>
      <c r="CTO663" s="305" t="s">
        <v>1194</v>
      </c>
      <c r="CTP663" s="305" t="s">
        <v>1194</v>
      </c>
      <c r="CTQ663" s="305" t="s">
        <v>1194</v>
      </c>
      <c r="CTR663" s="305" t="s">
        <v>1194</v>
      </c>
      <c r="CTS663" s="305" t="s">
        <v>1194</v>
      </c>
      <c r="CTT663" s="305" t="s">
        <v>1194</v>
      </c>
      <c r="CTU663" s="305" t="s">
        <v>1194</v>
      </c>
      <c r="CTV663" s="305" t="s">
        <v>1194</v>
      </c>
      <c r="CTW663" s="305" t="s">
        <v>1194</v>
      </c>
      <c r="CTX663" s="305" t="s">
        <v>1194</v>
      </c>
      <c r="CTY663" s="305" t="s">
        <v>1194</v>
      </c>
      <c r="CTZ663" s="305" t="s">
        <v>1194</v>
      </c>
      <c r="CUA663" s="305" t="s">
        <v>1194</v>
      </c>
      <c r="CUB663" s="305" t="s">
        <v>1194</v>
      </c>
      <c r="CUC663" s="305" t="s">
        <v>1194</v>
      </c>
      <c r="CUD663" s="305" t="s">
        <v>1194</v>
      </c>
      <c r="CUE663" s="305" t="s">
        <v>1194</v>
      </c>
      <c r="CUF663" s="305" t="s">
        <v>1194</v>
      </c>
      <c r="CUG663" s="305" t="s">
        <v>1194</v>
      </c>
      <c r="CUH663" s="305" t="s">
        <v>1194</v>
      </c>
      <c r="CUI663" s="305" t="s">
        <v>1194</v>
      </c>
      <c r="CUJ663" s="305" t="s">
        <v>1194</v>
      </c>
      <c r="CUK663" s="305" t="s">
        <v>1194</v>
      </c>
      <c r="CUL663" s="305" t="s">
        <v>1194</v>
      </c>
      <c r="CUM663" s="305" t="s">
        <v>1194</v>
      </c>
      <c r="CUN663" s="305" t="s">
        <v>1194</v>
      </c>
      <c r="CUO663" s="305" t="s">
        <v>1194</v>
      </c>
      <c r="CUP663" s="305" t="s">
        <v>1194</v>
      </c>
      <c r="CUQ663" s="305" t="s">
        <v>1194</v>
      </c>
      <c r="CUR663" s="305" t="s">
        <v>1194</v>
      </c>
      <c r="CUS663" s="305" t="s">
        <v>1194</v>
      </c>
      <c r="CUT663" s="305" t="s">
        <v>1194</v>
      </c>
      <c r="CUU663" s="305" t="s">
        <v>1194</v>
      </c>
      <c r="CUV663" s="305" t="s">
        <v>1194</v>
      </c>
      <c r="CUW663" s="305" t="s">
        <v>1194</v>
      </c>
      <c r="CUX663" s="305" t="s">
        <v>1194</v>
      </c>
      <c r="CUY663" s="305" t="s">
        <v>1194</v>
      </c>
      <c r="CUZ663" s="305" t="s">
        <v>1194</v>
      </c>
      <c r="CVA663" s="305" t="s">
        <v>1194</v>
      </c>
      <c r="CVB663" s="305" t="s">
        <v>1194</v>
      </c>
      <c r="CVC663" s="305" t="s">
        <v>1194</v>
      </c>
      <c r="CVD663" s="305" t="s">
        <v>1194</v>
      </c>
      <c r="CVE663" s="305" t="s">
        <v>1194</v>
      </c>
      <c r="CVF663" s="305" t="s">
        <v>1194</v>
      </c>
      <c r="CVG663" s="305" t="s">
        <v>1194</v>
      </c>
      <c r="CVH663" s="305" t="s">
        <v>1194</v>
      </c>
      <c r="CVI663" s="305" t="s">
        <v>1194</v>
      </c>
      <c r="CVJ663" s="305" t="s">
        <v>1194</v>
      </c>
      <c r="CVK663" s="305" t="s">
        <v>1194</v>
      </c>
      <c r="CVL663" s="305" t="s">
        <v>1194</v>
      </c>
      <c r="CVM663" s="305" t="s">
        <v>1194</v>
      </c>
      <c r="CVN663" s="305" t="s">
        <v>1194</v>
      </c>
      <c r="CVO663" s="305" t="s">
        <v>1194</v>
      </c>
      <c r="CVP663" s="305" t="s">
        <v>1194</v>
      </c>
      <c r="CVQ663" s="305" t="s">
        <v>1194</v>
      </c>
      <c r="CVR663" s="305" t="s">
        <v>1194</v>
      </c>
      <c r="CVS663" s="305" t="s">
        <v>1194</v>
      </c>
      <c r="CVT663" s="305" t="s">
        <v>1194</v>
      </c>
      <c r="CVU663" s="305" t="s">
        <v>1194</v>
      </c>
      <c r="CVV663" s="305" t="s">
        <v>1194</v>
      </c>
      <c r="CVW663" s="305" t="s">
        <v>1194</v>
      </c>
      <c r="CVX663" s="305" t="s">
        <v>1194</v>
      </c>
      <c r="CVY663" s="305" t="s">
        <v>1194</v>
      </c>
      <c r="CVZ663" s="305" t="s">
        <v>1194</v>
      </c>
      <c r="CWA663" s="305" t="s">
        <v>1194</v>
      </c>
      <c r="CWB663" s="305" t="s">
        <v>1194</v>
      </c>
      <c r="CWC663" s="305" t="s">
        <v>1194</v>
      </c>
      <c r="CWD663" s="305" t="s">
        <v>1194</v>
      </c>
      <c r="CWE663" s="305" t="s">
        <v>1194</v>
      </c>
      <c r="CWF663" s="305" t="s">
        <v>1194</v>
      </c>
      <c r="CWG663" s="305" t="s">
        <v>1194</v>
      </c>
      <c r="CWH663" s="305" t="s">
        <v>1194</v>
      </c>
      <c r="CWI663" s="305" t="s">
        <v>1194</v>
      </c>
      <c r="CWJ663" s="305" t="s">
        <v>1194</v>
      </c>
      <c r="CWK663" s="305" t="s">
        <v>1194</v>
      </c>
      <c r="CWL663" s="305" t="s">
        <v>1194</v>
      </c>
      <c r="CWM663" s="305" t="s">
        <v>1194</v>
      </c>
      <c r="CWN663" s="305" t="s">
        <v>1194</v>
      </c>
      <c r="CWO663" s="305" t="s">
        <v>1194</v>
      </c>
      <c r="CWP663" s="305" t="s">
        <v>1194</v>
      </c>
      <c r="CWQ663" s="305" t="s">
        <v>1194</v>
      </c>
      <c r="CWR663" s="305" t="s">
        <v>1194</v>
      </c>
      <c r="CWS663" s="305" t="s">
        <v>1194</v>
      </c>
      <c r="CWT663" s="305" t="s">
        <v>1194</v>
      </c>
      <c r="CWU663" s="305" t="s">
        <v>1194</v>
      </c>
      <c r="CWV663" s="305" t="s">
        <v>1194</v>
      </c>
      <c r="CWW663" s="305" t="s">
        <v>1194</v>
      </c>
      <c r="CWX663" s="305" t="s">
        <v>1194</v>
      </c>
      <c r="CWY663" s="305" t="s">
        <v>1194</v>
      </c>
      <c r="CWZ663" s="305" t="s">
        <v>1194</v>
      </c>
      <c r="CXA663" s="305" t="s">
        <v>1194</v>
      </c>
      <c r="CXB663" s="305" t="s">
        <v>1194</v>
      </c>
      <c r="CXC663" s="305" t="s">
        <v>1194</v>
      </c>
      <c r="CXD663" s="305" t="s">
        <v>1194</v>
      </c>
      <c r="CXE663" s="305" t="s">
        <v>1194</v>
      </c>
      <c r="CXF663" s="305" t="s">
        <v>1194</v>
      </c>
      <c r="CXG663" s="305" t="s">
        <v>1194</v>
      </c>
      <c r="CXH663" s="305" t="s">
        <v>1194</v>
      </c>
      <c r="CXI663" s="305" t="s">
        <v>1194</v>
      </c>
      <c r="CXJ663" s="305" t="s">
        <v>1194</v>
      </c>
      <c r="CXK663" s="305" t="s">
        <v>1194</v>
      </c>
      <c r="CXL663" s="305" t="s">
        <v>1194</v>
      </c>
      <c r="CXM663" s="305" t="s">
        <v>1194</v>
      </c>
      <c r="CXN663" s="305" t="s">
        <v>1194</v>
      </c>
      <c r="CXO663" s="305" t="s">
        <v>1194</v>
      </c>
      <c r="CXP663" s="305" t="s">
        <v>1194</v>
      </c>
      <c r="CXQ663" s="305" t="s">
        <v>1194</v>
      </c>
      <c r="CXR663" s="305" t="s">
        <v>1194</v>
      </c>
      <c r="CXS663" s="305" t="s">
        <v>1194</v>
      </c>
      <c r="CXT663" s="305" t="s">
        <v>1194</v>
      </c>
      <c r="CXU663" s="305" t="s">
        <v>1194</v>
      </c>
      <c r="CXV663" s="305" t="s">
        <v>1194</v>
      </c>
      <c r="CXW663" s="305" t="s">
        <v>1194</v>
      </c>
      <c r="CXX663" s="305" t="s">
        <v>1194</v>
      </c>
      <c r="CXY663" s="305" t="s">
        <v>1194</v>
      </c>
      <c r="CXZ663" s="305" t="s">
        <v>1194</v>
      </c>
      <c r="CYA663" s="305" t="s">
        <v>1194</v>
      </c>
      <c r="CYB663" s="305" t="s">
        <v>1194</v>
      </c>
      <c r="CYC663" s="305" t="s">
        <v>1194</v>
      </c>
      <c r="CYD663" s="305" t="s">
        <v>1194</v>
      </c>
      <c r="CYE663" s="305" t="s">
        <v>1194</v>
      </c>
      <c r="CYF663" s="305" t="s">
        <v>1194</v>
      </c>
      <c r="CYG663" s="305" t="s">
        <v>1194</v>
      </c>
      <c r="CYH663" s="305" t="s">
        <v>1194</v>
      </c>
      <c r="CYI663" s="305" t="s">
        <v>1194</v>
      </c>
      <c r="CYJ663" s="305" t="s">
        <v>1194</v>
      </c>
      <c r="CYK663" s="305" t="s">
        <v>1194</v>
      </c>
      <c r="CYL663" s="305" t="s">
        <v>1194</v>
      </c>
      <c r="CYM663" s="305" t="s">
        <v>1194</v>
      </c>
      <c r="CYN663" s="305" t="s">
        <v>1194</v>
      </c>
      <c r="CYO663" s="305" t="s">
        <v>1194</v>
      </c>
      <c r="CYP663" s="305" t="s">
        <v>1194</v>
      </c>
      <c r="CYQ663" s="305" t="s">
        <v>1194</v>
      </c>
      <c r="CYR663" s="305" t="s">
        <v>1194</v>
      </c>
      <c r="CYS663" s="305" t="s">
        <v>1194</v>
      </c>
      <c r="CYT663" s="305" t="s">
        <v>1194</v>
      </c>
      <c r="CYU663" s="305" t="s">
        <v>1194</v>
      </c>
      <c r="CYV663" s="305" t="s">
        <v>1194</v>
      </c>
      <c r="CYW663" s="305" t="s">
        <v>1194</v>
      </c>
      <c r="CYX663" s="305" t="s">
        <v>1194</v>
      </c>
      <c r="CYY663" s="305" t="s">
        <v>1194</v>
      </c>
      <c r="CYZ663" s="305" t="s">
        <v>1194</v>
      </c>
      <c r="CZA663" s="305" t="s">
        <v>1194</v>
      </c>
      <c r="CZB663" s="305" t="s">
        <v>1194</v>
      </c>
      <c r="CZC663" s="305" t="s">
        <v>1194</v>
      </c>
      <c r="CZD663" s="305" t="s">
        <v>1194</v>
      </c>
      <c r="CZE663" s="305" t="s">
        <v>1194</v>
      </c>
      <c r="CZF663" s="305" t="s">
        <v>1194</v>
      </c>
      <c r="CZG663" s="305" t="s">
        <v>1194</v>
      </c>
      <c r="CZH663" s="305" t="s">
        <v>1194</v>
      </c>
      <c r="CZI663" s="305" t="s">
        <v>1194</v>
      </c>
      <c r="CZJ663" s="305" t="s">
        <v>1194</v>
      </c>
      <c r="CZK663" s="305" t="s">
        <v>1194</v>
      </c>
      <c r="CZL663" s="305" t="s">
        <v>1194</v>
      </c>
      <c r="CZM663" s="305" t="s">
        <v>1194</v>
      </c>
      <c r="CZN663" s="305" t="s">
        <v>1194</v>
      </c>
      <c r="CZO663" s="305" t="s">
        <v>1194</v>
      </c>
      <c r="CZP663" s="305" t="s">
        <v>1194</v>
      </c>
      <c r="CZQ663" s="305" t="s">
        <v>1194</v>
      </c>
      <c r="CZR663" s="305" t="s">
        <v>1194</v>
      </c>
      <c r="CZS663" s="305" t="s">
        <v>1194</v>
      </c>
      <c r="CZT663" s="305" t="s">
        <v>1194</v>
      </c>
      <c r="CZU663" s="305" t="s">
        <v>1194</v>
      </c>
      <c r="CZV663" s="305" t="s">
        <v>1194</v>
      </c>
      <c r="CZW663" s="305" t="s">
        <v>1194</v>
      </c>
      <c r="CZX663" s="305" t="s">
        <v>1194</v>
      </c>
      <c r="CZY663" s="305" t="s">
        <v>1194</v>
      </c>
      <c r="CZZ663" s="305" t="s">
        <v>1194</v>
      </c>
      <c r="DAA663" s="305" t="s">
        <v>1194</v>
      </c>
      <c r="DAB663" s="305" t="s">
        <v>1194</v>
      </c>
      <c r="DAC663" s="305" t="s">
        <v>1194</v>
      </c>
      <c r="DAD663" s="305" t="s">
        <v>1194</v>
      </c>
      <c r="DAE663" s="305" t="s">
        <v>1194</v>
      </c>
      <c r="DAF663" s="305" t="s">
        <v>1194</v>
      </c>
      <c r="DAG663" s="305" t="s">
        <v>1194</v>
      </c>
      <c r="DAH663" s="305" t="s">
        <v>1194</v>
      </c>
      <c r="DAI663" s="305" t="s">
        <v>1194</v>
      </c>
      <c r="DAJ663" s="305" t="s">
        <v>1194</v>
      </c>
      <c r="DAK663" s="305" t="s">
        <v>1194</v>
      </c>
      <c r="DAL663" s="305" t="s">
        <v>1194</v>
      </c>
      <c r="DAM663" s="305" t="s">
        <v>1194</v>
      </c>
      <c r="DAN663" s="305" t="s">
        <v>1194</v>
      </c>
      <c r="DAO663" s="305" t="s">
        <v>1194</v>
      </c>
      <c r="DAP663" s="305" t="s">
        <v>1194</v>
      </c>
      <c r="DAQ663" s="305" t="s">
        <v>1194</v>
      </c>
      <c r="DAR663" s="305" t="s">
        <v>1194</v>
      </c>
      <c r="DAS663" s="305" t="s">
        <v>1194</v>
      </c>
      <c r="DAT663" s="305" t="s">
        <v>1194</v>
      </c>
      <c r="DAU663" s="305" t="s">
        <v>1194</v>
      </c>
      <c r="DAV663" s="305" t="s">
        <v>1194</v>
      </c>
      <c r="DAW663" s="305" t="s">
        <v>1194</v>
      </c>
      <c r="DAX663" s="305" t="s">
        <v>1194</v>
      </c>
      <c r="DAY663" s="305" t="s">
        <v>1194</v>
      </c>
      <c r="DAZ663" s="305" t="s">
        <v>1194</v>
      </c>
      <c r="DBA663" s="305" t="s">
        <v>1194</v>
      </c>
      <c r="DBB663" s="305" t="s">
        <v>1194</v>
      </c>
      <c r="DBC663" s="305" t="s">
        <v>1194</v>
      </c>
      <c r="DBD663" s="305" t="s">
        <v>1194</v>
      </c>
      <c r="DBE663" s="305" t="s">
        <v>1194</v>
      </c>
      <c r="DBF663" s="305" t="s">
        <v>1194</v>
      </c>
      <c r="DBG663" s="305" t="s">
        <v>1194</v>
      </c>
      <c r="DBH663" s="305" t="s">
        <v>1194</v>
      </c>
      <c r="DBI663" s="305" t="s">
        <v>1194</v>
      </c>
      <c r="DBJ663" s="305" t="s">
        <v>1194</v>
      </c>
      <c r="DBK663" s="305" t="s">
        <v>1194</v>
      </c>
      <c r="DBL663" s="305" t="s">
        <v>1194</v>
      </c>
      <c r="DBM663" s="305" t="s">
        <v>1194</v>
      </c>
      <c r="DBN663" s="305" t="s">
        <v>1194</v>
      </c>
      <c r="DBO663" s="305" t="s">
        <v>1194</v>
      </c>
      <c r="DBP663" s="305" t="s">
        <v>1194</v>
      </c>
      <c r="DBQ663" s="305" t="s">
        <v>1194</v>
      </c>
      <c r="DBR663" s="305" t="s">
        <v>1194</v>
      </c>
      <c r="DBS663" s="305" t="s">
        <v>1194</v>
      </c>
      <c r="DBT663" s="305" t="s">
        <v>1194</v>
      </c>
      <c r="DBU663" s="305" t="s">
        <v>1194</v>
      </c>
      <c r="DBV663" s="305" t="s">
        <v>1194</v>
      </c>
      <c r="DBW663" s="305" t="s">
        <v>1194</v>
      </c>
      <c r="DBX663" s="305" t="s">
        <v>1194</v>
      </c>
      <c r="DBY663" s="305" t="s">
        <v>1194</v>
      </c>
      <c r="DBZ663" s="305" t="s">
        <v>1194</v>
      </c>
      <c r="DCA663" s="305" t="s">
        <v>1194</v>
      </c>
      <c r="DCB663" s="305" t="s">
        <v>1194</v>
      </c>
      <c r="DCC663" s="305" t="s">
        <v>1194</v>
      </c>
      <c r="DCD663" s="305" t="s">
        <v>1194</v>
      </c>
      <c r="DCE663" s="305" t="s">
        <v>1194</v>
      </c>
      <c r="DCF663" s="305" t="s">
        <v>1194</v>
      </c>
      <c r="DCG663" s="305" t="s">
        <v>1194</v>
      </c>
      <c r="DCH663" s="305" t="s">
        <v>1194</v>
      </c>
      <c r="DCI663" s="305" t="s">
        <v>1194</v>
      </c>
      <c r="DCJ663" s="305" t="s">
        <v>1194</v>
      </c>
      <c r="DCK663" s="305" t="s">
        <v>1194</v>
      </c>
      <c r="DCL663" s="305" t="s">
        <v>1194</v>
      </c>
      <c r="DCM663" s="305" t="s">
        <v>1194</v>
      </c>
      <c r="DCN663" s="305" t="s">
        <v>1194</v>
      </c>
      <c r="DCO663" s="305" t="s">
        <v>1194</v>
      </c>
      <c r="DCP663" s="305" t="s">
        <v>1194</v>
      </c>
      <c r="DCQ663" s="305" t="s">
        <v>1194</v>
      </c>
      <c r="DCR663" s="305" t="s">
        <v>1194</v>
      </c>
      <c r="DCS663" s="305" t="s">
        <v>1194</v>
      </c>
      <c r="DCT663" s="305" t="s">
        <v>1194</v>
      </c>
      <c r="DCU663" s="305" t="s">
        <v>1194</v>
      </c>
      <c r="DCV663" s="305" t="s">
        <v>1194</v>
      </c>
      <c r="DCW663" s="305" t="s">
        <v>1194</v>
      </c>
      <c r="DCX663" s="305" t="s">
        <v>1194</v>
      </c>
      <c r="DCY663" s="305" t="s">
        <v>1194</v>
      </c>
      <c r="DCZ663" s="305" t="s">
        <v>1194</v>
      </c>
      <c r="DDA663" s="305" t="s">
        <v>1194</v>
      </c>
      <c r="DDB663" s="305" t="s">
        <v>1194</v>
      </c>
      <c r="DDC663" s="305" t="s">
        <v>1194</v>
      </c>
      <c r="DDD663" s="305" t="s">
        <v>1194</v>
      </c>
      <c r="DDE663" s="305" t="s">
        <v>1194</v>
      </c>
      <c r="DDF663" s="305" t="s">
        <v>1194</v>
      </c>
      <c r="DDG663" s="305" t="s">
        <v>1194</v>
      </c>
      <c r="DDH663" s="305" t="s">
        <v>1194</v>
      </c>
      <c r="DDI663" s="305" t="s">
        <v>1194</v>
      </c>
      <c r="DDJ663" s="305" t="s">
        <v>1194</v>
      </c>
      <c r="DDK663" s="305" t="s">
        <v>1194</v>
      </c>
      <c r="DDL663" s="305" t="s">
        <v>1194</v>
      </c>
      <c r="DDM663" s="305" t="s">
        <v>1194</v>
      </c>
      <c r="DDN663" s="305" t="s">
        <v>1194</v>
      </c>
      <c r="DDO663" s="305" t="s">
        <v>1194</v>
      </c>
      <c r="DDP663" s="305" t="s">
        <v>1194</v>
      </c>
      <c r="DDQ663" s="305" t="s">
        <v>1194</v>
      </c>
      <c r="DDR663" s="305" t="s">
        <v>1194</v>
      </c>
      <c r="DDS663" s="305" t="s">
        <v>1194</v>
      </c>
      <c r="DDT663" s="305" t="s">
        <v>1194</v>
      </c>
      <c r="DDU663" s="305" t="s">
        <v>1194</v>
      </c>
      <c r="DDV663" s="305" t="s">
        <v>1194</v>
      </c>
      <c r="DDW663" s="305" t="s">
        <v>1194</v>
      </c>
      <c r="DDX663" s="305" t="s">
        <v>1194</v>
      </c>
      <c r="DDY663" s="305" t="s">
        <v>1194</v>
      </c>
      <c r="DDZ663" s="305" t="s">
        <v>1194</v>
      </c>
      <c r="DEA663" s="305" t="s">
        <v>1194</v>
      </c>
      <c r="DEB663" s="305" t="s">
        <v>1194</v>
      </c>
      <c r="DEC663" s="305" t="s">
        <v>1194</v>
      </c>
      <c r="DED663" s="305" t="s">
        <v>1194</v>
      </c>
      <c r="DEE663" s="305" t="s">
        <v>1194</v>
      </c>
      <c r="DEF663" s="305" t="s">
        <v>1194</v>
      </c>
      <c r="DEG663" s="305" t="s">
        <v>1194</v>
      </c>
      <c r="DEH663" s="305" t="s">
        <v>1194</v>
      </c>
      <c r="DEI663" s="305" t="s">
        <v>1194</v>
      </c>
      <c r="DEJ663" s="305" t="s">
        <v>1194</v>
      </c>
      <c r="DEK663" s="305" t="s">
        <v>1194</v>
      </c>
      <c r="DEL663" s="305" t="s">
        <v>1194</v>
      </c>
      <c r="DEM663" s="305" t="s">
        <v>1194</v>
      </c>
      <c r="DEN663" s="305" t="s">
        <v>1194</v>
      </c>
      <c r="DEO663" s="305" t="s">
        <v>1194</v>
      </c>
      <c r="DEP663" s="305" t="s">
        <v>1194</v>
      </c>
      <c r="DEQ663" s="305" t="s">
        <v>1194</v>
      </c>
      <c r="DER663" s="305" t="s">
        <v>1194</v>
      </c>
      <c r="DES663" s="305" t="s">
        <v>1194</v>
      </c>
      <c r="DET663" s="305" t="s">
        <v>1194</v>
      </c>
      <c r="DEU663" s="305" t="s">
        <v>1194</v>
      </c>
      <c r="DEV663" s="305" t="s">
        <v>1194</v>
      </c>
      <c r="DEW663" s="305" t="s">
        <v>1194</v>
      </c>
      <c r="DEX663" s="305" t="s">
        <v>1194</v>
      </c>
      <c r="DEY663" s="305" t="s">
        <v>1194</v>
      </c>
      <c r="DEZ663" s="305" t="s">
        <v>1194</v>
      </c>
      <c r="DFA663" s="305" t="s">
        <v>1194</v>
      </c>
      <c r="DFB663" s="305" t="s">
        <v>1194</v>
      </c>
      <c r="DFC663" s="305" t="s">
        <v>1194</v>
      </c>
      <c r="DFD663" s="305" t="s">
        <v>1194</v>
      </c>
      <c r="DFE663" s="305" t="s">
        <v>1194</v>
      </c>
      <c r="DFF663" s="305" t="s">
        <v>1194</v>
      </c>
      <c r="DFG663" s="305" t="s">
        <v>1194</v>
      </c>
      <c r="DFH663" s="305" t="s">
        <v>1194</v>
      </c>
      <c r="DFI663" s="305" t="s">
        <v>1194</v>
      </c>
      <c r="DFJ663" s="305" t="s">
        <v>1194</v>
      </c>
      <c r="DFK663" s="305" t="s">
        <v>1194</v>
      </c>
      <c r="DFL663" s="305" t="s">
        <v>1194</v>
      </c>
      <c r="DFM663" s="305" t="s">
        <v>1194</v>
      </c>
      <c r="DFN663" s="305" t="s">
        <v>1194</v>
      </c>
      <c r="DFO663" s="305" t="s">
        <v>1194</v>
      </c>
      <c r="DFP663" s="305" t="s">
        <v>1194</v>
      </c>
      <c r="DFQ663" s="305" t="s">
        <v>1194</v>
      </c>
      <c r="DFR663" s="305" t="s">
        <v>1194</v>
      </c>
      <c r="DFS663" s="305" t="s">
        <v>1194</v>
      </c>
      <c r="DFT663" s="305" t="s">
        <v>1194</v>
      </c>
      <c r="DFU663" s="305" t="s">
        <v>1194</v>
      </c>
      <c r="DFV663" s="305" t="s">
        <v>1194</v>
      </c>
      <c r="DFW663" s="305" t="s">
        <v>1194</v>
      </c>
      <c r="DFX663" s="305" t="s">
        <v>1194</v>
      </c>
      <c r="DFY663" s="305" t="s">
        <v>1194</v>
      </c>
      <c r="DFZ663" s="305" t="s">
        <v>1194</v>
      </c>
      <c r="DGA663" s="305" t="s">
        <v>1194</v>
      </c>
      <c r="DGB663" s="305" t="s">
        <v>1194</v>
      </c>
      <c r="DGC663" s="305" t="s">
        <v>1194</v>
      </c>
      <c r="DGD663" s="305" t="s">
        <v>1194</v>
      </c>
      <c r="DGE663" s="305" t="s">
        <v>1194</v>
      </c>
      <c r="DGF663" s="305" t="s">
        <v>1194</v>
      </c>
      <c r="DGG663" s="305" t="s">
        <v>1194</v>
      </c>
      <c r="DGH663" s="305" t="s">
        <v>1194</v>
      </c>
      <c r="DGI663" s="305" t="s">
        <v>1194</v>
      </c>
      <c r="DGJ663" s="305" t="s">
        <v>1194</v>
      </c>
      <c r="DGK663" s="305" t="s">
        <v>1194</v>
      </c>
      <c r="DGL663" s="305" t="s">
        <v>1194</v>
      </c>
      <c r="DGM663" s="305" t="s">
        <v>1194</v>
      </c>
      <c r="DGN663" s="305" t="s">
        <v>1194</v>
      </c>
      <c r="DGO663" s="305" t="s">
        <v>1194</v>
      </c>
      <c r="DGP663" s="305" t="s">
        <v>1194</v>
      </c>
      <c r="DGQ663" s="305" t="s">
        <v>1194</v>
      </c>
      <c r="DGR663" s="305" t="s">
        <v>1194</v>
      </c>
      <c r="DGS663" s="305" t="s">
        <v>1194</v>
      </c>
      <c r="DGT663" s="305" t="s">
        <v>1194</v>
      </c>
      <c r="DGU663" s="305" t="s">
        <v>1194</v>
      </c>
      <c r="DGV663" s="305" t="s">
        <v>1194</v>
      </c>
      <c r="DGW663" s="305" t="s">
        <v>1194</v>
      </c>
      <c r="DGX663" s="305" t="s">
        <v>1194</v>
      </c>
      <c r="DGY663" s="305" t="s">
        <v>1194</v>
      </c>
      <c r="DGZ663" s="305" t="s">
        <v>1194</v>
      </c>
      <c r="DHA663" s="305" t="s">
        <v>1194</v>
      </c>
      <c r="DHB663" s="305" t="s">
        <v>1194</v>
      </c>
      <c r="DHC663" s="305" t="s">
        <v>1194</v>
      </c>
      <c r="DHD663" s="305" t="s">
        <v>1194</v>
      </c>
      <c r="DHE663" s="305" t="s">
        <v>1194</v>
      </c>
      <c r="DHF663" s="305" t="s">
        <v>1194</v>
      </c>
      <c r="DHG663" s="305" t="s">
        <v>1194</v>
      </c>
      <c r="DHH663" s="305" t="s">
        <v>1194</v>
      </c>
      <c r="DHI663" s="305" t="s">
        <v>1194</v>
      </c>
      <c r="DHJ663" s="305" t="s">
        <v>1194</v>
      </c>
      <c r="DHK663" s="305" t="s">
        <v>1194</v>
      </c>
      <c r="DHL663" s="305" t="s">
        <v>1194</v>
      </c>
      <c r="DHM663" s="305" t="s">
        <v>1194</v>
      </c>
      <c r="DHN663" s="305" t="s">
        <v>1194</v>
      </c>
      <c r="DHO663" s="305" t="s">
        <v>1194</v>
      </c>
      <c r="DHP663" s="305" t="s">
        <v>1194</v>
      </c>
      <c r="DHQ663" s="305" t="s">
        <v>1194</v>
      </c>
      <c r="DHR663" s="305" t="s">
        <v>1194</v>
      </c>
      <c r="DHS663" s="305" t="s">
        <v>1194</v>
      </c>
      <c r="DHT663" s="305" t="s">
        <v>1194</v>
      </c>
      <c r="DHU663" s="305" t="s">
        <v>1194</v>
      </c>
      <c r="DHV663" s="305" t="s">
        <v>1194</v>
      </c>
      <c r="DHW663" s="305" t="s">
        <v>1194</v>
      </c>
      <c r="DHX663" s="305" t="s">
        <v>1194</v>
      </c>
      <c r="DHY663" s="305" t="s">
        <v>1194</v>
      </c>
      <c r="DHZ663" s="305" t="s">
        <v>1194</v>
      </c>
      <c r="DIA663" s="305" t="s">
        <v>1194</v>
      </c>
      <c r="DIB663" s="305" t="s">
        <v>1194</v>
      </c>
      <c r="DIC663" s="305" t="s">
        <v>1194</v>
      </c>
      <c r="DID663" s="305" t="s">
        <v>1194</v>
      </c>
      <c r="DIE663" s="305" t="s">
        <v>1194</v>
      </c>
      <c r="DIF663" s="305" t="s">
        <v>1194</v>
      </c>
      <c r="DIG663" s="305" t="s">
        <v>1194</v>
      </c>
      <c r="DIH663" s="305" t="s">
        <v>1194</v>
      </c>
      <c r="DII663" s="305" t="s">
        <v>1194</v>
      </c>
      <c r="DIJ663" s="305" t="s">
        <v>1194</v>
      </c>
      <c r="DIK663" s="305" t="s">
        <v>1194</v>
      </c>
      <c r="DIL663" s="305" t="s">
        <v>1194</v>
      </c>
      <c r="DIM663" s="305" t="s">
        <v>1194</v>
      </c>
      <c r="DIN663" s="305" t="s">
        <v>1194</v>
      </c>
      <c r="DIO663" s="305" t="s">
        <v>1194</v>
      </c>
      <c r="DIP663" s="305" t="s">
        <v>1194</v>
      </c>
      <c r="DIQ663" s="305" t="s">
        <v>1194</v>
      </c>
      <c r="DIR663" s="305" t="s">
        <v>1194</v>
      </c>
      <c r="DIS663" s="305" t="s">
        <v>1194</v>
      </c>
      <c r="DIT663" s="305" t="s">
        <v>1194</v>
      </c>
      <c r="DIU663" s="305" t="s">
        <v>1194</v>
      </c>
      <c r="DIV663" s="305" t="s">
        <v>1194</v>
      </c>
      <c r="DIW663" s="305" t="s">
        <v>1194</v>
      </c>
      <c r="DIX663" s="305" t="s">
        <v>1194</v>
      </c>
      <c r="DIY663" s="305" t="s">
        <v>1194</v>
      </c>
      <c r="DIZ663" s="305" t="s">
        <v>1194</v>
      </c>
      <c r="DJA663" s="305" t="s">
        <v>1194</v>
      </c>
      <c r="DJB663" s="305" t="s">
        <v>1194</v>
      </c>
      <c r="DJC663" s="305" t="s">
        <v>1194</v>
      </c>
      <c r="DJD663" s="305" t="s">
        <v>1194</v>
      </c>
      <c r="DJE663" s="305" t="s">
        <v>1194</v>
      </c>
      <c r="DJF663" s="305" t="s">
        <v>1194</v>
      </c>
      <c r="DJG663" s="305" t="s">
        <v>1194</v>
      </c>
      <c r="DJH663" s="305" t="s">
        <v>1194</v>
      </c>
      <c r="DJI663" s="305" t="s">
        <v>1194</v>
      </c>
      <c r="DJJ663" s="305" t="s">
        <v>1194</v>
      </c>
      <c r="DJK663" s="305" t="s">
        <v>1194</v>
      </c>
      <c r="DJL663" s="305" t="s">
        <v>1194</v>
      </c>
      <c r="DJM663" s="305" t="s">
        <v>1194</v>
      </c>
      <c r="DJN663" s="305" t="s">
        <v>1194</v>
      </c>
      <c r="DJO663" s="305" t="s">
        <v>1194</v>
      </c>
      <c r="DJP663" s="305" t="s">
        <v>1194</v>
      </c>
      <c r="DJQ663" s="305" t="s">
        <v>1194</v>
      </c>
      <c r="DJR663" s="305" t="s">
        <v>1194</v>
      </c>
      <c r="DJS663" s="305" t="s">
        <v>1194</v>
      </c>
      <c r="DJT663" s="305" t="s">
        <v>1194</v>
      </c>
      <c r="DJU663" s="305" t="s">
        <v>1194</v>
      </c>
      <c r="DJV663" s="305" t="s">
        <v>1194</v>
      </c>
      <c r="DJW663" s="305" t="s">
        <v>1194</v>
      </c>
      <c r="DJX663" s="305" t="s">
        <v>1194</v>
      </c>
      <c r="DJY663" s="305" t="s">
        <v>1194</v>
      </c>
      <c r="DJZ663" s="305" t="s">
        <v>1194</v>
      </c>
      <c r="DKA663" s="305" t="s">
        <v>1194</v>
      </c>
      <c r="DKB663" s="305" t="s">
        <v>1194</v>
      </c>
      <c r="DKC663" s="305" t="s">
        <v>1194</v>
      </c>
      <c r="DKD663" s="305" t="s">
        <v>1194</v>
      </c>
      <c r="DKE663" s="305" t="s">
        <v>1194</v>
      </c>
      <c r="DKF663" s="305" t="s">
        <v>1194</v>
      </c>
      <c r="DKG663" s="305" t="s">
        <v>1194</v>
      </c>
      <c r="DKH663" s="305" t="s">
        <v>1194</v>
      </c>
      <c r="DKI663" s="305" t="s">
        <v>1194</v>
      </c>
      <c r="DKJ663" s="305" t="s">
        <v>1194</v>
      </c>
      <c r="DKK663" s="305" t="s">
        <v>1194</v>
      </c>
      <c r="DKL663" s="305" t="s">
        <v>1194</v>
      </c>
      <c r="DKM663" s="305" t="s">
        <v>1194</v>
      </c>
      <c r="DKN663" s="305" t="s">
        <v>1194</v>
      </c>
      <c r="DKO663" s="305" t="s">
        <v>1194</v>
      </c>
      <c r="DKP663" s="305" t="s">
        <v>1194</v>
      </c>
      <c r="DKQ663" s="305" t="s">
        <v>1194</v>
      </c>
      <c r="DKR663" s="305" t="s">
        <v>1194</v>
      </c>
      <c r="DKS663" s="305" t="s">
        <v>1194</v>
      </c>
      <c r="DKT663" s="305" t="s">
        <v>1194</v>
      </c>
      <c r="DKU663" s="305" t="s">
        <v>1194</v>
      </c>
      <c r="DKV663" s="305" t="s">
        <v>1194</v>
      </c>
      <c r="DKW663" s="305" t="s">
        <v>1194</v>
      </c>
      <c r="DKX663" s="305" t="s">
        <v>1194</v>
      </c>
      <c r="DKY663" s="305" t="s">
        <v>1194</v>
      </c>
      <c r="DKZ663" s="305" t="s">
        <v>1194</v>
      </c>
      <c r="DLA663" s="305" t="s">
        <v>1194</v>
      </c>
      <c r="DLB663" s="305" t="s">
        <v>1194</v>
      </c>
      <c r="DLC663" s="305" t="s">
        <v>1194</v>
      </c>
      <c r="DLD663" s="305" t="s">
        <v>1194</v>
      </c>
      <c r="DLE663" s="305" t="s">
        <v>1194</v>
      </c>
      <c r="DLF663" s="305" t="s">
        <v>1194</v>
      </c>
      <c r="DLG663" s="305" t="s">
        <v>1194</v>
      </c>
      <c r="DLH663" s="305" t="s">
        <v>1194</v>
      </c>
      <c r="DLI663" s="305" t="s">
        <v>1194</v>
      </c>
      <c r="DLJ663" s="305" t="s">
        <v>1194</v>
      </c>
      <c r="DLK663" s="305" t="s">
        <v>1194</v>
      </c>
      <c r="DLL663" s="305" t="s">
        <v>1194</v>
      </c>
      <c r="DLM663" s="305" t="s">
        <v>1194</v>
      </c>
      <c r="DLN663" s="305" t="s">
        <v>1194</v>
      </c>
      <c r="DLO663" s="305" t="s">
        <v>1194</v>
      </c>
      <c r="DLP663" s="305" t="s">
        <v>1194</v>
      </c>
      <c r="DLQ663" s="305" t="s">
        <v>1194</v>
      </c>
      <c r="DLR663" s="305" t="s">
        <v>1194</v>
      </c>
      <c r="DLS663" s="305" t="s">
        <v>1194</v>
      </c>
      <c r="DLT663" s="305" t="s">
        <v>1194</v>
      </c>
      <c r="DLU663" s="305" t="s">
        <v>1194</v>
      </c>
      <c r="DLV663" s="305" t="s">
        <v>1194</v>
      </c>
      <c r="DLW663" s="305" t="s">
        <v>1194</v>
      </c>
      <c r="DLX663" s="305" t="s">
        <v>1194</v>
      </c>
      <c r="DLY663" s="305" t="s">
        <v>1194</v>
      </c>
      <c r="DLZ663" s="305" t="s">
        <v>1194</v>
      </c>
      <c r="DMA663" s="305" t="s">
        <v>1194</v>
      </c>
      <c r="DMB663" s="305" t="s">
        <v>1194</v>
      </c>
      <c r="DMC663" s="305" t="s">
        <v>1194</v>
      </c>
      <c r="DMD663" s="305" t="s">
        <v>1194</v>
      </c>
      <c r="DME663" s="305" t="s">
        <v>1194</v>
      </c>
      <c r="DMF663" s="305" t="s">
        <v>1194</v>
      </c>
      <c r="DMG663" s="305" t="s">
        <v>1194</v>
      </c>
      <c r="DMH663" s="305" t="s">
        <v>1194</v>
      </c>
      <c r="DMI663" s="305" t="s">
        <v>1194</v>
      </c>
      <c r="DMJ663" s="305" t="s">
        <v>1194</v>
      </c>
      <c r="DMK663" s="305" t="s">
        <v>1194</v>
      </c>
      <c r="DML663" s="305" t="s">
        <v>1194</v>
      </c>
      <c r="DMM663" s="305" t="s">
        <v>1194</v>
      </c>
      <c r="DMN663" s="305" t="s">
        <v>1194</v>
      </c>
      <c r="DMO663" s="305" t="s">
        <v>1194</v>
      </c>
      <c r="DMP663" s="305" t="s">
        <v>1194</v>
      </c>
      <c r="DMQ663" s="305" t="s">
        <v>1194</v>
      </c>
      <c r="DMR663" s="305" t="s">
        <v>1194</v>
      </c>
      <c r="DMS663" s="305" t="s">
        <v>1194</v>
      </c>
      <c r="DMT663" s="305" t="s">
        <v>1194</v>
      </c>
      <c r="DMU663" s="305" t="s">
        <v>1194</v>
      </c>
      <c r="DMV663" s="305" t="s">
        <v>1194</v>
      </c>
      <c r="DMW663" s="305" t="s">
        <v>1194</v>
      </c>
      <c r="DMX663" s="305" t="s">
        <v>1194</v>
      </c>
      <c r="DMY663" s="305" t="s">
        <v>1194</v>
      </c>
      <c r="DMZ663" s="305" t="s">
        <v>1194</v>
      </c>
      <c r="DNA663" s="305" t="s">
        <v>1194</v>
      </c>
      <c r="DNB663" s="305" t="s">
        <v>1194</v>
      </c>
      <c r="DNC663" s="305" t="s">
        <v>1194</v>
      </c>
      <c r="DND663" s="305" t="s">
        <v>1194</v>
      </c>
      <c r="DNE663" s="305" t="s">
        <v>1194</v>
      </c>
      <c r="DNF663" s="305" t="s">
        <v>1194</v>
      </c>
      <c r="DNG663" s="305" t="s">
        <v>1194</v>
      </c>
      <c r="DNH663" s="305" t="s">
        <v>1194</v>
      </c>
      <c r="DNI663" s="305" t="s">
        <v>1194</v>
      </c>
      <c r="DNJ663" s="305" t="s">
        <v>1194</v>
      </c>
      <c r="DNK663" s="305" t="s">
        <v>1194</v>
      </c>
      <c r="DNL663" s="305" t="s">
        <v>1194</v>
      </c>
      <c r="DNM663" s="305" t="s">
        <v>1194</v>
      </c>
      <c r="DNN663" s="305" t="s">
        <v>1194</v>
      </c>
      <c r="DNO663" s="305" t="s">
        <v>1194</v>
      </c>
      <c r="DNP663" s="305" t="s">
        <v>1194</v>
      </c>
      <c r="DNQ663" s="305" t="s">
        <v>1194</v>
      </c>
      <c r="DNR663" s="305" t="s">
        <v>1194</v>
      </c>
      <c r="DNS663" s="305" t="s">
        <v>1194</v>
      </c>
      <c r="DNT663" s="305" t="s">
        <v>1194</v>
      </c>
      <c r="DNU663" s="305" t="s">
        <v>1194</v>
      </c>
      <c r="DNV663" s="305" t="s">
        <v>1194</v>
      </c>
      <c r="DNW663" s="305" t="s">
        <v>1194</v>
      </c>
      <c r="DNX663" s="305" t="s">
        <v>1194</v>
      </c>
      <c r="DNY663" s="305" t="s">
        <v>1194</v>
      </c>
      <c r="DNZ663" s="305" t="s">
        <v>1194</v>
      </c>
      <c r="DOA663" s="305" t="s">
        <v>1194</v>
      </c>
      <c r="DOB663" s="305" t="s">
        <v>1194</v>
      </c>
      <c r="DOC663" s="305" t="s">
        <v>1194</v>
      </c>
      <c r="DOD663" s="305" t="s">
        <v>1194</v>
      </c>
      <c r="DOE663" s="305" t="s">
        <v>1194</v>
      </c>
      <c r="DOF663" s="305" t="s">
        <v>1194</v>
      </c>
      <c r="DOG663" s="305" t="s">
        <v>1194</v>
      </c>
      <c r="DOH663" s="305" t="s">
        <v>1194</v>
      </c>
      <c r="DOI663" s="305" t="s">
        <v>1194</v>
      </c>
      <c r="DOJ663" s="305" t="s">
        <v>1194</v>
      </c>
      <c r="DOK663" s="305" t="s">
        <v>1194</v>
      </c>
      <c r="DOL663" s="305" t="s">
        <v>1194</v>
      </c>
      <c r="DOM663" s="305" t="s">
        <v>1194</v>
      </c>
      <c r="DON663" s="305" t="s">
        <v>1194</v>
      </c>
      <c r="DOO663" s="305" t="s">
        <v>1194</v>
      </c>
      <c r="DOP663" s="305" t="s">
        <v>1194</v>
      </c>
      <c r="DOQ663" s="305" t="s">
        <v>1194</v>
      </c>
      <c r="DOR663" s="305" t="s">
        <v>1194</v>
      </c>
      <c r="DOS663" s="305" t="s">
        <v>1194</v>
      </c>
      <c r="DOT663" s="305" t="s">
        <v>1194</v>
      </c>
      <c r="DOU663" s="305" t="s">
        <v>1194</v>
      </c>
      <c r="DOV663" s="305" t="s">
        <v>1194</v>
      </c>
      <c r="DOW663" s="305" t="s">
        <v>1194</v>
      </c>
      <c r="DOX663" s="305" t="s">
        <v>1194</v>
      </c>
      <c r="DOY663" s="305" t="s">
        <v>1194</v>
      </c>
      <c r="DOZ663" s="305" t="s">
        <v>1194</v>
      </c>
      <c r="DPA663" s="305" t="s">
        <v>1194</v>
      </c>
      <c r="DPB663" s="305" t="s">
        <v>1194</v>
      </c>
      <c r="DPC663" s="305" t="s">
        <v>1194</v>
      </c>
      <c r="DPD663" s="305" t="s">
        <v>1194</v>
      </c>
      <c r="DPE663" s="305" t="s">
        <v>1194</v>
      </c>
      <c r="DPF663" s="305" t="s">
        <v>1194</v>
      </c>
      <c r="DPG663" s="305" t="s">
        <v>1194</v>
      </c>
      <c r="DPH663" s="305" t="s">
        <v>1194</v>
      </c>
      <c r="DPI663" s="305" t="s">
        <v>1194</v>
      </c>
      <c r="DPJ663" s="305" t="s">
        <v>1194</v>
      </c>
      <c r="DPK663" s="305" t="s">
        <v>1194</v>
      </c>
      <c r="DPL663" s="305" t="s">
        <v>1194</v>
      </c>
      <c r="DPM663" s="305" t="s">
        <v>1194</v>
      </c>
      <c r="DPN663" s="305" t="s">
        <v>1194</v>
      </c>
      <c r="DPO663" s="305" t="s">
        <v>1194</v>
      </c>
      <c r="DPP663" s="305" t="s">
        <v>1194</v>
      </c>
      <c r="DPQ663" s="305" t="s">
        <v>1194</v>
      </c>
      <c r="DPR663" s="305" t="s">
        <v>1194</v>
      </c>
      <c r="DPS663" s="305" t="s">
        <v>1194</v>
      </c>
      <c r="DPT663" s="305" t="s">
        <v>1194</v>
      </c>
      <c r="DPU663" s="305" t="s">
        <v>1194</v>
      </c>
      <c r="DPV663" s="305" t="s">
        <v>1194</v>
      </c>
      <c r="DPW663" s="305" t="s">
        <v>1194</v>
      </c>
      <c r="DPX663" s="305" t="s">
        <v>1194</v>
      </c>
      <c r="DPY663" s="305" t="s">
        <v>1194</v>
      </c>
      <c r="DPZ663" s="305" t="s">
        <v>1194</v>
      </c>
      <c r="DQA663" s="305" t="s">
        <v>1194</v>
      </c>
      <c r="DQB663" s="305" t="s">
        <v>1194</v>
      </c>
      <c r="DQC663" s="305" t="s">
        <v>1194</v>
      </c>
      <c r="DQD663" s="305" t="s">
        <v>1194</v>
      </c>
      <c r="DQE663" s="305" t="s">
        <v>1194</v>
      </c>
      <c r="DQF663" s="305" t="s">
        <v>1194</v>
      </c>
      <c r="DQG663" s="305" t="s">
        <v>1194</v>
      </c>
      <c r="DQH663" s="305" t="s">
        <v>1194</v>
      </c>
      <c r="DQI663" s="305" t="s">
        <v>1194</v>
      </c>
      <c r="DQJ663" s="305" t="s">
        <v>1194</v>
      </c>
      <c r="DQK663" s="305" t="s">
        <v>1194</v>
      </c>
      <c r="DQL663" s="305" t="s">
        <v>1194</v>
      </c>
      <c r="DQM663" s="305" t="s">
        <v>1194</v>
      </c>
      <c r="DQN663" s="305" t="s">
        <v>1194</v>
      </c>
      <c r="DQO663" s="305" t="s">
        <v>1194</v>
      </c>
      <c r="DQP663" s="305" t="s">
        <v>1194</v>
      </c>
      <c r="DQQ663" s="305" t="s">
        <v>1194</v>
      </c>
      <c r="DQR663" s="305" t="s">
        <v>1194</v>
      </c>
      <c r="DQS663" s="305" t="s">
        <v>1194</v>
      </c>
      <c r="DQT663" s="305" t="s">
        <v>1194</v>
      </c>
      <c r="DQU663" s="305" t="s">
        <v>1194</v>
      </c>
      <c r="DQV663" s="305" t="s">
        <v>1194</v>
      </c>
      <c r="DQW663" s="305" t="s">
        <v>1194</v>
      </c>
      <c r="DQX663" s="305" t="s">
        <v>1194</v>
      </c>
      <c r="DQY663" s="305" t="s">
        <v>1194</v>
      </c>
      <c r="DQZ663" s="305" t="s">
        <v>1194</v>
      </c>
      <c r="DRA663" s="305" t="s">
        <v>1194</v>
      </c>
      <c r="DRB663" s="305" t="s">
        <v>1194</v>
      </c>
      <c r="DRC663" s="305" t="s">
        <v>1194</v>
      </c>
      <c r="DRD663" s="305" t="s">
        <v>1194</v>
      </c>
      <c r="DRE663" s="305" t="s">
        <v>1194</v>
      </c>
      <c r="DRF663" s="305" t="s">
        <v>1194</v>
      </c>
      <c r="DRG663" s="305" t="s">
        <v>1194</v>
      </c>
      <c r="DRH663" s="305" t="s">
        <v>1194</v>
      </c>
      <c r="DRI663" s="305" t="s">
        <v>1194</v>
      </c>
      <c r="DRJ663" s="305" t="s">
        <v>1194</v>
      </c>
      <c r="DRK663" s="305" t="s">
        <v>1194</v>
      </c>
      <c r="DRL663" s="305" t="s">
        <v>1194</v>
      </c>
      <c r="DRM663" s="305" t="s">
        <v>1194</v>
      </c>
      <c r="DRN663" s="305" t="s">
        <v>1194</v>
      </c>
      <c r="DRO663" s="305" t="s">
        <v>1194</v>
      </c>
      <c r="DRP663" s="305" t="s">
        <v>1194</v>
      </c>
      <c r="DRQ663" s="305" t="s">
        <v>1194</v>
      </c>
      <c r="DRR663" s="305" t="s">
        <v>1194</v>
      </c>
      <c r="DRS663" s="305" t="s">
        <v>1194</v>
      </c>
      <c r="DRT663" s="305" t="s">
        <v>1194</v>
      </c>
      <c r="DRU663" s="305" t="s">
        <v>1194</v>
      </c>
      <c r="DRV663" s="305" t="s">
        <v>1194</v>
      </c>
      <c r="DRW663" s="305" t="s">
        <v>1194</v>
      </c>
      <c r="DRX663" s="305" t="s">
        <v>1194</v>
      </c>
      <c r="DRY663" s="305" t="s">
        <v>1194</v>
      </c>
      <c r="DRZ663" s="305" t="s">
        <v>1194</v>
      </c>
      <c r="DSA663" s="305" t="s">
        <v>1194</v>
      </c>
      <c r="DSB663" s="305" t="s">
        <v>1194</v>
      </c>
      <c r="DSC663" s="305" t="s">
        <v>1194</v>
      </c>
      <c r="DSD663" s="305" t="s">
        <v>1194</v>
      </c>
      <c r="DSE663" s="305" t="s">
        <v>1194</v>
      </c>
      <c r="DSF663" s="305" t="s">
        <v>1194</v>
      </c>
      <c r="DSG663" s="305" t="s">
        <v>1194</v>
      </c>
      <c r="DSH663" s="305" t="s">
        <v>1194</v>
      </c>
      <c r="DSI663" s="305" t="s">
        <v>1194</v>
      </c>
      <c r="DSJ663" s="305" t="s">
        <v>1194</v>
      </c>
      <c r="DSK663" s="305" t="s">
        <v>1194</v>
      </c>
      <c r="DSL663" s="305" t="s">
        <v>1194</v>
      </c>
      <c r="DSM663" s="305" t="s">
        <v>1194</v>
      </c>
      <c r="DSN663" s="305" t="s">
        <v>1194</v>
      </c>
      <c r="DSO663" s="305" t="s">
        <v>1194</v>
      </c>
      <c r="DSP663" s="305" t="s">
        <v>1194</v>
      </c>
      <c r="DSQ663" s="305" t="s">
        <v>1194</v>
      </c>
      <c r="DSR663" s="305" t="s">
        <v>1194</v>
      </c>
      <c r="DSS663" s="305" t="s">
        <v>1194</v>
      </c>
      <c r="DST663" s="305" t="s">
        <v>1194</v>
      </c>
      <c r="DSU663" s="305" t="s">
        <v>1194</v>
      </c>
      <c r="DSV663" s="305" t="s">
        <v>1194</v>
      </c>
      <c r="DSW663" s="305" t="s">
        <v>1194</v>
      </c>
      <c r="DSX663" s="305" t="s">
        <v>1194</v>
      </c>
      <c r="DSY663" s="305" t="s">
        <v>1194</v>
      </c>
      <c r="DSZ663" s="305" t="s">
        <v>1194</v>
      </c>
      <c r="DTA663" s="305" t="s">
        <v>1194</v>
      </c>
      <c r="DTB663" s="305" t="s">
        <v>1194</v>
      </c>
      <c r="DTC663" s="305" t="s">
        <v>1194</v>
      </c>
      <c r="DTD663" s="305" t="s">
        <v>1194</v>
      </c>
      <c r="DTE663" s="305" t="s">
        <v>1194</v>
      </c>
      <c r="DTF663" s="305" t="s">
        <v>1194</v>
      </c>
      <c r="DTG663" s="305" t="s">
        <v>1194</v>
      </c>
      <c r="DTH663" s="305" t="s">
        <v>1194</v>
      </c>
      <c r="DTI663" s="305" t="s">
        <v>1194</v>
      </c>
      <c r="DTJ663" s="305" t="s">
        <v>1194</v>
      </c>
      <c r="DTK663" s="305" t="s">
        <v>1194</v>
      </c>
      <c r="DTL663" s="305" t="s">
        <v>1194</v>
      </c>
      <c r="DTM663" s="305" t="s">
        <v>1194</v>
      </c>
      <c r="DTN663" s="305" t="s">
        <v>1194</v>
      </c>
      <c r="DTO663" s="305" t="s">
        <v>1194</v>
      </c>
      <c r="DTP663" s="305" t="s">
        <v>1194</v>
      </c>
      <c r="DTQ663" s="305" t="s">
        <v>1194</v>
      </c>
      <c r="DTR663" s="305" t="s">
        <v>1194</v>
      </c>
      <c r="DTS663" s="305" t="s">
        <v>1194</v>
      </c>
      <c r="DTT663" s="305" t="s">
        <v>1194</v>
      </c>
      <c r="DTU663" s="305" t="s">
        <v>1194</v>
      </c>
      <c r="DTV663" s="305" t="s">
        <v>1194</v>
      </c>
      <c r="DTW663" s="305" t="s">
        <v>1194</v>
      </c>
      <c r="DTX663" s="305" t="s">
        <v>1194</v>
      </c>
      <c r="DTY663" s="305" t="s">
        <v>1194</v>
      </c>
      <c r="DTZ663" s="305" t="s">
        <v>1194</v>
      </c>
      <c r="DUA663" s="305" t="s">
        <v>1194</v>
      </c>
      <c r="DUB663" s="305" t="s">
        <v>1194</v>
      </c>
      <c r="DUC663" s="305" t="s">
        <v>1194</v>
      </c>
      <c r="DUD663" s="305" t="s">
        <v>1194</v>
      </c>
      <c r="DUE663" s="305" t="s">
        <v>1194</v>
      </c>
      <c r="DUF663" s="305" t="s">
        <v>1194</v>
      </c>
      <c r="DUG663" s="305" t="s">
        <v>1194</v>
      </c>
      <c r="DUH663" s="305" t="s">
        <v>1194</v>
      </c>
      <c r="DUI663" s="305" t="s">
        <v>1194</v>
      </c>
      <c r="DUJ663" s="305" t="s">
        <v>1194</v>
      </c>
      <c r="DUK663" s="305" t="s">
        <v>1194</v>
      </c>
      <c r="DUL663" s="305" t="s">
        <v>1194</v>
      </c>
      <c r="DUM663" s="305" t="s">
        <v>1194</v>
      </c>
      <c r="DUN663" s="305" t="s">
        <v>1194</v>
      </c>
      <c r="DUO663" s="305" t="s">
        <v>1194</v>
      </c>
      <c r="DUP663" s="305" t="s">
        <v>1194</v>
      </c>
      <c r="DUQ663" s="305" t="s">
        <v>1194</v>
      </c>
      <c r="DUR663" s="305" t="s">
        <v>1194</v>
      </c>
      <c r="DUS663" s="305" t="s">
        <v>1194</v>
      </c>
      <c r="DUT663" s="305" t="s">
        <v>1194</v>
      </c>
      <c r="DUU663" s="305" t="s">
        <v>1194</v>
      </c>
      <c r="DUV663" s="305" t="s">
        <v>1194</v>
      </c>
      <c r="DUW663" s="305" t="s">
        <v>1194</v>
      </c>
      <c r="DUX663" s="305" t="s">
        <v>1194</v>
      </c>
      <c r="DUY663" s="305" t="s">
        <v>1194</v>
      </c>
      <c r="DUZ663" s="305" t="s">
        <v>1194</v>
      </c>
      <c r="DVA663" s="305" t="s">
        <v>1194</v>
      </c>
      <c r="DVB663" s="305" t="s">
        <v>1194</v>
      </c>
      <c r="DVC663" s="305" t="s">
        <v>1194</v>
      </c>
      <c r="DVD663" s="305" t="s">
        <v>1194</v>
      </c>
      <c r="DVE663" s="305" t="s">
        <v>1194</v>
      </c>
      <c r="DVF663" s="305" t="s">
        <v>1194</v>
      </c>
      <c r="DVG663" s="305" t="s">
        <v>1194</v>
      </c>
      <c r="DVH663" s="305" t="s">
        <v>1194</v>
      </c>
      <c r="DVI663" s="305" t="s">
        <v>1194</v>
      </c>
      <c r="DVJ663" s="305" t="s">
        <v>1194</v>
      </c>
      <c r="DVK663" s="305" t="s">
        <v>1194</v>
      </c>
      <c r="DVL663" s="305" t="s">
        <v>1194</v>
      </c>
      <c r="DVM663" s="305" t="s">
        <v>1194</v>
      </c>
      <c r="DVN663" s="305" t="s">
        <v>1194</v>
      </c>
      <c r="DVO663" s="305" t="s">
        <v>1194</v>
      </c>
      <c r="DVP663" s="305" t="s">
        <v>1194</v>
      </c>
      <c r="DVQ663" s="305" t="s">
        <v>1194</v>
      </c>
      <c r="DVR663" s="305" t="s">
        <v>1194</v>
      </c>
      <c r="DVS663" s="305" t="s">
        <v>1194</v>
      </c>
      <c r="DVT663" s="305" t="s">
        <v>1194</v>
      </c>
      <c r="DVU663" s="305" t="s">
        <v>1194</v>
      </c>
      <c r="DVV663" s="305" t="s">
        <v>1194</v>
      </c>
      <c r="DVW663" s="305" t="s">
        <v>1194</v>
      </c>
      <c r="DVX663" s="305" t="s">
        <v>1194</v>
      </c>
      <c r="DVY663" s="305" t="s">
        <v>1194</v>
      </c>
      <c r="DVZ663" s="305" t="s">
        <v>1194</v>
      </c>
      <c r="DWA663" s="305" t="s">
        <v>1194</v>
      </c>
      <c r="DWB663" s="305" t="s">
        <v>1194</v>
      </c>
      <c r="DWC663" s="305" t="s">
        <v>1194</v>
      </c>
      <c r="DWD663" s="305" t="s">
        <v>1194</v>
      </c>
      <c r="DWE663" s="305" t="s">
        <v>1194</v>
      </c>
      <c r="DWF663" s="305" t="s">
        <v>1194</v>
      </c>
      <c r="DWG663" s="305" t="s">
        <v>1194</v>
      </c>
      <c r="DWH663" s="305" t="s">
        <v>1194</v>
      </c>
      <c r="DWI663" s="305" t="s">
        <v>1194</v>
      </c>
      <c r="DWJ663" s="305" t="s">
        <v>1194</v>
      </c>
      <c r="DWK663" s="305" t="s">
        <v>1194</v>
      </c>
      <c r="DWL663" s="305" t="s">
        <v>1194</v>
      </c>
      <c r="DWM663" s="305" t="s">
        <v>1194</v>
      </c>
      <c r="DWN663" s="305" t="s">
        <v>1194</v>
      </c>
      <c r="DWO663" s="305" t="s">
        <v>1194</v>
      </c>
      <c r="DWP663" s="305" t="s">
        <v>1194</v>
      </c>
      <c r="DWQ663" s="305" t="s">
        <v>1194</v>
      </c>
      <c r="DWR663" s="305" t="s">
        <v>1194</v>
      </c>
      <c r="DWS663" s="305" t="s">
        <v>1194</v>
      </c>
      <c r="DWT663" s="305" t="s">
        <v>1194</v>
      </c>
      <c r="DWU663" s="305" t="s">
        <v>1194</v>
      </c>
      <c r="DWV663" s="305" t="s">
        <v>1194</v>
      </c>
      <c r="DWW663" s="305" t="s">
        <v>1194</v>
      </c>
      <c r="DWX663" s="305" t="s">
        <v>1194</v>
      </c>
      <c r="DWY663" s="305" t="s">
        <v>1194</v>
      </c>
      <c r="DWZ663" s="305" t="s">
        <v>1194</v>
      </c>
      <c r="DXA663" s="305" t="s">
        <v>1194</v>
      </c>
      <c r="DXB663" s="305" t="s">
        <v>1194</v>
      </c>
      <c r="DXC663" s="305" t="s">
        <v>1194</v>
      </c>
      <c r="DXD663" s="305" t="s">
        <v>1194</v>
      </c>
      <c r="DXE663" s="305" t="s">
        <v>1194</v>
      </c>
      <c r="DXF663" s="305" t="s">
        <v>1194</v>
      </c>
      <c r="DXG663" s="305" t="s">
        <v>1194</v>
      </c>
      <c r="DXH663" s="305" t="s">
        <v>1194</v>
      </c>
      <c r="DXI663" s="305" t="s">
        <v>1194</v>
      </c>
      <c r="DXJ663" s="305" t="s">
        <v>1194</v>
      </c>
      <c r="DXK663" s="305" t="s">
        <v>1194</v>
      </c>
      <c r="DXL663" s="305" t="s">
        <v>1194</v>
      </c>
      <c r="DXM663" s="305" t="s">
        <v>1194</v>
      </c>
      <c r="DXN663" s="305" t="s">
        <v>1194</v>
      </c>
      <c r="DXO663" s="305" t="s">
        <v>1194</v>
      </c>
      <c r="DXP663" s="305" t="s">
        <v>1194</v>
      </c>
      <c r="DXQ663" s="305" t="s">
        <v>1194</v>
      </c>
      <c r="DXR663" s="305" t="s">
        <v>1194</v>
      </c>
      <c r="DXS663" s="305" t="s">
        <v>1194</v>
      </c>
      <c r="DXT663" s="305" t="s">
        <v>1194</v>
      </c>
      <c r="DXU663" s="305" t="s">
        <v>1194</v>
      </c>
      <c r="DXV663" s="305" t="s">
        <v>1194</v>
      </c>
      <c r="DXW663" s="305" t="s">
        <v>1194</v>
      </c>
      <c r="DXX663" s="305" t="s">
        <v>1194</v>
      </c>
      <c r="DXY663" s="305" t="s">
        <v>1194</v>
      </c>
      <c r="DXZ663" s="305" t="s">
        <v>1194</v>
      </c>
      <c r="DYA663" s="305" t="s">
        <v>1194</v>
      </c>
      <c r="DYB663" s="305" t="s">
        <v>1194</v>
      </c>
      <c r="DYC663" s="305" t="s">
        <v>1194</v>
      </c>
      <c r="DYD663" s="305" t="s">
        <v>1194</v>
      </c>
      <c r="DYE663" s="305" t="s">
        <v>1194</v>
      </c>
      <c r="DYF663" s="305" t="s">
        <v>1194</v>
      </c>
      <c r="DYG663" s="305" t="s">
        <v>1194</v>
      </c>
      <c r="DYH663" s="305" t="s">
        <v>1194</v>
      </c>
      <c r="DYI663" s="305" t="s">
        <v>1194</v>
      </c>
      <c r="DYJ663" s="305" t="s">
        <v>1194</v>
      </c>
      <c r="DYK663" s="305" t="s">
        <v>1194</v>
      </c>
      <c r="DYL663" s="305" t="s">
        <v>1194</v>
      </c>
      <c r="DYM663" s="305" t="s">
        <v>1194</v>
      </c>
      <c r="DYN663" s="305" t="s">
        <v>1194</v>
      </c>
      <c r="DYO663" s="305" t="s">
        <v>1194</v>
      </c>
      <c r="DYP663" s="305" t="s">
        <v>1194</v>
      </c>
      <c r="DYQ663" s="305" t="s">
        <v>1194</v>
      </c>
      <c r="DYR663" s="305" t="s">
        <v>1194</v>
      </c>
      <c r="DYS663" s="305" t="s">
        <v>1194</v>
      </c>
      <c r="DYT663" s="305" t="s">
        <v>1194</v>
      </c>
      <c r="DYU663" s="305" t="s">
        <v>1194</v>
      </c>
      <c r="DYV663" s="305" t="s">
        <v>1194</v>
      </c>
      <c r="DYW663" s="305" t="s">
        <v>1194</v>
      </c>
      <c r="DYX663" s="305" t="s">
        <v>1194</v>
      </c>
      <c r="DYY663" s="305" t="s">
        <v>1194</v>
      </c>
      <c r="DYZ663" s="305" t="s">
        <v>1194</v>
      </c>
      <c r="DZA663" s="305" t="s">
        <v>1194</v>
      </c>
      <c r="DZB663" s="305" t="s">
        <v>1194</v>
      </c>
      <c r="DZC663" s="305" t="s">
        <v>1194</v>
      </c>
      <c r="DZD663" s="305" t="s">
        <v>1194</v>
      </c>
      <c r="DZE663" s="305" t="s">
        <v>1194</v>
      </c>
      <c r="DZF663" s="305" t="s">
        <v>1194</v>
      </c>
      <c r="DZG663" s="305" t="s">
        <v>1194</v>
      </c>
      <c r="DZH663" s="305" t="s">
        <v>1194</v>
      </c>
      <c r="DZI663" s="305" t="s">
        <v>1194</v>
      </c>
      <c r="DZJ663" s="305" t="s">
        <v>1194</v>
      </c>
      <c r="DZK663" s="305" t="s">
        <v>1194</v>
      </c>
      <c r="DZL663" s="305" t="s">
        <v>1194</v>
      </c>
      <c r="DZM663" s="305" t="s">
        <v>1194</v>
      </c>
      <c r="DZN663" s="305" t="s">
        <v>1194</v>
      </c>
      <c r="DZO663" s="305" t="s">
        <v>1194</v>
      </c>
      <c r="DZP663" s="305" t="s">
        <v>1194</v>
      </c>
      <c r="DZQ663" s="305" t="s">
        <v>1194</v>
      </c>
      <c r="DZR663" s="305" t="s">
        <v>1194</v>
      </c>
      <c r="DZS663" s="305" t="s">
        <v>1194</v>
      </c>
      <c r="DZT663" s="305" t="s">
        <v>1194</v>
      </c>
      <c r="DZU663" s="305" t="s">
        <v>1194</v>
      </c>
      <c r="DZV663" s="305" t="s">
        <v>1194</v>
      </c>
      <c r="DZW663" s="305" t="s">
        <v>1194</v>
      </c>
      <c r="DZX663" s="305" t="s">
        <v>1194</v>
      </c>
      <c r="DZY663" s="305" t="s">
        <v>1194</v>
      </c>
      <c r="DZZ663" s="305" t="s">
        <v>1194</v>
      </c>
      <c r="EAA663" s="305" t="s">
        <v>1194</v>
      </c>
      <c r="EAB663" s="305" t="s">
        <v>1194</v>
      </c>
      <c r="EAC663" s="305" t="s">
        <v>1194</v>
      </c>
      <c r="EAD663" s="305" t="s">
        <v>1194</v>
      </c>
      <c r="EAE663" s="305" t="s">
        <v>1194</v>
      </c>
      <c r="EAF663" s="305" t="s">
        <v>1194</v>
      </c>
      <c r="EAG663" s="305" t="s">
        <v>1194</v>
      </c>
      <c r="EAH663" s="305" t="s">
        <v>1194</v>
      </c>
      <c r="EAI663" s="305" t="s">
        <v>1194</v>
      </c>
      <c r="EAJ663" s="305" t="s">
        <v>1194</v>
      </c>
      <c r="EAK663" s="305" t="s">
        <v>1194</v>
      </c>
      <c r="EAL663" s="305" t="s">
        <v>1194</v>
      </c>
      <c r="EAM663" s="305" t="s">
        <v>1194</v>
      </c>
      <c r="EAN663" s="305" t="s">
        <v>1194</v>
      </c>
      <c r="EAO663" s="305" t="s">
        <v>1194</v>
      </c>
      <c r="EAP663" s="305" t="s">
        <v>1194</v>
      </c>
      <c r="EAQ663" s="305" t="s">
        <v>1194</v>
      </c>
      <c r="EAR663" s="305" t="s">
        <v>1194</v>
      </c>
      <c r="EAS663" s="305" t="s">
        <v>1194</v>
      </c>
      <c r="EAT663" s="305" t="s">
        <v>1194</v>
      </c>
      <c r="EAU663" s="305" t="s">
        <v>1194</v>
      </c>
      <c r="EAV663" s="305" t="s">
        <v>1194</v>
      </c>
      <c r="EAW663" s="305" t="s">
        <v>1194</v>
      </c>
      <c r="EAX663" s="305" t="s">
        <v>1194</v>
      </c>
      <c r="EAY663" s="305" t="s">
        <v>1194</v>
      </c>
      <c r="EAZ663" s="305" t="s">
        <v>1194</v>
      </c>
      <c r="EBA663" s="305" t="s">
        <v>1194</v>
      </c>
      <c r="EBB663" s="305" t="s">
        <v>1194</v>
      </c>
      <c r="EBC663" s="305" t="s">
        <v>1194</v>
      </c>
      <c r="EBD663" s="305" t="s">
        <v>1194</v>
      </c>
      <c r="EBE663" s="305" t="s">
        <v>1194</v>
      </c>
      <c r="EBF663" s="305" t="s">
        <v>1194</v>
      </c>
      <c r="EBG663" s="305" t="s">
        <v>1194</v>
      </c>
      <c r="EBH663" s="305" t="s">
        <v>1194</v>
      </c>
      <c r="EBI663" s="305" t="s">
        <v>1194</v>
      </c>
      <c r="EBJ663" s="305" t="s">
        <v>1194</v>
      </c>
      <c r="EBK663" s="305" t="s">
        <v>1194</v>
      </c>
      <c r="EBL663" s="305" t="s">
        <v>1194</v>
      </c>
      <c r="EBM663" s="305" t="s">
        <v>1194</v>
      </c>
      <c r="EBN663" s="305" t="s">
        <v>1194</v>
      </c>
      <c r="EBO663" s="305" t="s">
        <v>1194</v>
      </c>
      <c r="EBP663" s="305" t="s">
        <v>1194</v>
      </c>
      <c r="EBQ663" s="305" t="s">
        <v>1194</v>
      </c>
      <c r="EBR663" s="305" t="s">
        <v>1194</v>
      </c>
      <c r="EBS663" s="305" t="s">
        <v>1194</v>
      </c>
      <c r="EBT663" s="305" t="s">
        <v>1194</v>
      </c>
      <c r="EBU663" s="305" t="s">
        <v>1194</v>
      </c>
      <c r="EBV663" s="305" t="s">
        <v>1194</v>
      </c>
      <c r="EBW663" s="305" t="s">
        <v>1194</v>
      </c>
      <c r="EBX663" s="305" t="s">
        <v>1194</v>
      </c>
      <c r="EBY663" s="305" t="s">
        <v>1194</v>
      </c>
      <c r="EBZ663" s="305" t="s">
        <v>1194</v>
      </c>
      <c r="ECA663" s="305" t="s">
        <v>1194</v>
      </c>
      <c r="ECB663" s="305" t="s">
        <v>1194</v>
      </c>
      <c r="ECC663" s="305" t="s">
        <v>1194</v>
      </c>
      <c r="ECD663" s="305" t="s">
        <v>1194</v>
      </c>
      <c r="ECE663" s="305" t="s">
        <v>1194</v>
      </c>
      <c r="ECF663" s="305" t="s">
        <v>1194</v>
      </c>
      <c r="ECG663" s="305" t="s">
        <v>1194</v>
      </c>
      <c r="ECH663" s="305" t="s">
        <v>1194</v>
      </c>
      <c r="ECI663" s="305" t="s">
        <v>1194</v>
      </c>
      <c r="ECJ663" s="305" t="s">
        <v>1194</v>
      </c>
      <c r="ECK663" s="305" t="s">
        <v>1194</v>
      </c>
      <c r="ECL663" s="305" t="s">
        <v>1194</v>
      </c>
      <c r="ECM663" s="305" t="s">
        <v>1194</v>
      </c>
      <c r="ECN663" s="305" t="s">
        <v>1194</v>
      </c>
      <c r="ECO663" s="305" t="s">
        <v>1194</v>
      </c>
      <c r="ECP663" s="305" t="s">
        <v>1194</v>
      </c>
      <c r="ECQ663" s="305" t="s">
        <v>1194</v>
      </c>
      <c r="ECR663" s="305" t="s">
        <v>1194</v>
      </c>
      <c r="ECS663" s="305" t="s">
        <v>1194</v>
      </c>
      <c r="ECT663" s="305" t="s">
        <v>1194</v>
      </c>
      <c r="ECU663" s="305" t="s">
        <v>1194</v>
      </c>
      <c r="ECV663" s="305" t="s">
        <v>1194</v>
      </c>
      <c r="ECW663" s="305" t="s">
        <v>1194</v>
      </c>
      <c r="ECX663" s="305" t="s">
        <v>1194</v>
      </c>
      <c r="ECY663" s="305" t="s">
        <v>1194</v>
      </c>
      <c r="ECZ663" s="305" t="s">
        <v>1194</v>
      </c>
      <c r="EDA663" s="305" t="s">
        <v>1194</v>
      </c>
      <c r="EDB663" s="305" t="s">
        <v>1194</v>
      </c>
      <c r="EDC663" s="305" t="s">
        <v>1194</v>
      </c>
      <c r="EDD663" s="305" t="s">
        <v>1194</v>
      </c>
      <c r="EDE663" s="305" t="s">
        <v>1194</v>
      </c>
      <c r="EDF663" s="305" t="s">
        <v>1194</v>
      </c>
      <c r="EDG663" s="305" t="s">
        <v>1194</v>
      </c>
      <c r="EDH663" s="305" t="s">
        <v>1194</v>
      </c>
      <c r="EDI663" s="305" t="s">
        <v>1194</v>
      </c>
      <c r="EDJ663" s="305" t="s">
        <v>1194</v>
      </c>
      <c r="EDK663" s="305" t="s">
        <v>1194</v>
      </c>
      <c r="EDL663" s="305" t="s">
        <v>1194</v>
      </c>
      <c r="EDM663" s="305" t="s">
        <v>1194</v>
      </c>
      <c r="EDN663" s="305" t="s">
        <v>1194</v>
      </c>
      <c r="EDO663" s="305" t="s">
        <v>1194</v>
      </c>
      <c r="EDP663" s="305" t="s">
        <v>1194</v>
      </c>
      <c r="EDQ663" s="305" t="s">
        <v>1194</v>
      </c>
      <c r="EDR663" s="305" t="s">
        <v>1194</v>
      </c>
      <c r="EDS663" s="305" t="s">
        <v>1194</v>
      </c>
      <c r="EDT663" s="305" t="s">
        <v>1194</v>
      </c>
      <c r="EDU663" s="305" t="s">
        <v>1194</v>
      </c>
      <c r="EDV663" s="305" t="s">
        <v>1194</v>
      </c>
      <c r="EDW663" s="305" t="s">
        <v>1194</v>
      </c>
      <c r="EDX663" s="305" t="s">
        <v>1194</v>
      </c>
      <c r="EDY663" s="305" t="s">
        <v>1194</v>
      </c>
      <c r="EDZ663" s="305" t="s">
        <v>1194</v>
      </c>
      <c r="EEA663" s="305" t="s">
        <v>1194</v>
      </c>
      <c r="EEB663" s="305" t="s">
        <v>1194</v>
      </c>
      <c r="EEC663" s="305" t="s">
        <v>1194</v>
      </c>
      <c r="EED663" s="305" t="s">
        <v>1194</v>
      </c>
      <c r="EEE663" s="305" t="s">
        <v>1194</v>
      </c>
      <c r="EEF663" s="305" t="s">
        <v>1194</v>
      </c>
      <c r="EEG663" s="305" t="s">
        <v>1194</v>
      </c>
      <c r="EEH663" s="305" t="s">
        <v>1194</v>
      </c>
      <c r="EEI663" s="305" t="s">
        <v>1194</v>
      </c>
      <c r="EEJ663" s="305" t="s">
        <v>1194</v>
      </c>
      <c r="EEK663" s="305" t="s">
        <v>1194</v>
      </c>
      <c r="EEL663" s="305" t="s">
        <v>1194</v>
      </c>
      <c r="EEM663" s="305" t="s">
        <v>1194</v>
      </c>
      <c r="EEN663" s="305" t="s">
        <v>1194</v>
      </c>
      <c r="EEO663" s="305" t="s">
        <v>1194</v>
      </c>
      <c r="EEP663" s="305" t="s">
        <v>1194</v>
      </c>
      <c r="EEQ663" s="305" t="s">
        <v>1194</v>
      </c>
      <c r="EER663" s="305" t="s">
        <v>1194</v>
      </c>
      <c r="EES663" s="305" t="s">
        <v>1194</v>
      </c>
      <c r="EET663" s="305" t="s">
        <v>1194</v>
      </c>
      <c r="EEU663" s="305" t="s">
        <v>1194</v>
      </c>
      <c r="EEV663" s="305" t="s">
        <v>1194</v>
      </c>
      <c r="EEW663" s="305" t="s">
        <v>1194</v>
      </c>
      <c r="EEX663" s="305" t="s">
        <v>1194</v>
      </c>
      <c r="EEY663" s="305" t="s">
        <v>1194</v>
      </c>
      <c r="EEZ663" s="305" t="s">
        <v>1194</v>
      </c>
      <c r="EFA663" s="305" t="s">
        <v>1194</v>
      </c>
      <c r="EFB663" s="305" t="s">
        <v>1194</v>
      </c>
      <c r="EFC663" s="305" t="s">
        <v>1194</v>
      </c>
      <c r="EFD663" s="305" t="s">
        <v>1194</v>
      </c>
      <c r="EFE663" s="305" t="s">
        <v>1194</v>
      </c>
      <c r="EFF663" s="305" t="s">
        <v>1194</v>
      </c>
      <c r="EFG663" s="305" t="s">
        <v>1194</v>
      </c>
      <c r="EFH663" s="305" t="s">
        <v>1194</v>
      </c>
      <c r="EFI663" s="305" t="s">
        <v>1194</v>
      </c>
      <c r="EFJ663" s="305" t="s">
        <v>1194</v>
      </c>
      <c r="EFK663" s="305" t="s">
        <v>1194</v>
      </c>
      <c r="EFL663" s="305" t="s">
        <v>1194</v>
      </c>
      <c r="EFM663" s="305" t="s">
        <v>1194</v>
      </c>
      <c r="EFN663" s="305" t="s">
        <v>1194</v>
      </c>
      <c r="EFO663" s="305" t="s">
        <v>1194</v>
      </c>
      <c r="EFP663" s="305" t="s">
        <v>1194</v>
      </c>
      <c r="EFQ663" s="305" t="s">
        <v>1194</v>
      </c>
      <c r="EFR663" s="305" t="s">
        <v>1194</v>
      </c>
      <c r="EFS663" s="305" t="s">
        <v>1194</v>
      </c>
      <c r="EFT663" s="305" t="s">
        <v>1194</v>
      </c>
      <c r="EFU663" s="305" t="s">
        <v>1194</v>
      </c>
      <c r="EFV663" s="305" t="s">
        <v>1194</v>
      </c>
      <c r="EFW663" s="305" t="s">
        <v>1194</v>
      </c>
      <c r="EFX663" s="305" t="s">
        <v>1194</v>
      </c>
      <c r="EFY663" s="305" t="s">
        <v>1194</v>
      </c>
      <c r="EFZ663" s="305" t="s">
        <v>1194</v>
      </c>
      <c r="EGA663" s="305" t="s">
        <v>1194</v>
      </c>
      <c r="EGB663" s="305" t="s">
        <v>1194</v>
      </c>
      <c r="EGC663" s="305" t="s">
        <v>1194</v>
      </c>
      <c r="EGD663" s="305" t="s">
        <v>1194</v>
      </c>
      <c r="EGE663" s="305" t="s">
        <v>1194</v>
      </c>
      <c r="EGF663" s="305" t="s">
        <v>1194</v>
      </c>
      <c r="EGG663" s="305" t="s">
        <v>1194</v>
      </c>
      <c r="EGH663" s="305" t="s">
        <v>1194</v>
      </c>
      <c r="EGI663" s="305" t="s">
        <v>1194</v>
      </c>
      <c r="EGJ663" s="305" t="s">
        <v>1194</v>
      </c>
      <c r="EGK663" s="305" t="s">
        <v>1194</v>
      </c>
      <c r="EGL663" s="305" t="s">
        <v>1194</v>
      </c>
      <c r="EGM663" s="305" t="s">
        <v>1194</v>
      </c>
      <c r="EGN663" s="305" t="s">
        <v>1194</v>
      </c>
      <c r="EGO663" s="305" t="s">
        <v>1194</v>
      </c>
      <c r="EGP663" s="305" t="s">
        <v>1194</v>
      </c>
      <c r="EGQ663" s="305" t="s">
        <v>1194</v>
      </c>
      <c r="EGR663" s="305" t="s">
        <v>1194</v>
      </c>
      <c r="EGS663" s="305" t="s">
        <v>1194</v>
      </c>
      <c r="EGT663" s="305" t="s">
        <v>1194</v>
      </c>
      <c r="EGU663" s="305" t="s">
        <v>1194</v>
      </c>
      <c r="EGV663" s="305" t="s">
        <v>1194</v>
      </c>
      <c r="EGW663" s="305" t="s">
        <v>1194</v>
      </c>
      <c r="EGX663" s="305" t="s">
        <v>1194</v>
      </c>
      <c r="EGY663" s="305" t="s">
        <v>1194</v>
      </c>
      <c r="EGZ663" s="305" t="s">
        <v>1194</v>
      </c>
      <c r="EHA663" s="305" t="s">
        <v>1194</v>
      </c>
      <c r="EHB663" s="305" t="s">
        <v>1194</v>
      </c>
      <c r="EHC663" s="305" t="s">
        <v>1194</v>
      </c>
      <c r="EHD663" s="305" t="s">
        <v>1194</v>
      </c>
      <c r="EHE663" s="305" t="s">
        <v>1194</v>
      </c>
      <c r="EHF663" s="305" t="s">
        <v>1194</v>
      </c>
      <c r="EHG663" s="305" t="s">
        <v>1194</v>
      </c>
      <c r="EHH663" s="305" t="s">
        <v>1194</v>
      </c>
      <c r="EHI663" s="305" t="s">
        <v>1194</v>
      </c>
      <c r="EHJ663" s="305" t="s">
        <v>1194</v>
      </c>
      <c r="EHK663" s="305" t="s">
        <v>1194</v>
      </c>
      <c r="EHL663" s="305" t="s">
        <v>1194</v>
      </c>
      <c r="EHM663" s="305" t="s">
        <v>1194</v>
      </c>
      <c r="EHN663" s="305" t="s">
        <v>1194</v>
      </c>
      <c r="EHO663" s="305" t="s">
        <v>1194</v>
      </c>
      <c r="EHP663" s="305" t="s">
        <v>1194</v>
      </c>
      <c r="EHQ663" s="305" t="s">
        <v>1194</v>
      </c>
      <c r="EHR663" s="305" t="s">
        <v>1194</v>
      </c>
      <c r="EHS663" s="305" t="s">
        <v>1194</v>
      </c>
      <c r="EHT663" s="305" t="s">
        <v>1194</v>
      </c>
      <c r="EHU663" s="305" t="s">
        <v>1194</v>
      </c>
      <c r="EHV663" s="305" t="s">
        <v>1194</v>
      </c>
      <c r="EHW663" s="305" t="s">
        <v>1194</v>
      </c>
      <c r="EHX663" s="305" t="s">
        <v>1194</v>
      </c>
      <c r="EHY663" s="305" t="s">
        <v>1194</v>
      </c>
      <c r="EHZ663" s="305" t="s">
        <v>1194</v>
      </c>
      <c r="EIA663" s="305" t="s">
        <v>1194</v>
      </c>
      <c r="EIB663" s="305" t="s">
        <v>1194</v>
      </c>
      <c r="EIC663" s="305" t="s">
        <v>1194</v>
      </c>
      <c r="EID663" s="305" t="s">
        <v>1194</v>
      </c>
      <c r="EIE663" s="305" t="s">
        <v>1194</v>
      </c>
      <c r="EIF663" s="305" t="s">
        <v>1194</v>
      </c>
      <c r="EIG663" s="305" t="s">
        <v>1194</v>
      </c>
      <c r="EIH663" s="305" t="s">
        <v>1194</v>
      </c>
      <c r="EII663" s="305" t="s">
        <v>1194</v>
      </c>
      <c r="EIJ663" s="305" t="s">
        <v>1194</v>
      </c>
      <c r="EIK663" s="305" t="s">
        <v>1194</v>
      </c>
      <c r="EIL663" s="305" t="s">
        <v>1194</v>
      </c>
      <c r="EIM663" s="305" t="s">
        <v>1194</v>
      </c>
      <c r="EIN663" s="305" t="s">
        <v>1194</v>
      </c>
      <c r="EIO663" s="305" t="s">
        <v>1194</v>
      </c>
      <c r="EIP663" s="305" t="s">
        <v>1194</v>
      </c>
      <c r="EIQ663" s="305" t="s">
        <v>1194</v>
      </c>
      <c r="EIR663" s="305" t="s">
        <v>1194</v>
      </c>
      <c r="EIS663" s="305" t="s">
        <v>1194</v>
      </c>
      <c r="EIT663" s="305" t="s">
        <v>1194</v>
      </c>
      <c r="EIU663" s="305" t="s">
        <v>1194</v>
      </c>
      <c r="EIV663" s="305" t="s">
        <v>1194</v>
      </c>
      <c r="EIW663" s="305" t="s">
        <v>1194</v>
      </c>
      <c r="EIX663" s="305" t="s">
        <v>1194</v>
      </c>
      <c r="EIY663" s="305" t="s">
        <v>1194</v>
      </c>
      <c r="EIZ663" s="305" t="s">
        <v>1194</v>
      </c>
      <c r="EJA663" s="305" t="s">
        <v>1194</v>
      </c>
      <c r="EJB663" s="305" t="s">
        <v>1194</v>
      </c>
      <c r="EJC663" s="305" t="s">
        <v>1194</v>
      </c>
      <c r="EJD663" s="305" t="s">
        <v>1194</v>
      </c>
      <c r="EJE663" s="305" t="s">
        <v>1194</v>
      </c>
      <c r="EJF663" s="305" t="s">
        <v>1194</v>
      </c>
      <c r="EJG663" s="305" t="s">
        <v>1194</v>
      </c>
      <c r="EJH663" s="305" t="s">
        <v>1194</v>
      </c>
      <c r="EJI663" s="305" t="s">
        <v>1194</v>
      </c>
      <c r="EJJ663" s="305" t="s">
        <v>1194</v>
      </c>
      <c r="EJK663" s="305" t="s">
        <v>1194</v>
      </c>
      <c r="EJL663" s="305" t="s">
        <v>1194</v>
      </c>
      <c r="EJM663" s="305" t="s">
        <v>1194</v>
      </c>
      <c r="EJN663" s="305" t="s">
        <v>1194</v>
      </c>
      <c r="EJO663" s="305" t="s">
        <v>1194</v>
      </c>
      <c r="EJP663" s="305" t="s">
        <v>1194</v>
      </c>
      <c r="EJQ663" s="305" t="s">
        <v>1194</v>
      </c>
      <c r="EJR663" s="305" t="s">
        <v>1194</v>
      </c>
      <c r="EJS663" s="305" t="s">
        <v>1194</v>
      </c>
      <c r="EJT663" s="305" t="s">
        <v>1194</v>
      </c>
      <c r="EJU663" s="305" t="s">
        <v>1194</v>
      </c>
      <c r="EJV663" s="305" t="s">
        <v>1194</v>
      </c>
      <c r="EJW663" s="305" t="s">
        <v>1194</v>
      </c>
      <c r="EJX663" s="305" t="s">
        <v>1194</v>
      </c>
      <c r="EJY663" s="305" t="s">
        <v>1194</v>
      </c>
      <c r="EJZ663" s="305" t="s">
        <v>1194</v>
      </c>
      <c r="EKA663" s="305" t="s">
        <v>1194</v>
      </c>
      <c r="EKB663" s="305" t="s">
        <v>1194</v>
      </c>
      <c r="EKC663" s="305" t="s">
        <v>1194</v>
      </c>
      <c r="EKD663" s="305" t="s">
        <v>1194</v>
      </c>
      <c r="EKE663" s="305" t="s">
        <v>1194</v>
      </c>
      <c r="EKF663" s="305" t="s">
        <v>1194</v>
      </c>
      <c r="EKG663" s="305" t="s">
        <v>1194</v>
      </c>
      <c r="EKH663" s="305" t="s">
        <v>1194</v>
      </c>
      <c r="EKI663" s="305" t="s">
        <v>1194</v>
      </c>
      <c r="EKJ663" s="305" t="s">
        <v>1194</v>
      </c>
      <c r="EKK663" s="305" t="s">
        <v>1194</v>
      </c>
      <c r="EKL663" s="305" t="s">
        <v>1194</v>
      </c>
      <c r="EKM663" s="305" t="s">
        <v>1194</v>
      </c>
      <c r="EKN663" s="305" t="s">
        <v>1194</v>
      </c>
      <c r="EKO663" s="305" t="s">
        <v>1194</v>
      </c>
      <c r="EKP663" s="305" t="s">
        <v>1194</v>
      </c>
      <c r="EKQ663" s="305" t="s">
        <v>1194</v>
      </c>
      <c r="EKR663" s="305" t="s">
        <v>1194</v>
      </c>
      <c r="EKS663" s="305" t="s">
        <v>1194</v>
      </c>
      <c r="EKT663" s="305" t="s">
        <v>1194</v>
      </c>
      <c r="EKU663" s="305" t="s">
        <v>1194</v>
      </c>
      <c r="EKV663" s="305" t="s">
        <v>1194</v>
      </c>
      <c r="EKW663" s="305" t="s">
        <v>1194</v>
      </c>
      <c r="EKX663" s="305" t="s">
        <v>1194</v>
      </c>
      <c r="EKY663" s="305" t="s">
        <v>1194</v>
      </c>
      <c r="EKZ663" s="305" t="s">
        <v>1194</v>
      </c>
      <c r="ELA663" s="305" t="s">
        <v>1194</v>
      </c>
      <c r="ELB663" s="305" t="s">
        <v>1194</v>
      </c>
      <c r="ELC663" s="305" t="s">
        <v>1194</v>
      </c>
      <c r="ELD663" s="305" t="s">
        <v>1194</v>
      </c>
      <c r="ELE663" s="305" t="s">
        <v>1194</v>
      </c>
      <c r="ELF663" s="305" t="s">
        <v>1194</v>
      </c>
      <c r="ELG663" s="305" t="s">
        <v>1194</v>
      </c>
      <c r="ELH663" s="305" t="s">
        <v>1194</v>
      </c>
      <c r="ELI663" s="305" t="s">
        <v>1194</v>
      </c>
      <c r="ELJ663" s="305" t="s">
        <v>1194</v>
      </c>
      <c r="ELK663" s="305" t="s">
        <v>1194</v>
      </c>
      <c r="ELL663" s="305" t="s">
        <v>1194</v>
      </c>
      <c r="ELM663" s="305" t="s">
        <v>1194</v>
      </c>
      <c r="ELN663" s="305" t="s">
        <v>1194</v>
      </c>
      <c r="ELO663" s="305" t="s">
        <v>1194</v>
      </c>
      <c r="ELP663" s="305" t="s">
        <v>1194</v>
      </c>
      <c r="ELQ663" s="305" t="s">
        <v>1194</v>
      </c>
      <c r="ELR663" s="305" t="s">
        <v>1194</v>
      </c>
      <c r="ELS663" s="305" t="s">
        <v>1194</v>
      </c>
      <c r="ELT663" s="305" t="s">
        <v>1194</v>
      </c>
      <c r="ELU663" s="305" t="s">
        <v>1194</v>
      </c>
      <c r="ELV663" s="305" t="s">
        <v>1194</v>
      </c>
      <c r="ELW663" s="305" t="s">
        <v>1194</v>
      </c>
      <c r="ELX663" s="305" t="s">
        <v>1194</v>
      </c>
      <c r="ELY663" s="305" t="s">
        <v>1194</v>
      </c>
      <c r="ELZ663" s="305" t="s">
        <v>1194</v>
      </c>
      <c r="EMA663" s="305" t="s">
        <v>1194</v>
      </c>
      <c r="EMB663" s="305" t="s">
        <v>1194</v>
      </c>
      <c r="EMC663" s="305" t="s">
        <v>1194</v>
      </c>
      <c r="EMD663" s="305" t="s">
        <v>1194</v>
      </c>
      <c r="EME663" s="305" t="s">
        <v>1194</v>
      </c>
      <c r="EMF663" s="305" t="s">
        <v>1194</v>
      </c>
      <c r="EMG663" s="305" t="s">
        <v>1194</v>
      </c>
      <c r="EMH663" s="305" t="s">
        <v>1194</v>
      </c>
      <c r="EMI663" s="305" t="s">
        <v>1194</v>
      </c>
      <c r="EMJ663" s="305" t="s">
        <v>1194</v>
      </c>
      <c r="EMK663" s="305" t="s">
        <v>1194</v>
      </c>
      <c r="EML663" s="305" t="s">
        <v>1194</v>
      </c>
      <c r="EMM663" s="305" t="s">
        <v>1194</v>
      </c>
      <c r="EMN663" s="305" t="s">
        <v>1194</v>
      </c>
      <c r="EMO663" s="305" t="s">
        <v>1194</v>
      </c>
      <c r="EMP663" s="305" t="s">
        <v>1194</v>
      </c>
      <c r="EMQ663" s="305" t="s">
        <v>1194</v>
      </c>
      <c r="EMR663" s="305" t="s">
        <v>1194</v>
      </c>
      <c r="EMS663" s="305" t="s">
        <v>1194</v>
      </c>
      <c r="EMT663" s="305" t="s">
        <v>1194</v>
      </c>
      <c r="EMU663" s="305" t="s">
        <v>1194</v>
      </c>
      <c r="EMV663" s="305" t="s">
        <v>1194</v>
      </c>
      <c r="EMW663" s="305" t="s">
        <v>1194</v>
      </c>
      <c r="EMX663" s="305" t="s">
        <v>1194</v>
      </c>
      <c r="EMY663" s="305" t="s">
        <v>1194</v>
      </c>
      <c r="EMZ663" s="305" t="s">
        <v>1194</v>
      </c>
      <c r="ENA663" s="305" t="s">
        <v>1194</v>
      </c>
      <c r="ENB663" s="305" t="s">
        <v>1194</v>
      </c>
      <c r="ENC663" s="305" t="s">
        <v>1194</v>
      </c>
      <c r="END663" s="305" t="s">
        <v>1194</v>
      </c>
      <c r="ENE663" s="305" t="s">
        <v>1194</v>
      </c>
      <c r="ENF663" s="305" t="s">
        <v>1194</v>
      </c>
      <c r="ENG663" s="305" t="s">
        <v>1194</v>
      </c>
      <c r="ENH663" s="305" t="s">
        <v>1194</v>
      </c>
      <c r="ENI663" s="305" t="s">
        <v>1194</v>
      </c>
      <c r="ENJ663" s="305" t="s">
        <v>1194</v>
      </c>
      <c r="ENK663" s="305" t="s">
        <v>1194</v>
      </c>
      <c r="ENL663" s="305" t="s">
        <v>1194</v>
      </c>
      <c r="ENM663" s="305" t="s">
        <v>1194</v>
      </c>
      <c r="ENN663" s="305" t="s">
        <v>1194</v>
      </c>
      <c r="ENO663" s="305" t="s">
        <v>1194</v>
      </c>
      <c r="ENP663" s="305" t="s">
        <v>1194</v>
      </c>
      <c r="ENQ663" s="305" t="s">
        <v>1194</v>
      </c>
      <c r="ENR663" s="305" t="s">
        <v>1194</v>
      </c>
      <c r="ENS663" s="305" t="s">
        <v>1194</v>
      </c>
      <c r="ENT663" s="305" t="s">
        <v>1194</v>
      </c>
      <c r="ENU663" s="305" t="s">
        <v>1194</v>
      </c>
      <c r="ENV663" s="305" t="s">
        <v>1194</v>
      </c>
      <c r="ENW663" s="305" t="s">
        <v>1194</v>
      </c>
      <c r="ENX663" s="305" t="s">
        <v>1194</v>
      </c>
      <c r="ENY663" s="305" t="s">
        <v>1194</v>
      </c>
      <c r="ENZ663" s="305" t="s">
        <v>1194</v>
      </c>
      <c r="EOA663" s="305" t="s">
        <v>1194</v>
      </c>
      <c r="EOB663" s="305" t="s">
        <v>1194</v>
      </c>
      <c r="EOC663" s="305" t="s">
        <v>1194</v>
      </c>
      <c r="EOD663" s="305" t="s">
        <v>1194</v>
      </c>
      <c r="EOE663" s="305" t="s">
        <v>1194</v>
      </c>
      <c r="EOF663" s="305" t="s">
        <v>1194</v>
      </c>
      <c r="EOG663" s="305" t="s">
        <v>1194</v>
      </c>
      <c r="EOH663" s="305" t="s">
        <v>1194</v>
      </c>
      <c r="EOI663" s="305" t="s">
        <v>1194</v>
      </c>
      <c r="EOJ663" s="305" t="s">
        <v>1194</v>
      </c>
      <c r="EOK663" s="305" t="s">
        <v>1194</v>
      </c>
      <c r="EOL663" s="305" t="s">
        <v>1194</v>
      </c>
      <c r="EOM663" s="305" t="s">
        <v>1194</v>
      </c>
      <c r="EON663" s="305" t="s">
        <v>1194</v>
      </c>
      <c r="EOO663" s="305" t="s">
        <v>1194</v>
      </c>
      <c r="EOP663" s="305" t="s">
        <v>1194</v>
      </c>
      <c r="EOQ663" s="305" t="s">
        <v>1194</v>
      </c>
      <c r="EOR663" s="305" t="s">
        <v>1194</v>
      </c>
      <c r="EOS663" s="305" t="s">
        <v>1194</v>
      </c>
      <c r="EOT663" s="305" t="s">
        <v>1194</v>
      </c>
      <c r="EOU663" s="305" t="s">
        <v>1194</v>
      </c>
      <c r="EOV663" s="305" t="s">
        <v>1194</v>
      </c>
      <c r="EOW663" s="305" t="s">
        <v>1194</v>
      </c>
      <c r="EOX663" s="305" t="s">
        <v>1194</v>
      </c>
      <c r="EOY663" s="305" t="s">
        <v>1194</v>
      </c>
      <c r="EOZ663" s="305" t="s">
        <v>1194</v>
      </c>
      <c r="EPA663" s="305" t="s">
        <v>1194</v>
      </c>
      <c r="EPB663" s="305" t="s">
        <v>1194</v>
      </c>
      <c r="EPC663" s="305" t="s">
        <v>1194</v>
      </c>
      <c r="EPD663" s="305" t="s">
        <v>1194</v>
      </c>
      <c r="EPE663" s="305" t="s">
        <v>1194</v>
      </c>
      <c r="EPF663" s="305" t="s">
        <v>1194</v>
      </c>
      <c r="EPG663" s="305" t="s">
        <v>1194</v>
      </c>
      <c r="EPH663" s="305" t="s">
        <v>1194</v>
      </c>
      <c r="EPI663" s="305" t="s">
        <v>1194</v>
      </c>
      <c r="EPJ663" s="305" t="s">
        <v>1194</v>
      </c>
      <c r="EPK663" s="305" t="s">
        <v>1194</v>
      </c>
      <c r="EPL663" s="305" t="s">
        <v>1194</v>
      </c>
      <c r="EPM663" s="305" t="s">
        <v>1194</v>
      </c>
      <c r="EPN663" s="305" t="s">
        <v>1194</v>
      </c>
      <c r="EPO663" s="305" t="s">
        <v>1194</v>
      </c>
      <c r="EPP663" s="305" t="s">
        <v>1194</v>
      </c>
      <c r="EPQ663" s="305" t="s">
        <v>1194</v>
      </c>
      <c r="EPR663" s="305" t="s">
        <v>1194</v>
      </c>
      <c r="EPS663" s="305" t="s">
        <v>1194</v>
      </c>
      <c r="EPT663" s="305" t="s">
        <v>1194</v>
      </c>
      <c r="EPU663" s="305" t="s">
        <v>1194</v>
      </c>
      <c r="EPV663" s="305" t="s">
        <v>1194</v>
      </c>
      <c r="EPW663" s="305" t="s">
        <v>1194</v>
      </c>
      <c r="EPX663" s="305" t="s">
        <v>1194</v>
      </c>
      <c r="EPY663" s="305" t="s">
        <v>1194</v>
      </c>
      <c r="EPZ663" s="305" t="s">
        <v>1194</v>
      </c>
      <c r="EQA663" s="305" t="s">
        <v>1194</v>
      </c>
      <c r="EQB663" s="305" t="s">
        <v>1194</v>
      </c>
      <c r="EQC663" s="305" t="s">
        <v>1194</v>
      </c>
      <c r="EQD663" s="305" t="s">
        <v>1194</v>
      </c>
      <c r="EQE663" s="305" t="s">
        <v>1194</v>
      </c>
      <c r="EQF663" s="305" t="s">
        <v>1194</v>
      </c>
      <c r="EQG663" s="305" t="s">
        <v>1194</v>
      </c>
      <c r="EQH663" s="305" t="s">
        <v>1194</v>
      </c>
      <c r="EQI663" s="305" t="s">
        <v>1194</v>
      </c>
      <c r="EQJ663" s="305" t="s">
        <v>1194</v>
      </c>
      <c r="EQK663" s="305" t="s">
        <v>1194</v>
      </c>
      <c r="EQL663" s="305" t="s">
        <v>1194</v>
      </c>
      <c r="EQM663" s="305" t="s">
        <v>1194</v>
      </c>
      <c r="EQN663" s="305" t="s">
        <v>1194</v>
      </c>
      <c r="EQO663" s="305" t="s">
        <v>1194</v>
      </c>
      <c r="EQP663" s="305" t="s">
        <v>1194</v>
      </c>
      <c r="EQQ663" s="305" t="s">
        <v>1194</v>
      </c>
      <c r="EQR663" s="305" t="s">
        <v>1194</v>
      </c>
      <c r="EQS663" s="305" t="s">
        <v>1194</v>
      </c>
      <c r="EQT663" s="305" t="s">
        <v>1194</v>
      </c>
      <c r="EQU663" s="305" t="s">
        <v>1194</v>
      </c>
      <c r="EQV663" s="305" t="s">
        <v>1194</v>
      </c>
      <c r="EQW663" s="305" t="s">
        <v>1194</v>
      </c>
      <c r="EQX663" s="305" t="s">
        <v>1194</v>
      </c>
      <c r="EQY663" s="305" t="s">
        <v>1194</v>
      </c>
      <c r="EQZ663" s="305" t="s">
        <v>1194</v>
      </c>
      <c r="ERA663" s="305" t="s">
        <v>1194</v>
      </c>
      <c r="ERB663" s="305" t="s">
        <v>1194</v>
      </c>
      <c r="ERC663" s="305" t="s">
        <v>1194</v>
      </c>
      <c r="ERD663" s="305" t="s">
        <v>1194</v>
      </c>
      <c r="ERE663" s="305" t="s">
        <v>1194</v>
      </c>
      <c r="ERF663" s="305" t="s">
        <v>1194</v>
      </c>
      <c r="ERG663" s="305" t="s">
        <v>1194</v>
      </c>
      <c r="ERH663" s="305" t="s">
        <v>1194</v>
      </c>
      <c r="ERI663" s="305" t="s">
        <v>1194</v>
      </c>
      <c r="ERJ663" s="305" t="s">
        <v>1194</v>
      </c>
      <c r="ERK663" s="305" t="s">
        <v>1194</v>
      </c>
      <c r="ERL663" s="305" t="s">
        <v>1194</v>
      </c>
      <c r="ERM663" s="305" t="s">
        <v>1194</v>
      </c>
      <c r="ERN663" s="305" t="s">
        <v>1194</v>
      </c>
      <c r="ERO663" s="305" t="s">
        <v>1194</v>
      </c>
      <c r="ERP663" s="305" t="s">
        <v>1194</v>
      </c>
      <c r="ERQ663" s="305" t="s">
        <v>1194</v>
      </c>
      <c r="ERR663" s="305" t="s">
        <v>1194</v>
      </c>
      <c r="ERS663" s="305" t="s">
        <v>1194</v>
      </c>
      <c r="ERT663" s="305" t="s">
        <v>1194</v>
      </c>
      <c r="ERU663" s="305" t="s">
        <v>1194</v>
      </c>
      <c r="ERV663" s="305" t="s">
        <v>1194</v>
      </c>
      <c r="ERW663" s="305" t="s">
        <v>1194</v>
      </c>
      <c r="ERX663" s="305" t="s">
        <v>1194</v>
      </c>
      <c r="ERY663" s="305" t="s">
        <v>1194</v>
      </c>
      <c r="ERZ663" s="305" t="s">
        <v>1194</v>
      </c>
      <c r="ESA663" s="305" t="s">
        <v>1194</v>
      </c>
      <c r="ESB663" s="305" t="s">
        <v>1194</v>
      </c>
      <c r="ESC663" s="305" t="s">
        <v>1194</v>
      </c>
      <c r="ESD663" s="305" t="s">
        <v>1194</v>
      </c>
      <c r="ESE663" s="305" t="s">
        <v>1194</v>
      </c>
      <c r="ESF663" s="305" t="s">
        <v>1194</v>
      </c>
      <c r="ESG663" s="305" t="s">
        <v>1194</v>
      </c>
      <c r="ESH663" s="305" t="s">
        <v>1194</v>
      </c>
      <c r="ESI663" s="305" t="s">
        <v>1194</v>
      </c>
      <c r="ESJ663" s="305" t="s">
        <v>1194</v>
      </c>
      <c r="ESK663" s="305" t="s">
        <v>1194</v>
      </c>
      <c r="ESL663" s="305" t="s">
        <v>1194</v>
      </c>
      <c r="ESM663" s="305" t="s">
        <v>1194</v>
      </c>
      <c r="ESN663" s="305" t="s">
        <v>1194</v>
      </c>
      <c r="ESO663" s="305" t="s">
        <v>1194</v>
      </c>
      <c r="ESP663" s="305" t="s">
        <v>1194</v>
      </c>
      <c r="ESQ663" s="305" t="s">
        <v>1194</v>
      </c>
      <c r="ESR663" s="305" t="s">
        <v>1194</v>
      </c>
      <c r="ESS663" s="305" t="s">
        <v>1194</v>
      </c>
      <c r="EST663" s="305" t="s">
        <v>1194</v>
      </c>
      <c r="ESU663" s="305" t="s">
        <v>1194</v>
      </c>
      <c r="ESV663" s="305" t="s">
        <v>1194</v>
      </c>
      <c r="ESW663" s="305" t="s">
        <v>1194</v>
      </c>
      <c r="ESX663" s="305" t="s">
        <v>1194</v>
      </c>
      <c r="ESY663" s="305" t="s">
        <v>1194</v>
      </c>
      <c r="ESZ663" s="305" t="s">
        <v>1194</v>
      </c>
      <c r="ETA663" s="305" t="s">
        <v>1194</v>
      </c>
      <c r="ETB663" s="305" t="s">
        <v>1194</v>
      </c>
      <c r="ETC663" s="305" t="s">
        <v>1194</v>
      </c>
      <c r="ETD663" s="305" t="s">
        <v>1194</v>
      </c>
      <c r="ETE663" s="305" t="s">
        <v>1194</v>
      </c>
      <c r="ETF663" s="305" t="s">
        <v>1194</v>
      </c>
      <c r="ETG663" s="305" t="s">
        <v>1194</v>
      </c>
      <c r="ETH663" s="305" t="s">
        <v>1194</v>
      </c>
      <c r="ETI663" s="305" t="s">
        <v>1194</v>
      </c>
      <c r="ETJ663" s="305" t="s">
        <v>1194</v>
      </c>
      <c r="ETK663" s="305" t="s">
        <v>1194</v>
      </c>
      <c r="ETL663" s="305" t="s">
        <v>1194</v>
      </c>
      <c r="ETM663" s="305" t="s">
        <v>1194</v>
      </c>
      <c r="ETN663" s="305" t="s">
        <v>1194</v>
      </c>
      <c r="ETO663" s="305" t="s">
        <v>1194</v>
      </c>
      <c r="ETP663" s="305" t="s">
        <v>1194</v>
      </c>
      <c r="ETQ663" s="305" t="s">
        <v>1194</v>
      </c>
      <c r="ETR663" s="305" t="s">
        <v>1194</v>
      </c>
      <c r="ETS663" s="305" t="s">
        <v>1194</v>
      </c>
      <c r="ETT663" s="305" t="s">
        <v>1194</v>
      </c>
      <c r="ETU663" s="305" t="s">
        <v>1194</v>
      </c>
      <c r="ETV663" s="305" t="s">
        <v>1194</v>
      </c>
      <c r="ETW663" s="305" t="s">
        <v>1194</v>
      </c>
      <c r="ETX663" s="305" t="s">
        <v>1194</v>
      </c>
      <c r="ETY663" s="305" t="s">
        <v>1194</v>
      </c>
      <c r="ETZ663" s="305" t="s">
        <v>1194</v>
      </c>
      <c r="EUA663" s="305" t="s">
        <v>1194</v>
      </c>
      <c r="EUB663" s="305" t="s">
        <v>1194</v>
      </c>
      <c r="EUC663" s="305" t="s">
        <v>1194</v>
      </c>
      <c r="EUD663" s="305" t="s">
        <v>1194</v>
      </c>
      <c r="EUE663" s="305" t="s">
        <v>1194</v>
      </c>
      <c r="EUF663" s="305" t="s">
        <v>1194</v>
      </c>
      <c r="EUG663" s="305" t="s">
        <v>1194</v>
      </c>
      <c r="EUH663" s="305" t="s">
        <v>1194</v>
      </c>
      <c r="EUI663" s="305" t="s">
        <v>1194</v>
      </c>
      <c r="EUJ663" s="305" t="s">
        <v>1194</v>
      </c>
      <c r="EUK663" s="305" t="s">
        <v>1194</v>
      </c>
      <c r="EUL663" s="305" t="s">
        <v>1194</v>
      </c>
      <c r="EUM663" s="305" t="s">
        <v>1194</v>
      </c>
      <c r="EUN663" s="305" t="s">
        <v>1194</v>
      </c>
      <c r="EUO663" s="305" t="s">
        <v>1194</v>
      </c>
      <c r="EUP663" s="305" t="s">
        <v>1194</v>
      </c>
      <c r="EUQ663" s="305" t="s">
        <v>1194</v>
      </c>
      <c r="EUR663" s="305" t="s">
        <v>1194</v>
      </c>
      <c r="EUS663" s="305" t="s">
        <v>1194</v>
      </c>
      <c r="EUT663" s="305" t="s">
        <v>1194</v>
      </c>
      <c r="EUU663" s="305" t="s">
        <v>1194</v>
      </c>
      <c r="EUV663" s="305" t="s">
        <v>1194</v>
      </c>
      <c r="EUW663" s="305" t="s">
        <v>1194</v>
      </c>
      <c r="EUX663" s="305" t="s">
        <v>1194</v>
      </c>
      <c r="EUY663" s="305" t="s">
        <v>1194</v>
      </c>
      <c r="EUZ663" s="305" t="s">
        <v>1194</v>
      </c>
      <c r="EVA663" s="305" t="s">
        <v>1194</v>
      </c>
      <c r="EVB663" s="305" t="s">
        <v>1194</v>
      </c>
      <c r="EVC663" s="305" t="s">
        <v>1194</v>
      </c>
      <c r="EVD663" s="305" t="s">
        <v>1194</v>
      </c>
      <c r="EVE663" s="305" t="s">
        <v>1194</v>
      </c>
      <c r="EVF663" s="305" t="s">
        <v>1194</v>
      </c>
      <c r="EVG663" s="305" t="s">
        <v>1194</v>
      </c>
      <c r="EVH663" s="305" t="s">
        <v>1194</v>
      </c>
      <c r="EVI663" s="305" t="s">
        <v>1194</v>
      </c>
      <c r="EVJ663" s="305" t="s">
        <v>1194</v>
      </c>
      <c r="EVK663" s="305" t="s">
        <v>1194</v>
      </c>
      <c r="EVL663" s="305" t="s">
        <v>1194</v>
      </c>
      <c r="EVM663" s="305" t="s">
        <v>1194</v>
      </c>
      <c r="EVN663" s="305" t="s">
        <v>1194</v>
      </c>
      <c r="EVO663" s="305" t="s">
        <v>1194</v>
      </c>
      <c r="EVP663" s="305" t="s">
        <v>1194</v>
      </c>
      <c r="EVQ663" s="305" t="s">
        <v>1194</v>
      </c>
      <c r="EVR663" s="305" t="s">
        <v>1194</v>
      </c>
      <c r="EVS663" s="305" t="s">
        <v>1194</v>
      </c>
      <c r="EVT663" s="305" t="s">
        <v>1194</v>
      </c>
      <c r="EVU663" s="305" t="s">
        <v>1194</v>
      </c>
      <c r="EVV663" s="305" t="s">
        <v>1194</v>
      </c>
      <c r="EVW663" s="305" t="s">
        <v>1194</v>
      </c>
      <c r="EVX663" s="305" t="s">
        <v>1194</v>
      </c>
      <c r="EVY663" s="305" t="s">
        <v>1194</v>
      </c>
      <c r="EVZ663" s="305" t="s">
        <v>1194</v>
      </c>
      <c r="EWA663" s="305" t="s">
        <v>1194</v>
      </c>
      <c r="EWB663" s="305" t="s">
        <v>1194</v>
      </c>
      <c r="EWC663" s="305" t="s">
        <v>1194</v>
      </c>
      <c r="EWD663" s="305" t="s">
        <v>1194</v>
      </c>
      <c r="EWE663" s="305" t="s">
        <v>1194</v>
      </c>
      <c r="EWF663" s="305" t="s">
        <v>1194</v>
      </c>
      <c r="EWG663" s="305" t="s">
        <v>1194</v>
      </c>
      <c r="EWH663" s="305" t="s">
        <v>1194</v>
      </c>
      <c r="EWI663" s="305" t="s">
        <v>1194</v>
      </c>
      <c r="EWJ663" s="305" t="s">
        <v>1194</v>
      </c>
      <c r="EWK663" s="305" t="s">
        <v>1194</v>
      </c>
      <c r="EWL663" s="305" t="s">
        <v>1194</v>
      </c>
      <c r="EWM663" s="305" t="s">
        <v>1194</v>
      </c>
      <c r="EWN663" s="305" t="s">
        <v>1194</v>
      </c>
      <c r="EWO663" s="305" t="s">
        <v>1194</v>
      </c>
      <c r="EWP663" s="305" t="s">
        <v>1194</v>
      </c>
      <c r="EWQ663" s="305" t="s">
        <v>1194</v>
      </c>
      <c r="EWR663" s="305" t="s">
        <v>1194</v>
      </c>
      <c r="EWS663" s="305" t="s">
        <v>1194</v>
      </c>
      <c r="EWT663" s="305" t="s">
        <v>1194</v>
      </c>
      <c r="EWU663" s="305" t="s">
        <v>1194</v>
      </c>
      <c r="EWV663" s="305" t="s">
        <v>1194</v>
      </c>
      <c r="EWW663" s="305" t="s">
        <v>1194</v>
      </c>
      <c r="EWX663" s="305" t="s">
        <v>1194</v>
      </c>
      <c r="EWY663" s="305" t="s">
        <v>1194</v>
      </c>
      <c r="EWZ663" s="305" t="s">
        <v>1194</v>
      </c>
      <c r="EXA663" s="305" t="s">
        <v>1194</v>
      </c>
      <c r="EXB663" s="305" t="s">
        <v>1194</v>
      </c>
      <c r="EXC663" s="305" t="s">
        <v>1194</v>
      </c>
      <c r="EXD663" s="305" t="s">
        <v>1194</v>
      </c>
      <c r="EXE663" s="305" t="s">
        <v>1194</v>
      </c>
      <c r="EXF663" s="305" t="s">
        <v>1194</v>
      </c>
      <c r="EXG663" s="305" t="s">
        <v>1194</v>
      </c>
      <c r="EXH663" s="305" t="s">
        <v>1194</v>
      </c>
      <c r="EXI663" s="305" t="s">
        <v>1194</v>
      </c>
      <c r="EXJ663" s="305" t="s">
        <v>1194</v>
      </c>
      <c r="EXK663" s="305" t="s">
        <v>1194</v>
      </c>
      <c r="EXL663" s="305" t="s">
        <v>1194</v>
      </c>
      <c r="EXM663" s="305" t="s">
        <v>1194</v>
      </c>
      <c r="EXN663" s="305" t="s">
        <v>1194</v>
      </c>
      <c r="EXO663" s="305" t="s">
        <v>1194</v>
      </c>
      <c r="EXP663" s="305" t="s">
        <v>1194</v>
      </c>
      <c r="EXQ663" s="305" t="s">
        <v>1194</v>
      </c>
      <c r="EXR663" s="305" t="s">
        <v>1194</v>
      </c>
      <c r="EXS663" s="305" t="s">
        <v>1194</v>
      </c>
      <c r="EXT663" s="305" t="s">
        <v>1194</v>
      </c>
      <c r="EXU663" s="305" t="s">
        <v>1194</v>
      </c>
      <c r="EXV663" s="305" t="s">
        <v>1194</v>
      </c>
      <c r="EXW663" s="305" t="s">
        <v>1194</v>
      </c>
      <c r="EXX663" s="305" t="s">
        <v>1194</v>
      </c>
      <c r="EXY663" s="305" t="s">
        <v>1194</v>
      </c>
      <c r="EXZ663" s="305" t="s">
        <v>1194</v>
      </c>
      <c r="EYA663" s="305" t="s">
        <v>1194</v>
      </c>
      <c r="EYB663" s="305" t="s">
        <v>1194</v>
      </c>
      <c r="EYC663" s="305" t="s">
        <v>1194</v>
      </c>
      <c r="EYD663" s="305" t="s">
        <v>1194</v>
      </c>
      <c r="EYE663" s="305" t="s">
        <v>1194</v>
      </c>
      <c r="EYF663" s="305" t="s">
        <v>1194</v>
      </c>
      <c r="EYG663" s="305" t="s">
        <v>1194</v>
      </c>
      <c r="EYH663" s="305" t="s">
        <v>1194</v>
      </c>
      <c r="EYI663" s="305" t="s">
        <v>1194</v>
      </c>
      <c r="EYJ663" s="305" t="s">
        <v>1194</v>
      </c>
      <c r="EYK663" s="305" t="s">
        <v>1194</v>
      </c>
      <c r="EYL663" s="305" t="s">
        <v>1194</v>
      </c>
      <c r="EYM663" s="305" t="s">
        <v>1194</v>
      </c>
      <c r="EYN663" s="305" t="s">
        <v>1194</v>
      </c>
      <c r="EYO663" s="305" t="s">
        <v>1194</v>
      </c>
      <c r="EYP663" s="305" t="s">
        <v>1194</v>
      </c>
      <c r="EYQ663" s="305" t="s">
        <v>1194</v>
      </c>
      <c r="EYR663" s="305" t="s">
        <v>1194</v>
      </c>
      <c r="EYS663" s="305" t="s">
        <v>1194</v>
      </c>
      <c r="EYT663" s="305" t="s">
        <v>1194</v>
      </c>
      <c r="EYU663" s="305" t="s">
        <v>1194</v>
      </c>
      <c r="EYV663" s="305" t="s">
        <v>1194</v>
      </c>
      <c r="EYW663" s="305" t="s">
        <v>1194</v>
      </c>
      <c r="EYX663" s="305" t="s">
        <v>1194</v>
      </c>
      <c r="EYY663" s="305" t="s">
        <v>1194</v>
      </c>
      <c r="EYZ663" s="305" t="s">
        <v>1194</v>
      </c>
      <c r="EZA663" s="305" t="s">
        <v>1194</v>
      </c>
      <c r="EZB663" s="305" t="s">
        <v>1194</v>
      </c>
      <c r="EZC663" s="305" t="s">
        <v>1194</v>
      </c>
      <c r="EZD663" s="305" t="s">
        <v>1194</v>
      </c>
      <c r="EZE663" s="305" t="s">
        <v>1194</v>
      </c>
      <c r="EZF663" s="305" t="s">
        <v>1194</v>
      </c>
      <c r="EZG663" s="305" t="s">
        <v>1194</v>
      </c>
      <c r="EZH663" s="305" t="s">
        <v>1194</v>
      </c>
      <c r="EZI663" s="305" t="s">
        <v>1194</v>
      </c>
      <c r="EZJ663" s="305" t="s">
        <v>1194</v>
      </c>
      <c r="EZK663" s="305" t="s">
        <v>1194</v>
      </c>
      <c r="EZL663" s="305" t="s">
        <v>1194</v>
      </c>
      <c r="EZM663" s="305" t="s">
        <v>1194</v>
      </c>
      <c r="EZN663" s="305" t="s">
        <v>1194</v>
      </c>
      <c r="EZO663" s="305" t="s">
        <v>1194</v>
      </c>
      <c r="EZP663" s="305" t="s">
        <v>1194</v>
      </c>
      <c r="EZQ663" s="305" t="s">
        <v>1194</v>
      </c>
      <c r="EZR663" s="305" t="s">
        <v>1194</v>
      </c>
      <c r="EZS663" s="305" t="s">
        <v>1194</v>
      </c>
      <c r="EZT663" s="305" t="s">
        <v>1194</v>
      </c>
      <c r="EZU663" s="305" t="s">
        <v>1194</v>
      </c>
      <c r="EZV663" s="305" t="s">
        <v>1194</v>
      </c>
      <c r="EZW663" s="305" t="s">
        <v>1194</v>
      </c>
      <c r="EZX663" s="305" t="s">
        <v>1194</v>
      </c>
      <c r="EZY663" s="305" t="s">
        <v>1194</v>
      </c>
      <c r="EZZ663" s="305" t="s">
        <v>1194</v>
      </c>
      <c r="FAA663" s="305" t="s">
        <v>1194</v>
      </c>
      <c r="FAB663" s="305" t="s">
        <v>1194</v>
      </c>
      <c r="FAC663" s="305" t="s">
        <v>1194</v>
      </c>
      <c r="FAD663" s="305" t="s">
        <v>1194</v>
      </c>
      <c r="FAE663" s="305" t="s">
        <v>1194</v>
      </c>
      <c r="FAF663" s="305" t="s">
        <v>1194</v>
      </c>
      <c r="FAG663" s="305" t="s">
        <v>1194</v>
      </c>
      <c r="FAH663" s="305" t="s">
        <v>1194</v>
      </c>
      <c r="FAI663" s="305" t="s">
        <v>1194</v>
      </c>
      <c r="FAJ663" s="305" t="s">
        <v>1194</v>
      </c>
      <c r="FAK663" s="305" t="s">
        <v>1194</v>
      </c>
      <c r="FAL663" s="305" t="s">
        <v>1194</v>
      </c>
      <c r="FAM663" s="305" t="s">
        <v>1194</v>
      </c>
      <c r="FAN663" s="305" t="s">
        <v>1194</v>
      </c>
      <c r="FAO663" s="305" t="s">
        <v>1194</v>
      </c>
      <c r="FAP663" s="305" t="s">
        <v>1194</v>
      </c>
      <c r="FAQ663" s="305" t="s">
        <v>1194</v>
      </c>
      <c r="FAR663" s="305" t="s">
        <v>1194</v>
      </c>
      <c r="FAS663" s="305" t="s">
        <v>1194</v>
      </c>
      <c r="FAT663" s="305" t="s">
        <v>1194</v>
      </c>
      <c r="FAU663" s="305" t="s">
        <v>1194</v>
      </c>
      <c r="FAV663" s="305" t="s">
        <v>1194</v>
      </c>
      <c r="FAW663" s="305" t="s">
        <v>1194</v>
      </c>
      <c r="FAX663" s="305" t="s">
        <v>1194</v>
      </c>
      <c r="FAY663" s="305" t="s">
        <v>1194</v>
      </c>
      <c r="FAZ663" s="305" t="s">
        <v>1194</v>
      </c>
      <c r="FBA663" s="305" t="s">
        <v>1194</v>
      </c>
      <c r="FBB663" s="305" t="s">
        <v>1194</v>
      </c>
      <c r="FBC663" s="305" t="s">
        <v>1194</v>
      </c>
      <c r="FBD663" s="305" t="s">
        <v>1194</v>
      </c>
      <c r="FBE663" s="305" t="s">
        <v>1194</v>
      </c>
      <c r="FBF663" s="305" t="s">
        <v>1194</v>
      </c>
      <c r="FBG663" s="305" t="s">
        <v>1194</v>
      </c>
      <c r="FBH663" s="305" t="s">
        <v>1194</v>
      </c>
      <c r="FBI663" s="305" t="s">
        <v>1194</v>
      </c>
      <c r="FBJ663" s="305" t="s">
        <v>1194</v>
      </c>
      <c r="FBK663" s="305" t="s">
        <v>1194</v>
      </c>
      <c r="FBL663" s="305" t="s">
        <v>1194</v>
      </c>
      <c r="FBM663" s="305" t="s">
        <v>1194</v>
      </c>
      <c r="FBN663" s="305" t="s">
        <v>1194</v>
      </c>
      <c r="FBO663" s="305" t="s">
        <v>1194</v>
      </c>
      <c r="FBP663" s="305" t="s">
        <v>1194</v>
      </c>
      <c r="FBQ663" s="305" t="s">
        <v>1194</v>
      </c>
      <c r="FBR663" s="305" t="s">
        <v>1194</v>
      </c>
      <c r="FBS663" s="305" t="s">
        <v>1194</v>
      </c>
      <c r="FBT663" s="305" t="s">
        <v>1194</v>
      </c>
      <c r="FBU663" s="305" t="s">
        <v>1194</v>
      </c>
      <c r="FBV663" s="305" t="s">
        <v>1194</v>
      </c>
      <c r="FBW663" s="305" t="s">
        <v>1194</v>
      </c>
      <c r="FBX663" s="305" t="s">
        <v>1194</v>
      </c>
      <c r="FBY663" s="305" t="s">
        <v>1194</v>
      </c>
      <c r="FBZ663" s="305" t="s">
        <v>1194</v>
      </c>
      <c r="FCA663" s="305" t="s">
        <v>1194</v>
      </c>
      <c r="FCB663" s="305" t="s">
        <v>1194</v>
      </c>
      <c r="FCC663" s="305" t="s">
        <v>1194</v>
      </c>
      <c r="FCD663" s="305" t="s">
        <v>1194</v>
      </c>
      <c r="FCE663" s="305" t="s">
        <v>1194</v>
      </c>
      <c r="FCF663" s="305" t="s">
        <v>1194</v>
      </c>
      <c r="FCG663" s="305" t="s">
        <v>1194</v>
      </c>
      <c r="FCH663" s="305" t="s">
        <v>1194</v>
      </c>
      <c r="FCI663" s="305" t="s">
        <v>1194</v>
      </c>
      <c r="FCJ663" s="305" t="s">
        <v>1194</v>
      </c>
      <c r="FCK663" s="305" t="s">
        <v>1194</v>
      </c>
      <c r="FCL663" s="305" t="s">
        <v>1194</v>
      </c>
      <c r="FCM663" s="305" t="s">
        <v>1194</v>
      </c>
      <c r="FCN663" s="305" t="s">
        <v>1194</v>
      </c>
      <c r="FCO663" s="305" t="s">
        <v>1194</v>
      </c>
      <c r="FCP663" s="305" t="s">
        <v>1194</v>
      </c>
      <c r="FCQ663" s="305" t="s">
        <v>1194</v>
      </c>
      <c r="FCR663" s="305" t="s">
        <v>1194</v>
      </c>
      <c r="FCS663" s="305" t="s">
        <v>1194</v>
      </c>
      <c r="FCT663" s="305" t="s">
        <v>1194</v>
      </c>
      <c r="FCU663" s="305" t="s">
        <v>1194</v>
      </c>
      <c r="FCV663" s="305" t="s">
        <v>1194</v>
      </c>
      <c r="FCW663" s="305" t="s">
        <v>1194</v>
      </c>
      <c r="FCX663" s="305" t="s">
        <v>1194</v>
      </c>
      <c r="FCY663" s="305" t="s">
        <v>1194</v>
      </c>
      <c r="FCZ663" s="305" t="s">
        <v>1194</v>
      </c>
      <c r="FDA663" s="305" t="s">
        <v>1194</v>
      </c>
      <c r="FDB663" s="305" t="s">
        <v>1194</v>
      </c>
      <c r="FDC663" s="305" t="s">
        <v>1194</v>
      </c>
      <c r="FDD663" s="305" t="s">
        <v>1194</v>
      </c>
      <c r="FDE663" s="305" t="s">
        <v>1194</v>
      </c>
      <c r="FDF663" s="305" t="s">
        <v>1194</v>
      </c>
      <c r="FDG663" s="305" t="s">
        <v>1194</v>
      </c>
      <c r="FDH663" s="305" t="s">
        <v>1194</v>
      </c>
      <c r="FDI663" s="305" t="s">
        <v>1194</v>
      </c>
      <c r="FDJ663" s="305" t="s">
        <v>1194</v>
      </c>
      <c r="FDK663" s="305" t="s">
        <v>1194</v>
      </c>
      <c r="FDL663" s="305" t="s">
        <v>1194</v>
      </c>
      <c r="FDM663" s="305" t="s">
        <v>1194</v>
      </c>
      <c r="FDN663" s="305" t="s">
        <v>1194</v>
      </c>
      <c r="FDO663" s="305" t="s">
        <v>1194</v>
      </c>
      <c r="FDP663" s="305" t="s">
        <v>1194</v>
      </c>
      <c r="FDQ663" s="305" t="s">
        <v>1194</v>
      </c>
      <c r="FDR663" s="305" t="s">
        <v>1194</v>
      </c>
      <c r="FDS663" s="305" t="s">
        <v>1194</v>
      </c>
      <c r="FDT663" s="305" t="s">
        <v>1194</v>
      </c>
      <c r="FDU663" s="305" t="s">
        <v>1194</v>
      </c>
      <c r="FDV663" s="305" t="s">
        <v>1194</v>
      </c>
      <c r="FDW663" s="305" t="s">
        <v>1194</v>
      </c>
      <c r="FDX663" s="305" t="s">
        <v>1194</v>
      </c>
      <c r="FDY663" s="305" t="s">
        <v>1194</v>
      </c>
      <c r="FDZ663" s="305" t="s">
        <v>1194</v>
      </c>
      <c r="FEA663" s="305" t="s">
        <v>1194</v>
      </c>
      <c r="FEB663" s="305" t="s">
        <v>1194</v>
      </c>
      <c r="FEC663" s="305" t="s">
        <v>1194</v>
      </c>
      <c r="FED663" s="305" t="s">
        <v>1194</v>
      </c>
      <c r="FEE663" s="305" t="s">
        <v>1194</v>
      </c>
      <c r="FEF663" s="305" t="s">
        <v>1194</v>
      </c>
      <c r="FEG663" s="305" t="s">
        <v>1194</v>
      </c>
      <c r="FEH663" s="305" t="s">
        <v>1194</v>
      </c>
      <c r="FEI663" s="305" t="s">
        <v>1194</v>
      </c>
      <c r="FEJ663" s="305" t="s">
        <v>1194</v>
      </c>
      <c r="FEK663" s="305" t="s">
        <v>1194</v>
      </c>
      <c r="FEL663" s="305" t="s">
        <v>1194</v>
      </c>
      <c r="FEM663" s="305" t="s">
        <v>1194</v>
      </c>
      <c r="FEN663" s="305" t="s">
        <v>1194</v>
      </c>
      <c r="FEO663" s="305" t="s">
        <v>1194</v>
      </c>
      <c r="FEP663" s="305" t="s">
        <v>1194</v>
      </c>
      <c r="FEQ663" s="305" t="s">
        <v>1194</v>
      </c>
      <c r="FER663" s="305" t="s">
        <v>1194</v>
      </c>
      <c r="FES663" s="305" t="s">
        <v>1194</v>
      </c>
      <c r="FET663" s="305" t="s">
        <v>1194</v>
      </c>
      <c r="FEU663" s="305" t="s">
        <v>1194</v>
      </c>
      <c r="FEV663" s="305" t="s">
        <v>1194</v>
      </c>
      <c r="FEW663" s="305" t="s">
        <v>1194</v>
      </c>
      <c r="FEX663" s="305" t="s">
        <v>1194</v>
      </c>
      <c r="FEY663" s="305" t="s">
        <v>1194</v>
      </c>
      <c r="FEZ663" s="305" t="s">
        <v>1194</v>
      </c>
      <c r="FFA663" s="305" t="s">
        <v>1194</v>
      </c>
      <c r="FFB663" s="305" t="s">
        <v>1194</v>
      </c>
      <c r="FFC663" s="305" t="s">
        <v>1194</v>
      </c>
      <c r="FFD663" s="305" t="s">
        <v>1194</v>
      </c>
      <c r="FFE663" s="305" t="s">
        <v>1194</v>
      </c>
      <c r="FFF663" s="305" t="s">
        <v>1194</v>
      </c>
      <c r="FFG663" s="305" t="s">
        <v>1194</v>
      </c>
      <c r="FFH663" s="305" t="s">
        <v>1194</v>
      </c>
      <c r="FFI663" s="305" t="s">
        <v>1194</v>
      </c>
      <c r="FFJ663" s="305" t="s">
        <v>1194</v>
      </c>
      <c r="FFK663" s="305" t="s">
        <v>1194</v>
      </c>
      <c r="FFL663" s="305" t="s">
        <v>1194</v>
      </c>
      <c r="FFM663" s="305" t="s">
        <v>1194</v>
      </c>
      <c r="FFN663" s="305" t="s">
        <v>1194</v>
      </c>
      <c r="FFO663" s="305" t="s">
        <v>1194</v>
      </c>
      <c r="FFP663" s="305" t="s">
        <v>1194</v>
      </c>
      <c r="FFQ663" s="305" t="s">
        <v>1194</v>
      </c>
      <c r="FFR663" s="305" t="s">
        <v>1194</v>
      </c>
      <c r="FFS663" s="305" t="s">
        <v>1194</v>
      </c>
      <c r="FFT663" s="305" t="s">
        <v>1194</v>
      </c>
      <c r="FFU663" s="305" t="s">
        <v>1194</v>
      </c>
      <c r="FFV663" s="305" t="s">
        <v>1194</v>
      </c>
      <c r="FFW663" s="305" t="s">
        <v>1194</v>
      </c>
      <c r="FFX663" s="305" t="s">
        <v>1194</v>
      </c>
      <c r="FFY663" s="305" t="s">
        <v>1194</v>
      </c>
      <c r="FFZ663" s="305" t="s">
        <v>1194</v>
      </c>
      <c r="FGA663" s="305" t="s">
        <v>1194</v>
      </c>
      <c r="FGB663" s="305" t="s">
        <v>1194</v>
      </c>
      <c r="FGC663" s="305" t="s">
        <v>1194</v>
      </c>
      <c r="FGD663" s="305" t="s">
        <v>1194</v>
      </c>
      <c r="FGE663" s="305" t="s">
        <v>1194</v>
      </c>
      <c r="FGF663" s="305" t="s">
        <v>1194</v>
      </c>
      <c r="FGG663" s="305" t="s">
        <v>1194</v>
      </c>
      <c r="FGH663" s="305" t="s">
        <v>1194</v>
      </c>
      <c r="FGI663" s="305" t="s">
        <v>1194</v>
      </c>
      <c r="FGJ663" s="305" t="s">
        <v>1194</v>
      </c>
      <c r="FGK663" s="305" t="s">
        <v>1194</v>
      </c>
      <c r="FGL663" s="305" t="s">
        <v>1194</v>
      </c>
      <c r="FGM663" s="305" t="s">
        <v>1194</v>
      </c>
      <c r="FGN663" s="305" t="s">
        <v>1194</v>
      </c>
      <c r="FGO663" s="305" t="s">
        <v>1194</v>
      </c>
      <c r="FGP663" s="305" t="s">
        <v>1194</v>
      </c>
      <c r="FGQ663" s="305" t="s">
        <v>1194</v>
      </c>
      <c r="FGR663" s="305" t="s">
        <v>1194</v>
      </c>
      <c r="FGS663" s="305" t="s">
        <v>1194</v>
      </c>
      <c r="FGT663" s="305" t="s">
        <v>1194</v>
      </c>
      <c r="FGU663" s="305" t="s">
        <v>1194</v>
      </c>
      <c r="FGV663" s="305" t="s">
        <v>1194</v>
      </c>
      <c r="FGW663" s="305" t="s">
        <v>1194</v>
      </c>
      <c r="FGX663" s="305" t="s">
        <v>1194</v>
      </c>
      <c r="FGY663" s="305" t="s">
        <v>1194</v>
      </c>
      <c r="FGZ663" s="305" t="s">
        <v>1194</v>
      </c>
      <c r="FHA663" s="305" t="s">
        <v>1194</v>
      </c>
      <c r="FHB663" s="305" t="s">
        <v>1194</v>
      </c>
      <c r="FHC663" s="305" t="s">
        <v>1194</v>
      </c>
      <c r="FHD663" s="305" t="s">
        <v>1194</v>
      </c>
      <c r="FHE663" s="305" t="s">
        <v>1194</v>
      </c>
      <c r="FHF663" s="305" t="s">
        <v>1194</v>
      </c>
      <c r="FHG663" s="305" t="s">
        <v>1194</v>
      </c>
      <c r="FHH663" s="305" t="s">
        <v>1194</v>
      </c>
      <c r="FHI663" s="305" t="s">
        <v>1194</v>
      </c>
      <c r="FHJ663" s="305" t="s">
        <v>1194</v>
      </c>
      <c r="FHK663" s="305" t="s">
        <v>1194</v>
      </c>
      <c r="FHL663" s="305" t="s">
        <v>1194</v>
      </c>
      <c r="FHM663" s="305" t="s">
        <v>1194</v>
      </c>
      <c r="FHN663" s="305" t="s">
        <v>1194</v>
      </c>
      <c r="FHO663" s="305" t="s">
        <v>1194</v>
      </c>
      <c r="FHP663" s="305" t="s">
        <v>1194</v>
      </c>
      <c r="FHQ663" s="305" t="s">
        <v>1194</v>
      </c>
      <c r="FHR663" s="305" t="s">
        <v>1194</v>
      </c>
      <c r="FHS663" s="305" t="s">
        <v>1194</v>
      </c>
      <c r="FHT663" s="305" t="s">
        <v>1194</v>
      </c>
      <c r="FHU663" s="305" t="s">
        <v>1194</v>
      </c>
      <c r="FHV663" s="305" t="s">
        <v>1194</v>
      </c>
      <c r="FHW663" s="305" t="s">
        <v>1194</v>
      </c>
      <c r="FHX663" s="305" t="s">
        <v>1194</v>
      </c>
      <c r="FHY663" s="305" t="s">
        <v>1194</v>
      </c>
      <c r="FHZ663" s="305" t="s">
        <v>1194</v>
      </c>
      <c r="FIA663" s="305" t="s">
        <v>1194</v>
      </c>
      <c r="FIB663" s="305" t="s">
        <v>1194</v>
      </c>
      <c r="FIC663" s="305" t="s">
        <v>1194</v>
      </c>
      <c r="FID663" s="305" t="s">
        <v>1194</v>
      </c>
      <c r="FIE663" s="305" t="s">
        <v>1194</v>
      </c>
      <c r="FIF663" s="305" t="s">
        <v>1194</v>
      </c>
      <c r="FIG663" s="305" t="s">
        <v>1194</v>
      </c>
      <c r="FIH663" s="305" t="s">
        <v>1194</v>
      </c>
      <c r="FII663" s="305" t="s">
        <v>1194</v>
      </c>
      <c r="FIJ663" s="305" t="s">
        <v>1194</v>
      </c>
      <c r="FIK663" s="305" t="s">
        <v>1194</v>
      </c>
      <c r="FIL663" s="305" t="s">
        <v>1194</v>
      </c>
      <c r="FIM663" s="305" t="s">
        <v>1194</v>
      </c>
      <c r="FIN663" s="305" t="s">
        <v>1194</v>
      </c>
      <c r="FIO663" s="305" t="s">
        <v>1194</v>
      </c>
      <c r="FIP663" s="305" t="s">
        <v>1194</v>
      </c>
      <c r="FIQ663" s="305" t="s">
        <v>1194</v>
      </c>
      <c r="FIR663" s="305" t="s">
        <v>1194</v>
      </c>
      <c r="FIS663" s="305" t="s">
        <v>1194</v>
      </c>
      <c r="FIT663" s="305" t="s">
        <v>1194</v>
      </c>
      <c r="FIU663" s="305" t="s">
        <v>1194</v>
      </c>
      <c r="FIV663" s="305" t="s">
        <v>1194</v>
      </c>
      <c r="FIW663" s="305" t="s">
        <v>1194</v>
      </c>
      <c r="FIX663" s="305" t="s">
        <v>1194</v>
      </c>
      <c r="FIY663" s="305" t="s">
        <v>1194</v>
      </c>
      <c r="FIZ663" s="305" t="s">
        <v>1194</v>
      </c>
      <c r="FJA663" s="305" t="s">
        <v>1194</v>
      </c>
      <c r="FJB663" s="305" t="s">
        <v>1194</v>
      </c>
      <c r="FJC663" s="305" t="s">
        <v>1194</v>
      </c>
      <c r="FJD663" s="305" t="s">
        <v>1194</v>
      </c>
      <c r="FJE663" s="305" t="s">
        <v>1194</v>
      </c>
      <c r="FJF663" s="305" t="s">
        <v>1194</v>
      </c>
      <c r="FJG663" s="305" t="s">
        <v>1194</v>
      </c>
      <c r="FJH663" s="305" t="s">
        <v>1194</v>
      </c>
      <c r="FJI663" s="305" t="s">
        <v>1194</v>
      </c>
      <c r="FJJ663" s="305" t="s">
        <v>1194</v>
      </c>
      <c r="FJK663" s="305" t="s">
        <v>1194</v>
      </c>
      <c r="FJL663" s="305" t="s">
        <v>1194</v>
      </c>
      <c r="FJM663" s="305" t="s">
        <v>1194</v>
      </c>
      <c r="FJN663" s="305" t="s">
        <v>1194</v>
      </c>
      <c r="FJO663" s="305" t="s">
        <v>1194</v>
      </c>
      <c r="FJP663" s="305" t="s">
        <v>1194</v>
      </c>
      <c r="FJQ663" s="305" t="s">
        <v>1194</v>
      </c>
      <c r="FJR663" s="305" t="s">
        <v>1194</v>
      </c>
      <c r="FJS663" s="305" t="s">
        <v>1194</v>
      </c>
      <c r="FJT663" s="305" t="s">
        <v>1194</v>
      </c>
      <c r="FJU663" s="305" t="s">
        <v>1194</v>
      </c>
      <c r="FJV663" s="305" t="s">
        <v>1194</v>
      </c>
      <c r="FJW663" s="305" t="s">
        <v>1194</v>
      </c>
      <c r="FJX663" s="305" t="s">
        <v>1194</v>
      </c>
      <c r="FJY663" s="305" t="s">
        <v>1194</v>
      </c>
      <c r="FJZ663" s="305" t="s">
        <v>1194</v>
      </c>
      <c r="FKA663" s="305" t="s">
        <v>1194</v>
      </c>
      <c r="FKB663" s="305" t="s">
        <v>1194</v>
      </c>
      <c r="FKC663" s="305" t="s">
        <v>1194</v>
      </c>
      <c r="FKD663" s="305" t="s">
        <v>1194</v>
      </c>
      <c r="FKE663" s="305" t="s">
        <v>1194</v>
      </c>
      <c r="FKF663" s="305" t="s">
        <v>1194</v>
      </c>
      <c r="FKG663" s="305" t="s">
        <v>1194</v>
      </c>
      <c r="FKH663" s="305" t="s">
        <v>1194</v>
      </c>
      <c r="FKI663" s="305" t="s">
        <v>1194</v>
      </c>
      <c r="FKJ663" s="305" t="s">
        <v>1194</v>
      </c>
      <c r="FKK663" s="305" t="s">
        <v>1194</v>
      </c>
      <c r="FKL663" s="305" t="s">
        <v>1194</v>
      </c>
      <c r="FKM663" s="305" t="s">
        <v>1194</v>
      </c>
      <c r="FKN663" s="305" t="s">
        <v>1194</v>
      </c>
      <c r="FKO663" s="305" t="s">
        <v>1194</v>
      </c>
      <c r="FKP663" s="305" t="s">
        <v>1194</v>
      </c>
      <c r="FKQ663" s="305" t="s">
        <v>1194</v>
      </c>
      <c r="FKR663" s="305" t="s">
        <v>1194</v>
      </c>
      <c r="FKS663" s="305" t="s">
        <v>1194</v>
      </c>
      <c r="FKT663" s="305" t="s">
        <v>1194</v>
      </c>
      <c r="FKU663" s="305" t="s">
        <v>1194</v>
      </c>
      <c r="FKV663" s="305" t="s">
        <v>1194</v>
      </c>
      <c r="FKW663" s="305" t="s">
        <v>1194</v>
      </c>
      <c r="FKX663" s="305" t="s">
        <v>1194</v>
      </c>
      <c r="FKY663" s="305" t="s">
        <v>1194</v>
      </c>
      <c r="FKZ663" s="305" t="s">
        <v>1194</v>
      </c>
      <c r="FLA663" s="305" t="s">
        <v>1194</v>
      </c>
      <c r="FLB663" s="305" t="s">
        <v>1194</v>
      </c>
      <c r="FLC663" s="305" t="s">
        <v>1194</v>
      </c>
      <c r="FLD663" s="305" t="s">
        <v>1194</v>
      </c>
      <c r="FLE663" s="305" t="s">
        <v>1194</v>
      </c>
      <c r="FLF663" s="305" t="s">
        <v>1194</v>
      </c>
      <c r="FLG663" s="305" t="s">
        <v>1194</v>
      </c>
      <c r="FLH663" s="305" t="s">
        <v>1194</v>
      </c>
      <c r="FLI663" s="305" t="s">
        <v>1194</v>
      </c>
      <c r="FLJ663" s="305" t="s">
        <v>1194</v>
      </c>
      <c r="FLK663" s="305" t="s">
        <v>1194</v>
      </c>
      <c r="FLL663" s="305" t="s">
        <v>1194</v>
      </c>
      <c r="FLM663" s="305" t="s">
        <v>1194</v>
      </c>
      <c r="FLN663" s="305" t="s">
        <v>1194</v>
      </c>
      <c r="FLO663" s="305" t="s">
        <v>1194</v>
      </c>
      <c r="FLP663" s="305" t="s">
        <v>1194</v>
      </c>
      <c r="FLQ663" s="305" t="s">
        <v>1194</v>
      </c>
      <c r="FLR663" s="305" t="s">
        <v>1194</v>
      </c>
      <c r="FLS663" s="305" t="s">
        <v>1194</v>
      </c>
      <c r="FLT663" s="305" t="s">
        <v>1194</v>
      </c>
      <c r="FLU663" s="305" t="s">
        <v>1194</v>
      </c>
      <c r="FLV663" s="305" t="s">
        <v>1194</v>
      </c>
      <c r="FLW663" s="305" t="s">
        <v>1194</v>
      </c>
      <c r="FLX663" s="305" t="s">
        <v>1194</v>
      </c>
      <c r="FLY663" s="305" t="s">
        <v>1194</v>
      </c>
      <c r="FLZ663" s="305" t="s">
        <v>1194</v>
      </c>
      <c r="FMA663" s="305" t="s">
        <v>1194</v>
      </c>
      <c r="FMB663" s="305" t="s">
        <v>1194</v>
      </c>
      <c r="FMC663" s="305" t="s">
        <v>1194</v>
      </c>
      <c r="FMD663" s="305" t="s">
        <v>1194</v>
      </c>
      <c r="FME663" s="305" t="s">
        <v>1194</v>
      </c>
      <c r="FMF663" s="305" t="s">
        <v>1194</v>
      </c>
      <c r="FMG663" s="305" t="s">
        <v>1194</v>
      </c>
      <c r="FMH663" s="305" t="s">
        <v>1194</v>
      </c>
      <c r="FMI663" s="305" t="s">
        <v>1194</v>
      </c>
      <c r="FMJ663" s="305" t="s">
        <v>1194</v>
      </c>
      <c r="FMK663" s="305" t="s">
        <v>1194</v>
      </c>
      <c r="FML663" s="305" t="s">
        <v>1194</v>
      </c>
      <c r="FMM663" s="305" t="s">
        <v>1194</v>
      </c>
      <c r="FMN663" s="305" t="s">
        <v>1194</v>
      </c>
      <c r="FMO663" s="305" t="s">
        <v>1194</v>
      </c>
      <c r="FMP663" s="305" t="s">
        <v>1194</v>
      </c>
      <c r="FMQ663" s="305" t="s">
        <v>1194</v>
      </c>
      <c r="FMR663" s="305" t="s">
        <v>1194</v>
      </c>
      <c r="FMS663" s="305" t="s">
        <v>1194</v>
      </c>
      <c r="FMT663" s="305" t="s">
        <v>1194</v>
      </c>
      <c r="FMU663" s="305" t="s">
        <v>1194</v>
      </c>
      <c r="FMV663" s="305" t="s">
        <v>1194</v>
      </c>
      <c r="FMW663" s="305" t="s">
        <v>1194</v>
      </c>
      <c r="FMX663" s="305" t="s">
        <v>1194</v>
      </c>
      <c r="FMY663" s="305" t="s">
        <v>1194</v>
      </c>
      <c r="FMZ663" s="305" t="s">
        <v>1194</v>
      </c>
      <c r="FNA663" s="305" t="s">
        <v>1194</v>
      </c>
      <c r="FNB663" s="305" t="s">
        <v>1194</v>
      </c>
      <c r="FNC663" s="305" t="s">
        <v>1194</v>
      </c>
      <c r="FND663" s="305" t="s">
        <v>1194</v>
      </c>
      <c r="FNE663" s="305" t="s">
        <v>1194</v>
      </c>
      <c r="FNF663" s="305" t="s">
        <v>1194</v>
      </c>
      <c r="FNG663" s="305" t="s">
        <v>1194</v>
      </c>
      <c r="FNH663" s="305" t="s">
        <v>1194</v>
      </c>
      <c r="FNI663" s="305" t="s">
        <v>1194</v>
      </c>
      <c r="FNJ663" s="305" t="s">
        <v>1194</v>
      </c>
      <c r="FNK663" s="305" t="s">
        <v>1194</v>
      </c>
      <c r="FNL663" s="305" t="s">
        <v>1194</v>
      </c>
      <c r="FNM663" s="305" t="s">
        <v>1194</v>
      </c>
      <c r="FNN663" s="305" t="s">
        <v>1194</v>
      </c>
      <c r="FNO663" s="305" t="s">
        <v>1194</v>
      </c>
      <c r="FNP663" s="305" t="s">
        <v>1194</v>
      </c>
      <c r="FNQ663" s="305" t="s">
        <v>1194</v>
      </c>
      <c r="FNR663" s="305" t="s">
        <v>1194</v>
      </c>
      <c r="FNS663" s="305" t="s">
        <v>1194</v>
      </c>
      <c r="FNT663" s="305" t="s">
        <v>1194</v>
      </c>
      <c r="FNU663" s="305" t="s">
        <v>1194</v>
      </c>
      <c r="FNV663" s="305" t="s">
        <v>1194</v>
      </c>
      <c r="FNW663" s="305" t="s">
        <v>1194</v>
      </c>
      <c r="FNX663" s="305" t="s">
        <v>1194</v>
      </c>
      <c r="FNY663" s="305" t="s">
        <v>1194</v>
      </c>
      <c r="FNZ663" s="305" t="s">
        <v>1194</v>
      </c>
      <c r="FOA663" s="305" t="s">
        <v>1194</v>
      </c>
      <c r="FOB663" s="305" t="s">
        <v>1194</v>
      </c>
      <c r="FOC663" s="305" t="s">
        <v>1194</v>
      </c>
      <c r="FOD663" s="305" t="s">
        <v>1194</v>
      </c>
      <c r="FOE663" s="305" t="s">
        <v>1194</v>
      </c>
      <c r="FOF663" s="305" t="s">
        <v>1194</v>
      </c>
      <c r="FOG663" s="305" t="s">
        <v>1194</v>
      </c>
      <c r="FOH663" s="305" t="s">
        <v>1194</v>
      </c>
      <c r="FOI663" s="305" t="s">
        <v>1194</v>
      </c>
      <c r="FOJ663" s="305" t="s">
        <v>1194</v>
      </c>
      <c r="FOK663" s="305" t="s">
        <v>1194</v>
      </c>
      <c r="FOL663" s="305" t="s">
        <v>1194</v>
      </c>
      <c r="FOM663" s="305" t="s">
        <v>1194</v>
      </c>
      <c r="FON663" s="305" t="s">
        <v>1194</v>
      </c>
      <c r="FOO663" s="305" t="s">
        <v>1194</v>
      </c>
      <c r="FOP663" s="305" t="s">
        <v>1194</v>
      </c>
      <c r="FOQ663" s="305" t="s">
        <v>1194</v>
      </c>
      <c r="FOR663" s="305" t="s">
        <v>1194</v>
      </c>
      <c r="FOS663" s="305" t="s">
        <v>1194</v>
      </c>
      <c r="FOT663" s="305" t="s">
        <v>1194</v>
      </c>
      <c r="FOU663" s="305" t="s">
        <v>1194</v>
      </c>
      <c r="FOV663" s="305" t="s">
        <v>1194</v>
      </c>
      <c r="FOW663" s="305" t="s">
        <v>1194</v>
      </c>
      <c r="FOX663" s="305" t="s">
        <v>1194</v>
      </c>
      <c r="FOY663" s="305" t="s">
        <v>1194</v>
      </c>
      <c r="FOZ663" s="305" t="s">
        <v>1194</v>
      </c>
      <c r="FPA663" s="305" t="s">
        <v>1194</v>
      </c>
      <c r="FPB663" s="305" t="s">
        <v>1194</v>
      </c>
      <c r="FPC663" s="305" t="s">
        <v>1194</v>
      </c>
      <c r="FPD663" s="305" t="s">
        <v>1194</v>
      </c>
      <c r="FPE663" s="305" t="s">
        <v>1194</v>
      </c>
      <c r="FPF663" s="305" t="s">
        <v>1194</v>
      </c>
      <c r="FPG663" s="305" t="s">
        <v>1194</v>
      </c>
      <c r="FPH663" s="305" t="s">
        <v>1194</v>
      </c>
      <c r="FPI663" s="305" t="s">
        <v>1194</v>
      </c>
      <c r="FPJ663" s="305" t="s">
        <v>1194</v>
      </c>
      <c r="FPK663" s="305" t="s">
        <v>1194</v>
      </c>
      <c r="FPL663" s="305" t="s">
        <v>1194</v>
      </c>
      <c r="FPM663" s="305" t="s">
        <v>1194</v>
      </c>
      <c r="FPN663" s="305" t="s">
        <v>1194</v>
      </c>
      <c r="FPO663" s="305" t="s">
        <v>1194</v>
      </c>
      <c r="FPP663" s="305" t="s">
        <v>1194</v>
      </c>
      <c r="FPQ663" s="305" t="s">
        <v>1194</v>
      </c>
      <c r="FPR663" s="305" t="s">
        <v>1194</v>
      </c>
      <c r="FPS663" s="305" t="s">
        <v>1194</v>
      </c>
      <c r="FPT663" s="305" t="s">
        <v>1194</v>
      </c>
      <c r="FPU663" s="305" t="s">
        <v>1194</v>
      </c>
      <c r="FPV663" s="305" t="s">
        <v>1194</v>
      </c>
      <c r="FPW663" s="305" t="s">
        <v>1194</v>
      </c>
      <c r="FPX663" s="305" t="s">
        <v>1194</v>
      </c>
      <c r="FPY663" s="305" t="s">
        <v>1194</v>
      </c>
      <c r="FPZ663" s="305" t="s">
        <v>1194</v>
      </c>
      <c r="FQA663" s="305" t="s">
        <v>1194</v>
      </c>
      <c r="FQB663" s="305" t="s">
        <v>1194</v>
      </c>
      <c r="FQC663" s="305" t="s">
        <v>1194</v>
      </c>
      <c r="FQD663" s="305" t="s">
        <v>1194</v>
      </c>
      <c r="FQE663" s="305" t="s">
        <v>1194</v>
      </c>
      <c r="FQF663" s="305" t="s">
        <v>1194</v>
      </c>
      <c r="FQG663" s="305" t="s">
        <v>1194</v>
      </c>
      <c r="FQH663" s="305" t="s">
        <v>1194</v>
      </c>
      <c r="FQI663" s="305" t="s">
        <v>1194</v>
      </c>
      <c r="FQJ663" s="305" t="s">
        <v>1194</v>
      </c>
      <c r="FQK663" s="305" t="s">
        <v>1194</v>
      </c>
      <c r="FQL663" s="305" t="s">
        <v>1194</v>
      </c>
      <c r="FQM663" s="305" t="s">
        <v>1194</v>
      </c>
      <c r="FQN663" s="305" t="s">
        <v>1194</v>
      </c>
      <c r="FQO663" s="305" t="s">
        <v>1194</v>
      </c>
      <c r="FQP663" s="305" t="s">
        <v>1194</v>
      </c>
      <c r="FQQ663" s="305" t="s">
        <v>1194</v>
      </c>
      <c r="FQR663" s="305" t="s">
        <v>1194</v>
      </c>
      <c r="FQS663" s="305" t="s">
        <v>1194</v>
      </c>
      <c r="FQT663" s="305" t="s">
        <v>1194</v>
      </c>
      <c r="FQU663" s="305" t="s">
        <v>1194</v>
      </c>
      <c r="FQV663" s="305" t="s">
        <v>1194</v>
      </c>
      <c r="FQW663" s="305" t="s">
        <v>1194</v>
      </c>
      <c r="FQX663" s="305" t="s">
        <v>1194</v>
      </c>
      <c r="FQY663" s="305" t="s">
        <v>1194</v>
      </c>
      <c r="FQZ663" s="305" t="s">
        <v>1194</v>
      </c>
      <c r="FRA663" s="305" t="s">
        <v>1194</v>
      </c>
      <c r="FRB663" s="305" t="s">
        <v>1194</v>
      </c>
      <c r="FRC663" s="305" t="s">
        <v>1194</v>
      </c>
      <c r="FRD663" s="305" t="s">
        <v>1194</v>
      </c>
      <c r="FRE663" s="305" t="s">
        <v>1194</v>
      </c>
      <c r="FRF663" s="305" t="s">
        <v>1194</v>
      </c>
      <c r="FRG663" s="305" t="s">
        <v>1194</v>
      </c>
      <c r="FRH663" s="305" t="s">
        <v>1194</v>
      </c>
      <c r="FRI663" s="305" t="s">
        <v>1194</v>
      </c>
      <c r="FRJ663" s="305" t="s">
        <v>1194</v>
      </c>
      <c r="FRK663" s="305" t="s">
        <v>1194</v>
      </c>
      <c r="FRL663" s="305" t="s">
        <v>1194</v>
      </c>
      <c r="FRM663" s="305" t="s">
        <v>1194</v>
      </c>
      <c r="FRN663" s="305" t="s">
        <v>1194</v>
      </c>
      <c r="FRO663" s="305" t="s">
        <v>1194</v>
      </c>
      <c r="FRP663" s="305" t="s">
        <v>1194</v>
      </c>
      <c r="FRQ663" s="305" t="s">
        <v>1194</v>
      </c>
      <c r="FRR663" s="305" t="s">
        <v>1194</v>
      </c>
      <c r="FRS663" s="305" t="s">
        <v>1194</v>
      </c>
      <c r="FRT663" s="305" t="s">
        <v>1194</v>
      </c>
      <c r="FRU663" s="305" t="s">
        <v>1194</v>
      </c>
      <c r="FRV663" s="305" t="s">
        <v>1194</v>
      </c>
      <c r="FRW663" s="305" t="s">
        <v>1194</v>
      </c>
      <c r="FRX663" s="305" t="s">
        <v>1194</v>
      </c>
      <c r="FRY663" s="305" t="s">
        <v>1194</v>
      </c>
      <c r="FRZ663" s="305" t="s">
        <v>1194</v>
      </c>
      <c r="FSA663" s="305" t="s">
        <v>1194</v>
      </c>
      <c r="FSB663" s="305" t="s">
        <v>1194</v>
      </c>
      <c r="FSC663" s="305" t="s">
        <v>1194</v>
      </c>
      <c r="FSD663" s="305" t="s">
        <v>1194</v>
      </c>
      <c r="FSE663" s="305" t="s">
        <v>1194</v>
      </c>
      <c r="FSF663" s="305" t="s">
        <v>1194</v>
      </c>
      <c r="FSG663" s="305" t="s">
        <v>1194</v>
      </c>
      <c r="FSH663" s="305" t="s">
        <v>1194</v>
      </c>
      <c r="FSI663" s="305" t="s">
        <v>1194</v>
      </c>
      <c r="FSJ663" s="305" t="s">
        <v>1194</v>
      </c>
      <c r="FSK663" s="305" t="s">
        <v>1194</v>
      </c>
      <c r="FSL663" s="305" t="s">
        <v>1194</v>
      </c>
      <c r="FSM663" s="305" t="s">
        <v>1194</v>
      </c>
      <c r="FSN663" s="305" t="s">
        <v>1194</v>
      </c>
      <c r="FSO663" s="305" t="s">
        <v>1194</v>
      </c>
      <c r="FSP663" s="305" t="s">
        <v>1194</v>
      </c>
      <c r="FSQ663" s="305" t="s">
        <v>1194</v>
      </c>
      <c r="FSR663" s="305" t="s">
        <v>1194</v>
      </c>
      <c r="FSS663" s="305" t="s">
        <v>1194</v>
      </c>
      <c r="FST663" s="305" t="s">
        <v>1194</v>
      </c>
      <c r="FSU663" s="305" t="s">
        <v>1194</v>
      </c>
      <c r="FSV663" s="305" t="s">
        <v>1194</v>
      </c>
      <c r="FSW663" s="305" t="s">
        <v>1194</v>
      </c>
      <c r="FSX663" s="305" t="s">
        <v>1194</v>
      </c>
      <c r="FSY663" s="305" t="s">
        <v>1194</v>
      </c>
      <c r="FSZ663" s="305" t="s">
        <v>1194</v>
      </c>
      <c r="FTA663" s="305" t="s">
        <v>1194</v>
      </c>
      <c r="FTB663" s="305" t="s">
        <v>1194</v>
      </c>
      <c r="FTC663" s="305" t="s">
        <v>1194</v>
      </c>
      <c r="FTD663" s="305" t="s">
        <v>1194</v>
      </c>
      <c r="FTE663" s="305" t="s">
        <v>1194</v>
      </c>
      <c r="FTF663" s="305" t="s">
        <v>1194</v>
      </c>
      <c r="FTG663" s="305" t="s">
        <v>1194</v>
      </c>
      <c r="FTH663" s="305" t="s">
        <v>1194</v>
      </c>
      <c r="FTI663" s="305" t="s">
        <v>1194</v>
      </c>
      <c r="FTJ663" s="305" t="s">
        <v>1194</v>
      </c>
      <c r="FTK663" s="305" t="s">
        <v>1194</v>
      </c>
      <c r="FTL663" s="305" t="s">
        <v>1194</v>
      </c>
      <c r="FTM663" s="305" t="s">
        <v>1194</v>
      </c>
      <c r="FTN663" s="305" t="s">
        <v>1194</v>
      </c>
      <c r="FTO663" s="305" t="s">
        <v>1194</v>
      </c>
      <c r="FTP663" s="305" t="s">
        <v>1194</v>
      </c>
      <c r="FTQ663" s="305" t="s">
        <v>1194</v>
      </c>
      <c r="FTR663" s="305" t="s">
        <v>1194</v>
      </c>
      <c r="FTS663" s="305" t="s">
        <v>1194</v>
      </c>
      <c r="FTT663" s="305" t="s">
        <v>1194</v>
      </c>
      <c r="FTU663" s="305" t="s">
        <v>1194</v>
      </c>
      <c r="FTV663" s="305" t="s">
        <v>1194</v>
      </c>
      <c r="FTW663" s="305" t="s">
        <v>1194</v>
      </c>
      <c r="FTX663" s="305" t="s">
        <v>1194</v>
      </c>
      <c r="FTY663" s="305" t="s">
        <v>1194</v>
      </c>
      <c r="FTZ663" s="305" t="s">
        <v>1194</v>
      </c>
      <c r="FUA663" s="305" t="s">
        <v>1194</v>
      </c>
      <c r="FUB663" s="305" t="s">
        <v>1194</v>
      </c>
      <c r="FUC663" s="305" t="s">
        <v>1194</v>
      </c>
      <c r="FUD663" s="305" t="s">
        <v>1194</v>
      </c>
      <c r="FUE663" s="305" t="s">
        <v>1194</v>
      </c>
      <c r="FUF663" s="305" t="s">
        <v>1194</v>
      </c>
      <c r="FUG663" s="305" t="s">
        <v>1194</v>
      </c>
      <c r="FUH663" s="305" t="s">
        <v>1194</v>
      </c>
      <c r="FUI663" s="305" t="s">
        <v>1194</v>
      </c>
      <c r="FUJ663" s="305" t="s">
        <v>1194</v>
      </c>
      <c r="FUK663" s="305" t="s">
        <v>1194</v>
      </c>
      <c r="FUL663" s="305" t="s">
        <v>1194</v>
      </c>
      <c r="FUM663" s="305" t="s">
        <v>1194</v>
      </c>
      <c r="FUN663" s="305" t="s">
        <v>1194</v>
      </c>
      <c r="FUO663" s="305" t="s">
        <v>1194</v>
      </c>
      <c r="FUP663" s="305" t="s">
        <v>1194</v>
      </c>
      <c r="FUQ663" s="305" t="s">
        <v>1194</v>
      </c>
      <c r="FUR663" s="305" t="s">
        <v>1194</v>
      </c>
      <c r="FUS663" s="305" t="s">
        <v>1194</v>
      </c>
      <c r="FUT663" s="305" t="s">
        <v>1194</v>
      </c>
      <c r="FUU663" s="305" t="s">
        <v>1194</v>
      </c>
      <c r="FUV663" s="305" t="s">
        <v>1194</v>
      </c>
      <c r="FUW663" s="305" t="s">
        <v>1194</v>
      </c>
      <c r="FUX663" s="305" t="s">
        <v>1194</v>
      </c>
      <c r="FUY663" s="305" t="s">
        <v>1194</v>
      </c>
      <c r="FUZ663" s="305" t="s">
        <v>1194</v>
      </c>
      <c r="FVA663" s="305" t="s">
        <v>1194</v>
      </c>
      <c r="FVB663" s="305" t="s">
        <v>1194</v>
      </c>
      <c r="FVC663" s="305" t="s">
        <v>1194</v>
      </c>
      <c r="FVD663" s="305" t="s">
        <v>1194</v>
      </c>
      <c r="FVE663" s="305" t="s">
        <v>1194</v>
      </c>
      <c r="FVF663" s="305" t="s">
        <v>1194</v>
      </c>
      <c r="FVG663" s="305" t="s">
        <v>1194</v>
      </c>
      <c r="FVH663" s="305" t="s">
        <v>1194</v>
      </c>
      <c r="FVI663" s="305" t="s">
        <v>1194</v>
      </c>
      <c r="FVJ663" s="305" t="s">
        <v>1194</v>
      </c>
      <c r="FVK663" s="305" t="s">
        <v>1194</v>
      </c>
      <c r="FVL663" s="305" t="s">
        <v>1194</v>
      </c>
      <c r="FVM663" s="305" t="s">
        <v>1194</v>
      </c>
      <c r="FVN663" s="305" t="s">
        <v>1194</v>
      </c>
      <c r="FVO663" s="305" t="s">
        <v>1194</v>
      </c>
      <c r="FVP663" s="305" t="s">
        <v>1194</v>
      </c>
      <c r="FVQ663" s="305" t="s">
        <v>1194</v>
      </c>
      <c r="FVR663" s="305" t="s">
        <v>1194</v>
      </c>
      <c r="FVS663" s="305" t="s">
        <v>1194</v>
      </c>
      <c r="FVT663" s="305" t="s">
        <v>1194</v>
      </c>
      <c r="FVU663" s="305" t="s">
        <v>1194</v>
      </c>
      <c r="FVV663" s="305" t="s">
        <v>1194</v>
      </c>
      <c r="FVW663" s="305" t="s">
        <v>1194</v>
      </c>
      <c r="FVX663" s="305" t="s">
        <v>1194</v>
      </c>
      <c r="FVY663" s="305" t="s">
        <v>1194</v>
      </c>
      <c r="FVZ663" s="305" t="s">
        <v>1194</v>
      </c>
      <c r="FWA663" s="305" t="s">
        <v>1194</v>
      </c>
      <c r="FWB663" s="305" t="s">
        <v>1194</v>
      </c>
      <c r="FWC663" s="305" t="s">
        <v>1194</v>
      </c>
      <c r="FWD663" s="305" t="s">
        <v>1194</v>
      </c>
      <c r="FWE663" s="305" t="s">
        <v>1194</v>
      </c>
      <c r="FWF663" s="305" t="s">
        <v>1194</v>
      </c>
      <c r="FWG663" s="305" t="s">
        <v>1194</v>
      </c>
      <c r="FWH663" s="305" t="s">
        <v>1194</v>
      </c>
      <c r="FWI663" s="305" t="s">
        <v>1194</v>
      </c>
      <c r="FWJ663" s="305" t="s">
        <v>1194</v>
      </c>
      <c r="FWK663" s="305" t="s">
        <v>1194</v>
      </c>
      <c r="FWL663" s="305" t="s">
        <v>1194</v>
      </c>
      <c r="FWM663" s="305" t="s">
        <v>1194</v>
      </c>
      <c r="FWN663" s="305" t="s">
        <v>1194</v>
      </c>
      <c r="FWO663" s="305" t="s">
        <v>1194</v>
      </c>
      <c r="FWP663" s="305" t="s">
        <v>1194</v>
      </c>
      <c r="FWQ663" s="305" t="s">
        <v>1194</v>
      </c>
      <c r="FWR663" s="305" t="s">
        <v>1194</v>
      </c>
      <c r="FWS663" s="305" t="s">
        <v>1194</v>
      </c>
      <c r="FWT663" s="305" t="s">
        <v>1194</v>
      </c>
      <c r="FWU663" s="305" t="s">
        <v>1194</v>
      </c>
      <c r="FWV663" s="305" t="s">
        <v>1194</v>
      </c>
      <c r="FWW663" s="305" t="s">
        <v>1194</v>
      </c>
      <c r="FWX663" s="305" t="s">
        <v>1194</v>
      </c>
      <c r="FWY663" s="305" t="s">
        <v>1194</v>
      </c>
      <c r="FWZ663" s="305" t="s">
        <v>1194</v>
      </c>
      <c r="FXA663" s="305" t="s">
        <v>1194</v>
      </c>
      <c r="FXB663" s="305" t="s">
        <v>1194</v>
      </c>
      <c r="FXC663" s="305" t="s">
        <v>1194</v>
      </c>
      <c r="FXD663" s="305" t="s">
        <v>1194</v>
      </c>
      <c r="FXE663" s="305" t="s">
        <v>1194</v>
      </c>
      <c r="FXF663" s="305" t="s">
        <v>1194</v>
      </c>
      <c r="FXG663" s="305" t="s">
        <v>1194</v>
      </c>
      <c r="FXH663" s="305" t="s">
        <v>1194</v>
      </c>
      <c r="FXI663" s="305" t="s">
        <v>1194</v>
      </c>
      <c r="FXJ663" s="305" t="s">
        <v>1194</v>
      </c>
      <c r="FXK663" s="305" t="s">
        <v>1194</v>
      </c>
      <c r="FXL663" s="305" t="s">
        <v>1194</v>
      </c>
      <c r="FXM663" s="305" t="s">
        <v>1194</v>
      </c>
      <c r="FXN663" s="305" t="s">
        <v>1194</v>
      </c>
      <c r="FXO663" s="305" t="s">
        <v>1194</v>
      </c>
      <c r="FXP663" s="305" t="s">
        <v>1194</v>
      </c>
      <c r="FXQ663" s="305" t="s">
        <v>1194</v>
      </c>
      <c r="FXR663" s="305" t="s">
        <v>1194</v>
      </c>
      <c r="FXS663" s="305" t="s">
        <v>1194</v>
      </c>
      <c r="FXT663" s="305" t="s">
        <v>1194</v>
      </c>
      <c r="FXU663" s="305" t="s">
        <v>1194</v>
      </c>
      <c r="FXV663" s="305" t="s">
        <v>1194</v>
      </c>
      <c r="FXW663" s="305" t="s">
        <v>1194</v>
      </c>
      <c r="FXX663" s="305" t="s">
        <v>1194</v>
      </c>
      <c r="FXY663" s="305" t="s">
        <v>1194</v>
      </c>
      <c r="FXZ663" s="305" t="s">
        <v>1194</v>
      </c>
      <c r="FYA663" s="305" t="s">
        <v>1194</v>
      </c>
      <c r="FYB663" s="305" t="s">
        <v>1194</v>
      </c>
      <c r="FYC663" s="305" t="s">
        <v>1194</v>
      </c>
      <c r="FYD663" s="305" t="s">
        <v>1194</v>
      </c>
      <c r="FYE663" s="305" t="s">
        <v>1194</v>
      </c>
      <c r="FYF663" s="305" t="s">
        <v>1194</v>
      </c>
      <c r="FYG663" s="305" t="s">
        <v>1194</v>
      </c>
      <c r="FYH663" s="305" t="s">
        <v>1194</v>
      </c>
      <c r="FYI663" s="305" t="s">
        <v>1194</v>
      </c>
      <c r="FYJ663" s="305" t="s">
        <v>1194</v>
      </c>
      <c r="FYK663" s="305" t="s">
        <v>1194</v>
      </c>
      <c r="FYL663" s="305" t="s">
        <v>1194</v>
      </c>
      <c r="FYM663" s="305" t="s">
        <v>1194</v>
      </c>
      <c r="FYN663" s="305" t="s">
        <v>1194</v>
      </c>
      <c r="FYO663" s="305" t="s">
        <v>1194</v>
      </c>
      <c r="FYP663" s="305" t="s">
        <v>1194</v>
      </c>
      <c r="FYQ663" s="305" t="s">
        <v>1194</v>
      </c>
      <c r="FYR663" s="305" t="s">
        <v>1194</v>
      </c>
      <c r="FYS663" s="305" t="s">
        <v>1194</v>
      </c>
      <c r="FYT663" s="305" t="s">
        <v>1194</v>
      </c>
      <c r="FYU663" s="305" t="s">
        <v>1194</v>
      </c>
      <c r="FYV663" s="305" t="s">
        <v>1194</v>
      </c>
      <c r="FYW663" s="305" t="s">
        <v>1194</v>
      </c>
      <c r="FYX663" s="305" t="s">
        <v>1194</v>
      </c>
      <c r="FYY663" s="305" t="s">
        <v>1194</v>
      </c>
      <c r="FYZ663" s="305" t="s">
        <v>1194</v>
      </c>
      <c r="FZA663" s="305" t="s">
        <v>1194</v>
      </c>
      <c r="FZB663" s="305" t="s">
        <v>1194</v>
      </c>
      <c r="FZC663" s="305" t="s">
        <v>1194</v>
      </c>
      <c r="FZD663" s="305" t="s">
        <v>1194</v>
      </c>
      <c r="FZE663" s="305" t="s">
        <v>1194</v>
      </c>
      <c r="FZF663" s="305" t="s">
        <v>1194</v>
      </c>
      <c r="FZG663" s="305" t="s">
        <v>1194</v>
      </c>
      <c r="FZH663" s="305" t="s">
        <v>1194</v>
      </c>
      <c r="FZI663" s="305" t="s">
        <v>1194</v>
      </c>
      <c r="FZJ663" s="305" t="s">
        <v>1194</v>
      </c>
      <c r="FZK663" s="305" t="s">
        <v>1194</v>
      </c>
      <c r="FZL663" s="305" t="s">
        <v>1194</v>
      </c>
      <c r="FZM663" s="305" t="s">
        <v>1194</v>
      </c>
      <c r="FZN663" s="305" t="s">
        <v>1194</v>
      </c>
      <c r="FZO663" s="305" t="s">
        <v>1194</v>
      </c>
      <c r="FZP663" s="305" t="s">
        <v>1194</v>
      </c>
      <c r="FZQ663" s="305" t="s">
        <v>1194</v>
      </c>
      <c r="FZR663" s="305" t="s">
        <v>1194</v>
      </c>
      <c r="FZS663" s="305" t="s">
        <v>1194</v>
      </c>
      <c r="FZT663" s="305" t="s">
        <v>1194</v>
      </c>
      <c r="FZU663" s="305" t="s">
        <v>1194</v>
      </c>
      <c r="FZV663" s="305" t="s">
        <v>1194</v>
      </c>
      <c r="FZW663" s="305" t="s">
        <v>1194</v>
      </c>
      <c r="FZX663" s="305" t="s">
        <v>1194</v>
      </c>
      <c r="FZY663" s="305" t="s">
        <v>1194</v>
      </c>
      <c r="FZZ663" s="305" t="s">
        <v>1194</v>
      </c>
      <c r="GAA663" s="305" t="s">
        <v>1194</v>
      </c>
      <c r="GAB663" s="305" t="s">
        <v>1194</v>
      </c>
      <c r="GAC663" s="305" t="s">
        <v>1194</v>
      </c>
      <c r="GAD663" s="305" t="s">
        <v>1194</v>
      </c>
      <c r="GAE663" s="305" t="s">
        <v>1194</v>
      </c>
      <c r="GAF663" s="305" t="s">
        <v>1194</v>
      </c>
      <c r="GAG663" s="305" t="s">
        <v>1194</v>
      </c>
      <c r="GAH663" s="305" t="s">
        <v>1194</v>
      </c>
      <c r="GAI663" s="305" t="s">
        <v>1194</v>
      </c>
      <c r="GAJ663" s="305" t="s">
        <v>1194</v>
      </c>
      <c r="GAK663" s="305" t="s">
        <v>1194</v>
      </c>
      <c r="GAL663" s="305" t="s">
        <v>1194</v>
      </c>
      <c r="GAM663" s="305" t="s">
        <v>1194</v>
      </c>
      <c r="GAN663" s="305" t="s">
        <v>1194</v>
      </c>
      <c r="GAO663" s="305" t="s">
        <v>1194</v>
      </c>
      <c r="GAP663" s="305" t="s">
        <v>1194</v>
      </c>
      <c r="GAQ663" s="305" t="s">
        <v>1194</v>
      </c>
      <c r="GAR663" s="305" t="s">
        <v>1194</v>
      </c>
      <c r="GAS663" s="305" t="s">
        <v>1194</v>
      </c>
      <c r="GAT663" s="305" t="s">
        <v>1194</v>
      </c>
      <c r="GAU663" s="305" t="s">
        <v>1194</v>
      </c>
      <c r="GAV663" s="305" t="s">
        <v>1194</v>
      </c>
      <c r="GAW663" s="305" t="s">
        <v>1194</v>
      </c>
      <c r="GAX663" s="305" t="s">
        <v>1194</v>
      </c>
      <c r="GAY663" s="305" t="s">
        <v>1194</v>
      </c>
      <c r="GAZ663" s="305" t="s">
        <v>1194</v>
      </c>
      <c r="GBA663" s="305" t="s">
        <v>1194</v>
      </c>
      <c r="GBB663" s="305" t="s">
        <v>1194</v>
      </c>
      <c r="GBC663" s="305" t="s">
        <v>1194</v>
      </c>
      <c r="GBD663" s="305" t="s">
        <v>1194</v>
      </c>
      <c r="GBE663" s="305" t="s">
        <v>1194</v>
      </c>
      <c r="GBF663" s="305" t="s">
        <v>1194</v>
      </c>
      <c r="GBG663" s="305" t="s">
        <v>1194</v>
      </c>
      <c r="GBH663" s="305" t="s">
        <v>1194</v>
      </c>
      <c r="GBI663" s="305" t="s">
        <v>1194</v>
      </c>
      <c r="GBJ663" s="305" t="s">
        <v>1194</v>
      </c>
      <c r="GBK663" s="305" t="s">
        <v>1194</v>
      </c>
      <c r="GBL663" s="305" t="s">
        <v>1194</v>
      </c>
      <c r="GBM663" s="305" t="s">
        <v>1194</v>
      </c>
      <c r="GBN663" s="305" t="s">
        <v>1194</v>
      </c>
      <c r="GBO663" s="305" t="s">
        <v>1194</v>
      </c>
      <c r="GBP663" s="305" t="s">
        <v>1194</v>
      </c>
      <c r="GBQ663" s="305" t="s">
        <v>1194</v>
      </c>
      <c r="GBR663" s="305" t="s">
        <v>1194</v>
      </c>
      <c r="GBS663" s="305" t="s">
        <v>1194</v>
      </c>
      <c r="GBT663" s="305" t="s">
        <v>1194</v>
      </c>
      <c r="GBU663" s="305" t="s">
        <v>1194</v>
      </c>
      <c r="GBV663" s="305" t="s">
        <v>1194</v>
      </c>
      <c r="GBW663" s="305" t="s">
        <v>1194</v>
      </c>
      <c r="GBX663" s="305" t="s">
        <v>1194</v>
      </c>
      <c r="GBY663" s="305" t="s">
        <v>1194</v>
      </c>
      <c r="GBZ663" s="305" t="s">
        <v>1194</v>
      </c>
      <c r="GCA663" s="305" t="s">
        <v>1194</v>
      </c>
      <c r="GCB663" s="305" t="s">
        <v>1194</v>
      </c>
      <c r="GCC663" s="305" t="s">
        <v>1194</v>
      </c>
      <c r="GCD663" s="305" t="s">
        <v>1194</v>
      </c>
      <c r="GCE663" s="305" t="s">
        <v>1194</v>
      </c>
      <c r="GCF663" s="305" t="s">
        <v>1194</v>
      </c>
      <c r="GCG663" s="305" t="s">
        <v>1194</v>
      </c>
      <c r="GCH663" s="305" t="s">
        <v>1194</v>
      </c>
      <c r="GCI663" s="305" t="s">
        <v>1194</v>
      </c>
      <c r="GCJ663" s="305" t="s">
        <v>1194</v>
      </c>
      <c r="GCK663" s="305" t="s">
        <v>1194</v>
      </c>
      <c r="GCL663" s="305" t="s">
        <v>1194</v>
      </c>
      <c r="GCM663" s="305" t="s">
        <v>1194</v>
      </c>
      <c r="GCN663" s="305" t="s">
        <v>1194</v>
      </c>
      <c r="GCO663" s="305" t="s">
        <v>1194</v>
      </c>
      <c r="GCP663" s="305" t="s">
        <v>1194</v>
      </c>
      <c r="GCQ663" s="305" t="s">
        <v>1194</v>
      </c>
      <c r="GCR663" s="305" t="s">
        <v>1194</v>
      </c>
      <c r="GCS663" s="305" t="s">
        <v>1194</v>
      </c>
      <c r="GCT663" s="305" t="s">
        <v>1194</v>
      </c>
      <c r="GCU663" s="305" t="s">
        <v>1194</v>
      </c>
      <c r="GCV663" s="305" t="s">
        <v>1194</v>
      </c>
      <c r="GCW663" s="305" t="s">
        <v>1194</v>
      </c>
      <c r="GCX663" s="305" t="s">
        <v>1194</v>
      </c>
      <c r="GCY663" s="305" t="s">
        <v>1194</v>
      </c>
      <c r="GCZ663" s="305" t="s">
        <v>1194</v>
      </c>
      <c r="GDA663" s="305" t="s">
        <v>1194</v>
      </c>
      <c r="GDB663" s="305" t="s">
        <v>1194</v>
      </c>
      <c r="GDC663" s="305" t="s">
        <v>1194</v>
      </c>
      <c r="GDD663" s="305" t="s">
        <v>1194</v>
      </c>
      <c r="GDE663" s="305" t="s">
        <v>1194</v>
      </c>
      <c r="GDF663" s="305" t="s">
        <v>1194</v>
      </c>
      <c r="GDG663" s="305" t="s">
        <v>1194</v>
      </c>
      <c r="GDH663" s="305" t="s">
        <v>1194</v>
      </c>
      <c r="GDI663" s="305" t="s">
        <v>1194</v>
      </c>
      <c r="GDJ663" s="305" t="s">
        <v>1194</v>
      </c>
      <c r="GDK663" s="305" t="s">
        <v>1194</v>
      </c>
      <c r="GDL663" s="305" t="s">
        <v>1194</v>
      </c>
      <c r="GDM663" s="305" t="s">
        <v>1194</v>
      </c>
      <c r="GDN663" s="305" t="s">
        <v>1194</v>
      </c>
      <c r="GDO663" s="305" t="s">
        <v>1194</v>
      </c>
      <c r="GDP663" s="305" t="s">
        <v>1194</v>
      </c>
      <c r="GDQ663" s="305" t="s">
        <v>1194</v>
      </c>
      <c r="GDR663" s="305" t="s">
        <v>1194</v>
      </c>
      <c r="GDS663" s="305" t="s">
        <v>1194</v>
      </c>
      <c r="GDT663" s="305" t="s">
        <v>1194</v>
      </c>
      <c r="GDU663" s="305" t="s">
        <v>1194</v>
      </c>
      <c r="GDV663" s="305" t="s">
        <v>1194</v>
      </c>
      <c r="GDW663" s="305" t="s">
        <v>1194</v>
      </c>
      <c r="GDX663" s="305" t="s">
        <v>1194</v>
      </c>
      <c r="GDY663" s="305" t="s">
        <v>1194</v>
      </c>
      <c r="GDZ663" s="305" t="s">
        <v>1194</v>
      </c>
      <c r="GEA663" s="305" t="s">
        <v>1194</v>
      </c>
      <c r="GEB663" s="305" t="s">
        <v>1194</v>
      </c>
      <c r="GEC663" s="305" t="s">
        <v>1194</v>
      </c>
      <c r="GED663" s="305" t="s">
        <v>1194</v>
      </c>
      <c r="GEE663" s="305" t="s">
        <v>1194</v>
      </c>
      <c r="GEF663" s="305" t="s">
        <v>1194</v>
      </c>
      <c r="GEG663" s="305" t="s">
        <v>1194</v>
      </c>
      <c r="GEH663" s="305" t="s">
        <v>1194</v>
      </c>
      <c r="GEI663" s="305" t="s">
        <v>1194</v>
      </c>
      <c r="GEJ663" s="305" t="s">
        <v>1194</v>
      </c>
      <c r="GEK663" s="305" t="s">
        <v>1194</v>
      </c>
      <c r="GEL663" s="305" t="s">
        <v>1194</v>
      </c>
      <c r="GEM663" s="305" t="s">
        <v>1194</v>
      </c>
      <c r="GEN663" s="305" t="s">
        <v>1194</v>
      </c>
      <c r="GEO663" s="305" t="s">
        <v>1194</v>
      </c>
      <c r="GEP663" s="305" t="s">
        <v>1194</v>
      </c>
      <c r="GEQ663" s="305" t="s">
        <v>1194</v>
      </c>
      <c r="GER663" s="305" t="s">
        <v>1194</v>
      </c>
      <c r="GES663" s="305" t="s">
        <v>1194</v>
      </c>
      <c r="GET663" s="305" t="s">
        <v>1194</v>
      </c>
      <c r="GEU663" s="305" t="s">
        <v>1194</v>
      </c>
      <c r="GEV663" s="305" t="s">
        <v>1194</v>
      </c>
      <c r="GEW663" s="305" t="s">
        <v>1194</v>
      </c>
      <c r="GEX663" s="305" t="s">
        <v>1194</v>
      </c>
      <c r="GEY663" s="305" t="s">
        <v>1194</v>
      </c>
      <c r="GEZ663" s="305" t="s">
        <v>1194</v>
      </c>
      <c r="GFA663" s="305" t="s">
        <v>1194</v>
      </c>
      <c r="GFB663" s="305" t="s">
        <v>1194</v>
      </c>
      <c r="GFC663" s="305" t="s">
        <v>1194</v>
      </c>
      <c r="GFD663" s="305" t="s">
        <v>1194</v>
      </c>
      <c r="GFE663" s="305" t="s">
        <v>1194</v>
      </c>
      <c r="GFF663" s="305" t="s">
        <v>1194</v>
      </c>
      <c r="GFG663" s="305" t="s">
        <v>1194</v>
      </c>
      <c r="GFH663" s="305" t="s">
        <v>1194</v>
      </c>
      <c r="GFI663" s="305" t="s">
        <v>1194</v>
      </c>
      <c r="GFJ663" s="305" t="s">
        <v>1194</v>
      </c>
      <c r="GFK663" s="305" t="s">
        <v>1194</v>
      </c>
      <c r="GFL663" s="305" t="s">
        <v>1194</v>
      </c>
      <c r="GFM663" s="305" t="s">
        <v>1194</v>
      </c>
      <c r="GFN663" s="305" t="s">
        <v>1194</v>
      </c>
      <c r="GFO663" s="305" t="s">
        <v>1194</v>
      </c>
      <c r="GFP663" s="305" t="s">
        <v>1194</v>
      </c>
      <c r="GFQ663" s="305" t="s">
        <v>1194</v>
      </c>
      <c r="GFR663" s="305" t="s">
        <v>1194</v>
      </c>
      <c r="GFS663" s="305" t="s">
        <v>1194</v>
      </c>
      <c r="GFT663" s="305" t="s">
        <v>1194</v>
      </c>
      <c r="GFU663" s="305" t="s">
        <v>1194</v>
      </c>
      <c r="GFV663" s="305" t="s">
        <v>1194</v>
      </c>
      <c r="GFW663" s="305" t="s">
        <v>1194</v>
      </c>
      <c r="GFX663" s="305" t="s">
        <v>1194</v>
      </c>
      <c r="GFY663" s="305" t="s">
        <v>1194</v>
      </c>
      <c r="GFZ663" s="305" t="s">
        <v>1194</v>
      </c>
      <c r="GGA663" s="305" t="s">
        <v>1194</v>
      </c>
      <c r="GGB663" s="305" t="s">
        <v>1194</v>
      </c>
      <c r="GGC663" s="305" t="s">
        <v>1194</v>
      </c>
      <c r="GGD663" s="305" t="s">
        <v>1194</v>
      </c>
      <c r="GGE663" s="305" t="s">
        <v>1194</v>
      </c>
      <c r="GGF663" s="305" t="s">
        <v>1194</v>
      </c>
      <c r="GGG663" s="305" t="s">
        <v>1194</v>
      </c>
      <c r="GGH663" s="305" t="s">
        <v>1194</v>
      </c>
      <c r="GGI663" s="305" t="s">
        <v>1194</v>
      </c>
      <c r="GGJ663" s="305" t="s">
        <v>1194</v>
      </c>
      <c r="GGK663" s="305" t="s">
        <v>1194</v>
      </c>
      <c r="GGL663" s="305" t="s">
        <v>1194</v>
      </c>
      <c r="GGM663" s="305" t="s">
        <v>1194</v>
      </c>
      <c r="GGN663" s="305" t="s">
        <v>1194</v>
      </c>
      <c r="GGO663" s="305" t="s">
        <v>1194</v>
      </c>
      <c r="GGP663" s="305" t="s">
        <v>1194</v>
      </c>
      <c r="GGQ663" s="305" t="s">
        <v>1194</v>
      </c>
      <c r="GGR663" s="305" t="s">
        <v>1194</v>
      </c>
      <c r="GGS663" s="305" t="s">
        <v>1194</v>
      </c>
      <c r="GGT663" s="305" t="s">
        <v>1194</v>
      </c>
      <c r="GGU663" s="305" t="s">
        <v>1194</v>
      </c>
      <c r="GGV663" s="305" t="s">
        <v>1194</v>
      </c>
      <c r="GGW663" s="305" t="s">
        <v>1194</v>
      </c>
      <c r="GGX663" s="305" t="s">
        <v>1194</v>
      </c>
      <c r="GGY663" s="305" t="s">
        <v>1194</v>
      </c>
      <c r="GGZ663" s="305" t="s">
        <v>1194</v>
      </c>
      <c r="GHA663" s="305" t="s">
        <v>1194</v>
      </c>
      <c r="GHB663" s="305" t="s">
        <v>1194</v>
      </c>
      <c r="GHC663" s="305" t="s">
        <v>1194</v>
      </c>
      <c r="GHD663" s="305" t="s">
        <v>1194</v>
      </c>
      <c r="GHE663" s="305" t="s">
        <v>1194</v>
      </c>
      <c r="GHF663" s="305" t="s">
        <v>1194</v>
      </c>
      <c r="GHG663" s="305" t="s">
        <v>1194</v>
      </c>
      <c r="GHH663" s="305" t="s">
        <v>1194</v>
      </c>
      <c r="GHI663" s="305" t="s">
        <v>1194</v>
      </c>
      <c r="GHJ663" s="305" t="s">
        <v>1194</v>
      </c>
      <c r="GHK663" s="305" t="s">
        <v>1194</v>
      </c>
      <c r="GHL663" s="305" t="s">
        <v>1194</v>
      </c>
      <c r="GHM663" s="305" t="s">
        <v>1194</v>
      </c>
      <c r="GHN663" s="305" t="s">
        <v>1194</v>
      </c>
      <c r="GHO663" s="305" t="s">
        <v>1194</v>
      </c>
      <c r="GHP663" s="305" t="s">
        <v>1194</v>
      </c>
      <c r="GHQ663" s="305" t="s">
        <v>1194</v>
      </c>
      <c r="GHR663" s="305" t="s">
        <v>1194</v>
      </c>
      <c r="GHS663" s="305" t="s">
        <v>1194</v>
      </c>
      <c r="GHT663" s="305" t="s">
        <v>1194</v>
      </c>
      <c r="GHU663" s="305" t="s">
        <v>1194</v>
      </c>
      <c r="GHV663" s="305" t="s">
        <v>1194</v>
      </c>
      <c r="GHW663" s="305" t="s">
        <v>1194</v>
      </c>
      <c r="GHX663" s="305" t="s">
        <v>1194</v>
      </c>
      <c r="GHY663" s="305" t="s">
        <v>1194</v>
      </c>
      <c r="GHZ663" s="305" t="s">
        <v>1194</v>
      </c>
      <c r="GIA663" s="305" t="s">
        <v>1194</v>
      </c>
      <c r="GIB663" s="305" t="s">
        <v>1194</v>
      </c>
      <c r="GIC663" s="305" t="s">
        <v>1194</v>
      </c>
      <c r="GID663" s="305" t="s">
        <v>1194</v>
      </c>
      <c r="GIE663" s="305" t="s">
        <v>1194</v>
      </c>
      <c r="GIF663" s="305" t="s">
        <v>1194</v>
      </c>
      <c r="GIG663" s="305" t="s">
        <v>1194</v>
      </c>
      <c r="GIH663" s="305" t="s">
        <v>1194</v>
      </c>
      <c r="GII663" s="305" t="s">
        <v>1194</v>
      </c>
      <c r="GIJ663" s="305" t="s">
        <v>1194</v>
      </c>
      <c r="GIK663" s="305" t="s">
        <v>1194</v>
      </c>
      <c r="GIL663" s="305" t="s">
        <v>1194</v>
      </c>
      <c r="GIM663" s="305" t="s">
        <v>1194</v>
      </c>
      <c r="GIN663" s="305" t="s">
        <v>1194</v>
      </c>
      <c r="GIO663" s="305" t="s">
        <v>1194</v>
      </c>
      <c r="GIP663" s="305" t="s">
        <v>1194</v>
      </c>
      <c r="GIQ663" s="305" t="s">
        <v>1194</v>
      </c>
      <c r="GIR663" s="305" t="s">
        <v>1194</v>
      </c>
      <c r="GIS663" s="305" t="s">
        <v>1194</v>
      </c>
      <c r="GIT663" s="305" t="s">
        <v>1194</v>
      </c>
      <c r="GIU663" s="305" t="s">
        <v>1194</v>
      </c>
      <c r="GIV663" s="305" t="s">
        <v>1194</v>
      </c>
      <c r="GIW663" s="305" t="s">
        <v>1194</v>
      </c>
      <c r="GIX663" s="305" t="s">
        <v>1194</v>
      </c>
      <c r="GIY663" s="305" t="s">
        <v>1194</v>
      </c>
      <c r="GIZ663" s="305" t="s">
        <v>1194</v>
      </c>
      <c r="GJA663" s="305" t="s">
        <v>1194</v>
      </c>
      <c r="GJB663" s="305" t="s">
        <v>1194</v>
      </c>
      <c r="GJC663" s="305" t="s">
        <v>1194</v>
      </c>
      <c r="GJD663" s="305" t="s">
        <v>1194</v>
      </c>
      <c r="GJE663" s="305" t="s">
        <v>1194</v>
      </c>
      <c r="GJF663" s="305" t="s">
        <v>1194</v>
      </c>
      <c r="GJG663" s="305" t="s">
        <v>1194</v>
      </c>
      <c r="GJH663" s="305" t="s">
        <v>1194</v>
      </c>
      <c r="GJI663" s="305" t="s">
        <v>1194</v>
      </c>
      <c r="GJJ663" s="305" t="s">
        <v>1194</v>
      </c>
      <c r="GJK663" s="305" t="s">
        <v>1194</v>
      </c>
      <c r="GJL663" s="305" t="s">
        <v>1194</v>
      </c>
      <c r="GJM663" s="305" t="s">
        <v>1194</v>
      </c>
      <c r="GJN663" s="305" t="s">
        <v>1194</v>
      </c>
      <c r="GJO663" s="305" t="s">
        <v>1194</v>
      </c>
      <c r="GJP663" s="305" t="s">
        <v>1194</v>
      </c>
      <c r="GJQ663" s="305" t="s">
        <v>1194</v>
      </c>
      <c r="GJR663" s="305" t="s">
        <v>1194</v>
      </c>
      <c r="GJS663" s="305" t="s">
        <v>1194</v>
      </c>
      <c r="GJT663" s="305" t="s">
        <v>1194</v>
      </c>
      <c r="GJU663" s="305" t="s">
        <v>1194</v>
      </c>
      <c r="GJV663" s="305" t="s">
        <v>1194</v>
      </c>
      <c r="GJW663" s="305" t="s">
        <v>1194</v>
      </c>
      <c r="GJX663" s="305" t="s">
        <v>1194</v>
      </c>
      <c r="GJY663" s="305" t="s">
        <v>1194</v>
      </c>
      <c r="GJZ663" s="305" t="s">
        <v>1194</v>
      </c>
      <c r="GKA663" s="305" t="s">
        <v>1194</v>
      </c>
      <c r="GKB663" s="305" t="s">
        <v>1194</v>
      </c>
      <c r="GKC663" s="305" t="s">
        <v>1194</v>
      </c>
      <c r="GKD663" s="305" t="s">
        <v>1194</v>
      </c>
      <c r="GKE663" s="305" t="s">
        <v>1194</v>
      </c>
      <c r="GKF663" s="305" t="s">
        <v>1194</v>
      </c>
      <c r="GKG663" s="305" t="s">
        <v>1194</v>
      </c>
      <c r="GKH663" s="305" t="s">
        <v>1194</v>
      </c>
      <c r="GKI663" s="305" t="s">
        <v>1194</v>
      </c>
      <c r="GKJ663" s="305" t="s">
        <v>1194</v>
      </c>
      <c r="GKK663" s="305" t="s">
        <v>1194</v>
      </c>
      <c r="GKL663" s="305" t="s">
        <v>1194</v>
      </c>
      <c r="GKM663" s="305" t="s">
        <v>1194</v>
      </c>
      <c r="GKN663" s="305" t="s">
        <v>1194</v>
      </c>
      <c r="GKO663" s="305" t="s">
        <v>1194</v>
      </c>
      <c r="GKP663" s="305" t="s">
        <v>1194</v>
      </c>
      <c r="GKQ663" s="305" t="s">
        <v>1194</v>
      </c>
      <c r="GKR663" s="305" t="s">
        <v>1194</v>
      </c>
      <c r="GKS663" s="305" t="s">
        <v>1194</v>
      </c>
      <c r="GKT663" s="305" t="s">
        <v>1194</v>
      </c>
      <c r="GKU663" s="305" t="s">
        <v>1194</v>
      </c>
      <c r="GKV663" s="305" t="s">
        <v>1194</v>
      </c>
      <c r="GKW663" s="305" t="s">
        <v>1194</v>
      </c>
      <c r="GKX663" s="305" t="s">
        <v>1194</v>
      </c>
      <c r="GKY663" s="305" t="s">
        <v>1194</v>
      </c>
      <c r="GKZ663" s="305" t="s">
        <v>1194</v>
      </c>
      <c r="GLA663" s="305" t="s">
        <v>1194</v>
      </c>
      <c r="GLB663" s="305" t="s">
        <v>1194</v>
      </c>
      <c r="GLC663" s="305" t="s">
        <v>1194</v>
      </c>
      <c r="GLD663" s="305" t="s">
        <v>1194</v>
      </c>
      <c r="GLE663" s="305" t="s">
        <v>1194</v>
      </c>
      <c r="GLF663" s="305" t="s">
        <v>1194</v>
      </c>
      <c r="GLG663" s="305" t="s">
        <v>1194</v>
      </c>
      <c r="GLH663" s="305" t="s">
        <v>1194</v>
      </c>
      <c r="GLI663" s="305" t="s">
        <v>1194</v>
      </c>
      <c r="GLJ663" s="305" t="s">
        <v>1194</v>
      </c>
      <c r="GLK663" s="305" t="s">
        <v>1194</v>
      </c>
      <c r="GLL663" s="305" t="s">
        <v>1194</v>
      </c>
      <c r="GLM663" s="305" t="s">
        <v>1194</v>
      </c>
      <c r="GLN663" s="305" t="s">
        <v>1194</v>
      </c>
      <c r="GLO663" s="305" t="s">
        <v>1194</v>
      </c>
      <c r="GLP663" s="305" t="s">
        <v>1194</v>
      </c>
      <c r="GLQ663" s="305" t="s">
        <v>1194</v>
      </c>
      <c r="GLR663" s="305" t="s">
        <v>1194</v>
      </c>
      <c r="GLS663" s="305" t="s">
        <v>1194</v>
      </c>
      <c r="GLT663" s="305" t="s">
        <v>1194</v>
      </c>
      <c r="GLU663" s="305" t="s">
        <v>1194</v>
      </c>
      <c r="GLV663" s="305" t="s">
        <v>1194</v>
      </c>
      <c r="GLW663" s="305" t="s">
        <v>1194</v>
      </c>
      <c r="GLX663" s="305" t="s">
        <v>1194</v>
      </c>
      <c r="GLY663" s="305" t="s">
        <v>1194</v>
      </c>
      <c r="GLZ663" s="305" t="s">
        <v>1194</v>
      </c>
      <c r="GMA663" s="305" t="s">
        <v>1194</v>
      </c>
      <c r="GMB663" s="305" t="s">
        <v>1194</v>
      </c>
      <c r="GMC663" s="305" t="s">
        <v>1194</v>
      </c>
      <c r="GMD663" s="305" t="s">
        <v>1194</v>
      </c>
      <c r="GME663" s="305" t="s">
        <v>1194</v>
      </c>
      <c r="GMF663" s="305" t="s">
        <v>1194</v>
      </c>
      <c r="GMG663" s="305" t="s">
        <v>1194</v>
      </c>
      <c r="GMH663" s="305" t="s">
        <v>1194</v>
      </c>
      <c r="GMI663" s="305" t="s">
        <v>1194</v>
      </c>
      <c r="GMJ663" s="305" t="s">
        <v>1194</v>
      </c>
      <c r="GMK663" s="305" t="s">
        <v>1194</v>
      </c>
      <c r="GML663" s="305" t="s">
        <v>1194</v>
      </c>
      <c r="GMM663" s="305" t="s">
        <v>1194</v>
      </c>
      <c r="GMN663" s="305" t="s">
        <v>1194</v>
      </c>
      <c r="GMO663" s="305" t="s">
        <v>1194</v>
      </c>
      <c r="GMP663" s="305" t="s">
        <v>1194</v>
      </c>
      <c r="GMQ663" s="305" t="s">
        <v>1194</v>
      </c>
      <c r="GMR663" s="305" t="s">
        <v>1194</v>
      </c>
      <c r="GMS663" s="305" t="s">
        <v>1194</v>
      </c>
      <c r="GMT663" s="305" t="s">
        <v>1194</v>
      </c>
      <c r="GMU663" s="305" t="s">
        <v>1194</v>
      </c>
      <c r="GMV663" s="305" t="s">
        <v>1194</v>
      </c>
      <c r="GMW663" s="305" t="s">
        <v>1194</v>
      </c>
      <c r="GMX663" s="305" t="s">
        <v>1194</v>
      </c>
      <c r="GMY663" s="305" t="s">
        <v>1194</v>
      </c>
      <c r="GMZ663" s="305" t="s">
        <v>1194</v>
      </c>
      <c r="GNA663" s="305" t="s">
        <v>1194</v>
      </c>
      <c r="GNB663" s="305" t="s">
        <v>1194</v>
      </c>
      <c r="GNC663" s="305" t="s">
        <v>1194</v>
      </c>
      <c r="GND663" s="305" t="s">
        <v>1194</v>
      </c>
      <c r="GNE663" s="305" t="s">
        <v>1194</v>
      </c>
      <c r="GNF663" s="305" t="s">
        <v>1194</v>
      </c>
      <c r="GNG663" s="305" t="s">
        <v>1194</v>
      </c>
      <c r="GNH663" s="305" t="s">
        <v>1194</v>
      </c>
      <c r="GNI663" s="305" t="s">
        <v>1194</v>
      </c>
      <c r="GNJ663" s="305" t="s">
        <v>1194</v>
      </c>
      <c r="GNK663" s="305" t="s">
        <v>1194</v>
      </c>
      <c r="GNL663" s="305" t="s">
        <v>1194</v>
      </c>
      <c r="GNM663" s="305" t="s">
        <v>1194</v>
      </c>
      <c r="GNN663" s="305" t="s">
        <v>1194</v>
      </c>
      <c r="GNO663" s="305" t="s">
        <v>1194</v>
      </c>
      <c r="GNP663" s="305" t="s">
        <v>1194</v>
      </c>
      <c r="GNQ663" s="305" t="s">
        <v>1194</v>
      </c>
      <c r="GNR663" s="305" t="s">
        <v>1194</v>
      </c>
      <c r="GNS663" s="305" t="s">
        <v>1194</v>
      </c>
      <c r="GNT663" s="305" t="s">
        <v>1194</v>
      </c>
      <c r="GNU663" s="305" t="s">
        <v>1194</v>
      </c>
      <c r="GNV663" s="305" t="s">
        <v>1194</v>
      </c>
      <c r="GNW663" s="305" t="s">
        <v>1194</v>
      </c>
      <c r="GNX663" s="305" t="s">
        <v>1194</v>
      </c>
      <c r="GNY663" s="305" t="s">
        <v>1194</v>
      </c>
      <c r="GNZ663" s="305" t="s">
        <v>1194</v>
      </c>
      <c r="GOA663" s="305" t="s">
        <v>1194</v>
      </c>
      <c r="GOB663" s="305" t="s">
        <v>1194</v>
      </c>
      <c r="GOC663" s="305" t="s">
        <v>1194</v>
      </c>
      <c r="GOD663" s="305" t="s">
        <v>1194</v>
      </c>
      <c r="GOE663" s="305" t="s">
        <v>1194</v>
      </c>
      <c r="GOF663" s="305" t="s">
        <v>1194</v>
      </c>
      <c r="GOG663" s="305" t="s">
        <v>1194</v>
      </c>
      <c r="GOH663" s="305" t="s">
        <v>1194</v>
      </c>
      <c r="GOI663" s="305" t="s">
        <v>1194</v>
      </c>
      <c r="GOJ663" s="305" t="s">
        <v>1194</v>
      </c>
      <c r="GOK663" s="305" t="s">
        <v>1194</v>
      </c>
      <c r="GOL663" s="305" t="s">
        <v>1194</v>
      </c>
      <c r="GOM663" s="305" t="s">
        <v>1194</v>
      </c>
      <c r="GON663" s="305" t="s">
        <v>1194</v>
      </c>
      <c r="GOO663" s="305" t="s">
        <v>1194</v>
      </c>
      <c r="GOP663" s="305" t="s">
        <v>1194</v>
      </c>
      <c r="GOQ663" s="305" t="s">
        <v>1194</v>
      </c>
      <c r="GOR663" s="305" t="s">
        <v>1194</v>
      </c>
      <c r="GOS663" s="305" t="s">
        <v>1194</v>
      </c>
      <c r="GOT663" s="305" t="s">
        <v>1194</v>
      </c>
      <c r="GOU663" s="305" t="s">
        <v>1194</v>
      </c>
      <c r="GOV663" s="305" t="s">
        <v>1194</v>
      </c>
      <c r="GOW663" s="305" t="s">
        <v>1194</v>
      </c>
      <c r="GOX663" s="305" t="s">
        <v>1194</v>
      </c>
      <c r="GOY663" s="305" t="s">
        <v>1194</v>
      </c>
      <c r="GOZ663" s="305" t="s">
        <v>1194</v>
      </c>
      <c r="GPA663" s="305" t="s">
        <v>1194</v>
      </c>
      <c r="GPB663" s="305" t="s">
        <v>1194</v>
      </c>
      <c r="GPC663" s="305" t="s">
        <v>1194</v>
      </c>
      <c r="GPD663" s="305" t="s">
        <v>1194</v>
      </c>
      <c r="GPE663" s="305" t="s">
        <v>1194</v>
      </c>
      <c r="GPF663" s="305" t="s">
        <v>1194</v>
      </c>
      <c r="GPG663" s="305" t="s">
        <v>1194</v>
      </c>
      <c r="GPH663" s="305" t="s">
        <v>1194</v>
      </c>
      <c r="GPI663" s="305" t="s">
        <v>1194</v>
      </c>
      <c r="GPJ663" s="305" t="s">
        <v>1194</v>
      </c>
      <c r="GPK663" s="305" t="s">
        <v>1194</v>
      </c>
      <c r="GPL663" s="305" t="s">
        <v>1194</v>
      </c>
      <c r="GPM663" s="305" t="s">
        <v>1194</v>
      </c>
      <c r="GPN663" s="305" t="s">
        <v>1194</v>
      </c>
      <c r="GPO663" s="305" t="s">
        <v>1194</v>
      </c>
      <c r="GPP663" s="305" t="s">
        <v>1194</v>
      </c>
      <c r="GPQ663" s="305" t="s">
        <v>1194</v>
      </c>
      <c r="GPR663" s="305" t="s">
        <v>1194</v>
      </c>
      <c r="GPS663" s="305" t="s">
        <v>1194</v>
      </c>
      <c r="GPT663" s="305" t="s">
        <v>1194</v>
      </c>
      <c r="GPU663" s="305" t="s">
        <v>1194</v>
      </c>
      <c r="GPV663" s="305" t="s">
        <v>1194</v>
      </c>
      <c r="GPW663" s="305" t="s">
        <v>1194</v>
      </c>
      <c r="GPX663" s="305" t="s">
        <v>1194</v>
      </c>
      <c r="GPY663" s="305" t="s">
        <v>1194</v>
      </c>
      <c r="GPZ663" s="305" t="s">
        <v>1194</v>
      </c>
      <c r="GQA663" s="305" t="s">
        <v>1194</v>
      </c>
      <c r="GQB663" s="305" t="s">
        <v>1194</v>
      </c>
      <c r="GQC663" s="305" t="s">
        <v>1194</v>
      </c>
      <c r="GQD663" s="305" t="s">
        <v>1194</v>
      </c>
      <c r="GQE663" s="305" t="s">
        <v>1194</v>
      </c>
      <c r="GQF663" s="305" t="s">
        <v>1194</v>
      </c>
      <c r="GQG663" s="305" t="s">
        <v>1194</v>
      </c>
      <c r="GQH663" s="305" t="s">
        <v>1194</v>
      </c>
      <c r="GQI663" s="305" t="s">
        <v>1194</v>
      </c>
      <c r="GQJ663" s="305" t="s">
        <v>1194</v>
      </c>
      <c r="GQK663" s="305" t="s">
        <v>1194</v>
      </c>
      <c r="GQL663" s="305" t="s">
        <v>1194</v>
      </c>
      <c r="GQM663" s="305" t="s">
        <v>1194</v>
      </c>
      <c r="GQN663" s="305" t="s">
        <v>1194</v>
      </c>
      <c r="GQO663" s="305" t="s">
        <v>1194</v>
      </c>
      <c r="GQP663" s="305" t="s">
        <v>1194</v>
      </c>
      <c r="GQQ663" s="305" t="s">
        <v>1194</v>
      </c>
      <c r="GQR663" s="305" t="s">
        <v>1194</v>
      </c>
      <c r="GQS663" s="305" t="s">
        <v>1194</v>
      </c>
      <c r="GQT663" s="305" t="s">
        <v>1194</v>
      </c>
      <c r="GQU663" s="305" t="s">
        <v>1194</v>
      </c>
      <c r="GQV663" s="305" t="s">
        <v>1194</v>
      </c>
      <c r="GQW663" s="305" t="s">
        <v>1194</v>
      </c>
      <c r="GQX663" s="305" t="s">
        <v>1194</v>
      </c>
      <c r="GQY663" s="305" t="s">
        <v>1194</v>
      </c>
      <c r="GQZ663" s="305" t="s">
        <v>1194</v>
      </c>
      <c r="GRA663" s="305" t="s">
        <v>1194</v>
      </c>
      <c r="GRB663" s="305" t="s">
        <v>1194</v>
      </c>
      <c r="GRC663" s="305" t="s">
        <v>1194</v>
      </c>
      <c r="GRD663" s="305" t="s">
        <v>1194</v>
      </c>
      <c r="GRE663" s="305" t="s">
        <v>1194</v>
      </c>
      <c r="GRF663" s="305" t="s">
        <v>1194</v>
      </c>
      <c r="GRG663" s="305" t="s">
        <v>1194</v>
      </c>
      <c r="GRH663" s="305" t="s">
        <v>1194</v>
      </c>
      <c r="GRI663" s="305" t="s">
        <v>1194</v>
      </c>
      <c r="GRJ663" s="305" t="s">
        <v>1194</v>
      </c>
      <c r="GRK663" s="305" t="s">
        <v>1194</v>
      </c>
      <c r="GRL663" s="305" t="s">
        <v>1194</v>
      </c>
      <c r="GRM663" s="305" t="s">
        <v>1194</v>
      </c>
      <c r="GRN663" s="305" t="s">
        <v>1194</v>
      </c>
      <c r="GRO663" s="305" t="s">
        <v>1194</v>
      </c>
      <c r="GRP663" s="305" t="s">
        <v>1194</v>
      </c>
      <c r="GRQ663" s="305" t="s">
        <v>1194</v>
      </c>
      <c r="GRR663" s="305" t="s">
        <v>1194</v>
      </c>
      <c r="GRS663" s="305" t="s">
        <v>1194</v>
      </c>
      <c r="GRT663" s="305" t="s">
        <v>1194</v>
      </c>
      <c r="GRU663" s="305" t="s">
        <v>1194</v>
      </c>
      <c r="GRV663" s="305" t="s">
        <v>1194</v>
      </c>
      <c r="GRW663" s="305" t="s">
        <v>1194</v>
      </c>
      <c r="GRX663" s="305" t="s">
        <v>1194</v>
      </c>
      <c r="GRY663" s="305" t="s">
        <v>1194</v>
      </c>
      <c r="GRZ663" s="305" t="s">
        <v>1194</v>
      </c>
      <c r="GSA663" s="305" t="s">
        <v>1194</v>
      </c>
      <c r="GSB663" s="305" t="s">
        <v>1194</v>
      </c>
      <c r="GSC663" s="305" t="s">
        <v>1194</v>
      </c>
      <c r="GSD663" s="305" t="s">
        <v>1194</v>
      </c>
      <c r="GSE663" s="305" t="s">
        <v>1194</v>
      </c>
      <c r="GSF663" s="305" t="s">
        <v>1194</v>
      </c>
      <c r="GSG663" s="305" t="s">
        <v>1194</v>
      </c>
      <c r="GSH663" s="305" t="s">
        <v>1194</v>
      </c>
      <c r="GSI663" s="305" t="s">
        <v>1194</v>
      </c>
      <c r="GSJ663" s="305" t="s">
        <v>1194</v>
      </c>
      <c r="GSK663" s="305" t="s">
        <v>1194</v>
      </c>
      <c r="GSL663" s="305" t="s">
        <v>1194</v>
      </c>
      <c r="GSM663" s="305" t="s">
        <v>1194</v>
      </c>
      <c r="GSN663" s="305" t="s">
        <v>1194</v>
      </c>
      <c r="GSO663" s="305" t="s">
        <v>1194</v>
      </c>
      <c r="GSP663" s="305" t="s">
        <v>1194</v>
      </c>
      <c r="GSQ663" s="305" t="s">
        <v>1194</v>
      </c>
      <c r="GSR663" s="305" t="s">
        <v>1194</v>
      </c>
      <c r="GSS663" s="305" t="s">
        <v>1194</v>
      </c>
      <c r="GST663" s="305" t="s">
        <v>1194</v>
      </c>
      <c r="GSU663" s="305" t="s">
        <v>1194</v>
      </c>
      <c r="GSV663" s="305" t="s">
        <v>1194</v>
      </c>
      <c r="GSW663" s="305" t="s">
        <v>1194</v>
      </c>
      <c r="GSX663" s="305" t="s">
        <v>1194</v>
      </c>
      <c r="GSY663" s="305" t="s">
        <v>1194</v>
      </c>
      <c r="GSZ663" s="305" t="s">
        <v>1194</v>
      </c>
      <c r="GTA663" s="305" t="s">
        <v>1194</v>
      </c>
      <c r="GTB663" s="305" t="s">
        <v>1194</v>
      </c>
      <c r="GTC663" s="305" t="s">
        <v>1194</v>
      </c>
      <c r="GTD663" s="305" t="s">
        <v>1194</v>
      </c>
      <c r="GTE663" s="305" t="s">
        <v>1194</v>
      </c>
      <c r="GTF663" s="305" t="s">
        <v>1194</v>
      </c>
      <c r="GTG663" s="305" t="s">
        <v>1194</v>
      </c>
      <c r="GTH663" s="305" t="s">
        <v>1194</v>
      </c>
      <c r="GTI663" s="305" t="s">
        <v>1194</v>
      </c>
      <c r="GTJ663" s="305" t="s">
        <v>1194</v>
      </c>
      <c r="GTK663" s="305" t="s">
        <v>1194</v>
      </c>
      <c r="GTL663" s="305" t="s">
        <v>1194</v>
      </c>
      <c r="GTM663" s="305" t="s">
        <v>1194</v>
      </c>
      <c r="GTN663" s="305" t="s">
        <v>1194</v>
      </c>
      <c r="GTO663" s="305" t="s">
        <v>1194</v>
      </c>
      <c r="GTP663" s="305" t="s">
        <v>1194</v>
      </c>
      <c r="GTQ663" s="305" t="s">
        <v>1194</v>
      </c>
      <c r="GTR663" s="305" t="s">
        <v>1194</v>
      </c>
      <c r="GTS663" s="305" t="s">
        <v>1194</v>
      </c>
      <c r="GTT663" s="305" t="s">
        <v>1194</v>
      </c>
      <c r="GTU663" s="305" t="s">
        <v>1194</v>
      </c>
      <c r="GTV663" s="305" t="s">
        <v>1194</v>
      </c>
      <c r="GTW663" s="305" t="s">
        <v>1194</v>
      </c>
      <c r="GTX663" s="305" t="s">
        <v>1194</v>
      </c>
      <c r="GTY663" s="305" t="s">
        <v>1194</v>
      </c>
      <c r="GTZ663" s="305" t="s">
        <v>1194</v>
      </c>
      <c r="GUA663" s="305" t="s">
        <v>1194</v>
      </c>
      <c r="GUB663" s="305" t="s">
        <v>1194</v>
      </c>
      <c r="GUC663" s="305" t="s">
        <v>1194</v>
      </c>
      <c r="GUD663" s="305" t="s">
        <v>1194</v>
      </c>
      <c r="GUE663" s="305" t="s">
        <v>1194</v>
      </c>
      <c r="GUF663" s="305" t="s">
        <v>1194</v>
      </c>
      <c r="GUG663" s="305" t="s">
        <v>1194</v>
      </c>
      <c r="GUH663" s="305" t="s">
        <v>1194</v>
      </c>
      <c r="GUI663" s="305" t="s">
        <v>1194</v>
      </c>
      <c r="GUJ663" s="305" t="s">
        <v>1194</v>
      </c>
      <c r="GUK663" s="305" t="s">
        <v>1194</v>
      </c>
      <c r="GUL663" s="305" t="s">
        <v>1194</v>
      </c>
      <c r="GUM663" s="305" t="s">
        <v>1194</v>
      </c>
      <c r="GUN663" s="305" t="s">
        <v>1194</v>
      </c>
      <c r="GUO663" s="305" t="s">
        <v>1194</v>
      </c>
      <c r="GUP663" s="305" t="s">
        <v>1194</v>
      </c>
      <c r="GUQ663" s="305" t="s">
        <v>1194</v>
      </c>
      <c r="GUR663" s="305" t="s">
        <v>1194</v>
      </c>
      <c r="GUS663" s="305" t="s">
        <v>1194</v>
      </c>
      <c r="GUT663" s="305" t="s">
        <v>1194</v>
      </c>
      <c r="GUU663" s="305" t="s">
        <v>1194</v>
      </c>
      <c r="GUV663" s="305" t="s">
        <v>1194</v>
      </c>
      <c r="GUW663" s="305" t="s">
        <v>1194</v>
      </c>
      <c r="GUX663" s="305" t="s">
        <v>1194</v>
      </c>
      <c r="GUY663" s="305" t="s">
        <v>1194</v>
      </c>
      <c r="GUZ663" s="305" t="s">
        <v>1194</v>
      </c>
      <c r="GVA663" s="305" t="s">
        <v>1194</v>
      </c>
      <c r="GVB663" s="305" t="s">
        <v>1194</v>
      </c>
      <c r="GVC663" s="305" t="s">
        <v>1194</v>
      </c>
      <c r="GVD663" s="305" t="s">
        <v>1194</v>
      </c>
      <c r="GVE663" s="305" t="s">
        <v>1194</v>
      </c>
      <c r="GVF663" s="305" t="s">
        <v>1194</v>
      </c>
      <c r="GVG663" s="305" t="s">
        <v>1194</v>
      </c>
      <c r="GVH663" s="305" t="s">
        <v>1194</v>
      </c>
      <c r="GVI663" s="305" t="s">
        <v>1194</v>
      </c>
      <c r="GVJ663" s="305" t="s">
        <v>1194</v>
      </c>
      <c r="GVK663" s="305" t="s">
        <v>1194</v>
      </c>
      <c r="GVL663" s="305" t="s">
        <v>1194</v>
      </c>
      <c r="GVM663" s="305" t="s">
        <v>1194</v>
      </c>
      <c r="GVN663" s="305" t="s">
        <v>1194</v>
      </c>
      <c r="GVO663" s="305" t="s">
        <v>1194</v>
      </c>
      <c r="GVP663" s="305" t="s">
        <v>1194</v>
      </c>
      <c r="GVQ663" s="305" t="s">
        <v>1194</v>
      </c>
      <c r="GVR663" s="305" t="s">
        <v>1194</v>
      </c>
      <c r="GVS663" s="305" t="s">
        <v>1194</v>
      </c>
      <c r="GVT663" s="305" t="s">
        <v>1194</v>
      </c>
      <c r="GVU663" s="305" t="s">
        <v>1194</v>
      </c>
      <c r="GVV663" s="305" t="s">
        <v>1194</v>
      </c>
      <c r="GVW663" s="305" t="s">
        <v>1194</v>
      </c>
      <c r="GVX663" s="305" t="s">
        <v>1194</v>
      </c>
      <c r="GVY663" s="305" t="s">
        <v>1194</v>
      </c>
      <c r="GVZ663" s="305" t="s">
        <v>1194</v>
      </c>
      <c r="GWA663" s="305" t="s">
        <v>1194</v>
      </c>
      <c r="GWB663" s="305" t="s">
        <v>1194</v>
      </c>
      <c r="GWC663" s="305" t="s">
        <v>1194</v>
      </c>
      <c r="GWD663" s="305" t="s">
        <v>1194</v>
      </c>
      <c r="GWE663" s="305" t="s">
        <v>1194</v>
      </c>
      <c r="GWF663" s="305" t="s">
        <v>1194</v>
      </c>
      <c r="GWG663" s="305" t="s">
        <v>1194</v>
      </c>
      <c r="GWH663" s="305" t="s">
        <v>1194</v>
      </c>
      <c r="GWI663" s="305" t="s">
        <v>1194</v>
      </c>
      <c r="GWJ663" s="305" t="s">
        <v>1194</v>
      </c>
      <c r="GWK663" s="305" t="s">
        <v>1194</v>
      </c>
      <c r="GWL663" s="305" t="s">
        <v>1194</v>
      </c>
      <c r="GWM663" s="305" t="s">
        <v>1194</v>
      </c>
      <c r="GWN663" s="305" t="s">
        <v>1194</v>
      </c>
      <c r="GWO663" s="305" t="s">
        <v>1194</v>
      </c>
      <c r="GWP663" s="305" t="s">
        <v>1194</v>
      </c>
      <c r="GWQ663" s="305" t="s">
        <v>1194</v>
      </c>
      <c r="GWR663" s="305" t="s">
        <v>1194</v>
      </c>
      <c r="GWS663" s="305" t="s">
        <v>1194</v>
      </c>
      <c r="GWT663" s="305" t="s">
        <v>1194</v>
      </c>
      <c r="GWU663" s="305" t="s">
        <v>1194</v>
      </c>
      <c r="GWV663" s="305" t="s">
        <v>1194</v>
      </c>
      <c r="GWW663" s="305" t="s">
        <v>1194</v>
      </c>
      <c r="GWX663" s="305" t="s">
        <v>1194</v>
      </c>
      <c r="GWY663" s="305" t="s">
        <v>1194</v>
      </c>
      <c r="GWZ663" s="305" t="s">
        <v>1194</v>
      </c>
      <c r="GXA663" s="305" t="s">
        <v>1194</v>
      </c>
      <c r="GXB663" s="305" t="s">
        <v>1194</v>
      </c>
      <c r="GXC663" s="305" t="s">
        <v>1194</v>
      </c>
      <c r="GXD663" s="305" t="s">
        <v>1194</v>
      </c>
      <c r="GXE663" s="305" t="s">
        <v>1194</v>
      </c>
      <c r="GXF663" s="305" t="s">
        <v>1194</v>
      </c>
      <c r="GXG663" s="305" t="s">
        <v>1194</v>
      </c>
      <c r="GXH663" s="305" t="s">
        <v>1194</v>
      </c>
      <c r="GXI663" s="305" t="s">
        <v>1194</v>
      </c>
      <c r="GXJ663" s="305" t="s">
        <v>1194</v>
      </c>
      <c r="GXK663" s="305" t="s">
        <v>1194</v>
      </c>
      <c r="GXL663" s="305" t="s">
        <v>1194</v>
      </c>
      <c r="GXM663" s="305" t="s">
        <v>1194</v>
      </c>
      <c r="GXN663" s="305" t="s">
        <v>1194</v>
      </c>
      <c r="GXO663" s="305" t="s">
        <v>1194</v>
      </c>
      <c r="GXP663" s="305" t="s">
        <v>1194</v>
      </c>
      <c r="GXQ663" s="305" t="s">
        <v>1194</v>
      </c>
      <c r="GXR663" s="305" t="s">
        <v>1194</v>
      </c>
      <c r="GXS663" s="305" t="s">
        <v>1194</v>
      </c>
      <c r="GXT663" s="305" t="s">
        <v>1194</v>
      </c>
      <c r="GXU663" s="305" t="s">
        <v>1194</v>
      </c>
      <c r="GXV663" s="305" t="s">
        <v>1194</v>
      </c>
      <c r="GXW663" s="305" t="s">
        <v>1194</v>
      </c>
      <c r="GXX663" s="305" t="s">
        <v>1194</v>
      </c>
      <c r="GXY663" s="305" t="s">
        <v>1194</v>
      </c>
      <c r="GXZ663" s="305" t="s">
        <v>1194</v>
      </c>
      <c r="GYA663" s="305" t="s">
        <v>1194</v>
      </c>
      <c r="GYB663" s="305" t="s">
        <v>1194</v>
      </c>
      <c r="GYC663" s="305" t="s">
        <v>1194</v>
      </c>
      <c r="GYD663" s="305" t="s">
        <v>1194</v>
      </c>
      <c r="GYE663" s="305" t="s">
        <v>1194</v>
      </c>
      <c r="GYF663" s="305" t="s">
        <v>1194</v>
      </c>
      <c r="GYG663" s="305" t="s">
        <v>1194</v>
      </c>
      <c r="GYH663" s="305" t="s">
        <v>1194</v>
      </c>
      <c r="GYI663" s="305" t="s">
        <v>1194</v>
      </c>
      <c r="GYJ663" s="305" t="s">
        <v>1194</v>
      </c>
      <c r="GYK663" s="305" t="s">
        <v>1194</v>
      </c>
      <c r="GYL663" s="305" t="s">
        <v>1194</v>
      </c>
      <c r="GYM663" s="305" t="s">
        <v>1194</v>
      </c>
      <c r="GYN663" s="305" t="s">
        <v>1194</v>
      </c>
      <c r="GYO663" s="305" t="s">
        <v>1194</v>
      </c>
      <c r="GYP663" s="305" t="s">
        <v>1194</v>
      </c>
      <c r="GYQ663" s="305" t="s">
        <v>1194</v>
      </c>
      <c r="GYR663" s="305" t="s">
        <v>1194</v>
      </c>
      <c r="GYS663" s="305" t="s">
        <v>1194</v>
      </c>
      <c r="GYT663" s="305" t="s">
        <v>1194</v>
      </c>
      <c r="GYU663" s="305" t="s">
        <v>1194</v>
      </c>
      <c r="GYV663" s="305" t="s">
        <v>1194</v>
      </c>
      <c r="GYW663" s="305" t="s">
        <v>1194</v>
      </c>
      <c r="GYX663" s="305" t="s">
        <v>1194</v>
      </c>
      <c r="GYY663" s="305" t="s">
        <v>1194</v>
      </c>
      <c r="GYZ663" s="305" t="s">
        <v>1194</v>
      </c>
      <c r="GZA663" s="305" t="s">
        <v>1194</v>
      </c>
      <c r="GZB663" s="305" t="s">
        <v>1194</v>
      </c>
      <c r="GZC663" s="305" t="s">
        <v>1194</v>
      </c>
      <c r="GZD663" s="305" t="s">
        <v>1194</v>
      </c>
      <c r="GZE663" s="305" t="s">
        <v>1194</v>
      </c>
      <c r="GZF663" s="305" t="s">
        <v>1194</v>
      </c>
      <c r="GZG663" s="305" t="s">
        <v>1194</v>
      </c>
      <c r="GZH663" s="305" t="s">
        <v>1194</v>
      </c>
      <c r="GZI663" s="305" t="s">
        <v>1194</v>
      </c>
      <c r="GZJ663" s="305" t="s">
        <v>1194</v>
      </c>
      <c r="GZK663" s="305" t="s">
        <v>1194</v>
      </c>
      <c r="GZL663" s="305" t="s">
        <v>1194</v>
      </c>
      <c r="GZM663" s="305" t="s">
        <v>1194</v>
      </c>
      <c r="GZN663" s="305" t="s">
        <v>1194</v>
      </c>
      <c r="GZO663" s="305" t="s">
        <v>1194</v>
      </c>
      <c r="GZP663" s="305" t="s">
        <v>1194</v>
      </c>
      <c r="GZQ663" s="305" t="s">
        <v>1194</v>
      </c>
      <c r="GZR663" s="305" t="s">
        <v>1194</v>
      </c>
      <c r="GZS663" s="305" t="s">
        <v>1194</v>
      </c>
      <c r="GZT663" s="305" t="s">
        <v>1194</v>
      </c>
      <c r="GZU663" s="305" t="s">
        <v>1194</v>
      </c>
      <c r="GZV663" s="305" t="s">
        <v>1194</v>
      </c>
      <c r="GZW663" s="305" t="s">
        <v>1194</v>
      </c>
      <c r="GZX663" s="305" t="s">
        <v>1194</v>
      </c>
      <c r="GZY663" s="305" t="s">
        <v>1194</v>
      </c>
      <c r="GZZ663" s="305" t="s">
        <v>1194</v>
      </c>
      <c r="HAA663" s="305" t="s">
        <v>1194</v>
      </c>
      <c r="HAB663" s="305" t="s">
        <v>1194</v>
      </c>
      <c r="HAC663" s="305" t="s">
        <v>1194</v>
      </c>
      <c r="HAD663" s="305" t="s">
        <v>1194</v>
      </c>
      <c r="HAE663" s="305" t="s">
        <v>1194</v>
      </c>
      <c r="HAF663" s="305" t="s">
        <v>1194</v>
      </c>
      <c r="HAG663" s="305" t="s">
        <v>1194</v>
      </c>
      <c r="HAH663" s="305" t="s">
        <v>1194</v>
      </c>
      <c r="HAI663" s="305" t="s">
        <v>1194</v>
      </c>
      <c r="HAJ663" s="305" t="s">
        <v>1194</v>
      </c>
      <c r="HAK663" s="305" t="s">
        <v>1194</v>
      </c>
      <c r="HAL663" s="305" t="s">
        <v>1194</v>
      </c>
      <c r="HAM663" s="305" t="s">
        <v>1194</v>
      </c>
      <c r="HAN663" s="305" t="s">
        <v>1194</v>
      </c>
      <c r="HAO663" s="305" t="s">
        <v>1194</v>
      </c>
      <c r="HAP663" s="305" t="s">
        <v>1194</v>
      </c>
      <c r="HAQ663" s="305" t="s">
        <v>1194</v>
      </c>
      <c r="HAR663" s="305" t="s">
        <v>1194</v>
      </c>
      <c r="HAS663" s="305" t="s">
        <v>1194</v>
      </c>
      <c r="HAT663" s="305" t="s">
        <v>1194</v>
      </c>
      <c r="HAU663" s="305" t="s">
        <v>1194</v>
      </c>
      <c r="HAV663" s="305" t="s">
        <v>1194</v>
      </c>
      <c r="HAW663" s="305" t="s">
        <v>1194</v>
      </c>
      <c r="HAX663" s="305" t="s">
        <v>1194</v>
      </c>
      <c r="HAY663" s="305" t="s">
        <v>1194</v>
      </c>
      <c r="HAZ663" s="305" t="s">
        <v>1194</v>
      </c>
      <c r="HBA663" s="305" t="s">
        <v>1194</v>
      </c>
      <c r="HBB663" s="305" t="s">
        <v>1194</v>
      </c>
      <c r="HBC663" s="305" t="s">
        <v>1194</v>
      </c>
      <c r="HBD663" s="305" t="s">
        <v>1194</v>
      </c>
      <c r="HBE663" s="305" t="s">
        <v>1194</v>
      </c>
      <c r="HBF663" s="305" t="s">
        <v>1194</v>
      </c>
      <c r="HBG663" s="305" t="s">
        <v>1194</v>
      </c>
      <c r="HBH663" s="305" t="s">
        <v>1194</v>
      </c>
      <c r="HBI663" s="305" t="s">
        <v>1194</v>
      </c>
      <c r="HBJ663" s="305" t="s">
        <v>1194</v>
      </c>
      <c r="HBK663" s="305" t="s">
        <v>1194</v>
      </c>
      <c r="HBL663" s="305" t="s">
        <v>1194</v>
      </c>
      <c r="HBM663" s="305" t="s">
        <v>1194</v>
      </c>
      <c r="HBN663" s="305" t="s">
        <v>1194</v>
      </c>
      <c r="HBO663" s="305" t="s">
        <v>1194</v>
      </c>
      <c r="HBP663" s="305" t="s">
        <v>1194</v>
      </c>
      <c r="HBQ663" s="305" t="s">
        <v>1194</v>
      </c>
      <c r="HBR663" s="305" t="s">
        <v>1194</v>
      </c>
      <c r="HBS663" s="305" t="s">
        <v>1194</v>
      </c>
      <c r="HBT663" s="305" t="s">
        <v>1194</v>
      </c>
      <c r="HBU663" s="305" t="s">
        <v>1194</v>
      </c>
      <c r="HBV663" s="305" t="s">
        <v>1194</v>
      </c>
      <c r="HBW663" s="305" t="s">
        <v>1194</v>
      </c>
      <c r="HBX663" s="305" t="s">
        <v>1194</v>
      </c>
      <c r="HBY663" s="305" t="s">
        <v>1194</v>
      </c>
      <c r="HBZ663" s="305" t="s">
        <v>1194</v>
      </c>
      <c r="HCA663" s="305" t="s">
        <v>1194</v>
      </c>
      <c r="HCB663" s="305" t="s">
        <v>1194</v>
      </c>
      <c r="HCC663" s="305" t="s">
        <v>1194</v>
      </c>
      <c r="HCD663" s="305" t="s">
        <v>1194</v>
      </c>
      <c r="HCE663" s="305" t="s">
        <v>1194</v>
      </c>
      <c r="HCF663" s="305" t="s">
        <v>1194</v>
      </c>
      <c r="HCG663" s="305" t="s">
        <v>1194</v>
      </c>
      <c r="HCH663" s="305" t="s">
        <v>1194</v>
      </c>
      <c r="HCI663" s="305" t="s">
        <v>1194</v>
      </c>
      <c r="HCJ663" s="305" t="s">
        <v>1194</v>
      </c>
      <c r="HCK663" s="305" t="s">
        <v>1194</v>
      </c>
      <c r="HCL663" s="305" t="s">
        <v>1194</v>
      </c>
      <c r="HCM663" s="305" t="s">
        <v>1194</v>
      </c>
      <c r="HCN663" s="305" t="s">
        <v>1194</v>
      </c>
      <c r="HCO663" s="305" t="s">
        <v>1194</v>
      </c>
      <c r="HCP663" s="305" t="s">
        <v>1194</v>
      </c>
      <c r="HCQ663" s="305" t="s">
        <v>1194</v>
      </c>
      <c r="HCR663" s="305" t="s">
        <v>1194</v>
      </c>
      <c r="HCS663" s="305" t="s">
        <v>1194</v>
      </c>
      <c r="HCT663" s="305" t="s">
        <v>1194</v>
      </c>
      <c r="HCU663" s="305" t="s">
        <v>1194</v>
      </c>
      <c r="HCV663" s="305" t="s">
        <v>1194</v>
      </c>
      <c r="HCW663" s="305" t="s">
        <v>1194</v>
      </c>
      <c r="HCX663" s="305" t="s">
        <v>1194</v>
      </c>
      <c r="HCY663" s="305" t="s">
        <v>1194</v>
      </c>
      <c r="HCZ663" s="305" t="s">
        <v>1194</v>
      </c>
      <c r="HDA663" s="305" t="s">
        <v>1194</v>
      </c>
      <c r="HDB663" s="305" t="s">
        <v>1194</v>
      </c>
      <c r="HDC663" s="305" t="s">
        <v>1194</v>
      </c>
      <c r="HDD663" s="305" t="s">
        <v>1194</v>
      </c>
      <c r="HDE663" s="305" t="s">
        <v>1194</v>
      </c>
      <c r="HDF663" s="305" t="s">
        <v>1194</v>
      </c>
      <c r="HDG663" s="305" t="s">
        <v>1194</v>
      </c>
      <c r="HDH663" s="305" t="s">
        <v>1194</v>
      </c>
      <c r="HDI663" s="305" t="s">
        <v>1194</v>
      </c>
      <c r="HDJ663" s="305" t="s">
        <v>1194</v>
      </c>
      <c r="HDK663" s="305" t="s">
        <v>1194</v>
      </c>
      <c r="HDL663" s="305" t="s">
        <v>1194</v>
      </c>
      <c r="HDM663" s="305" t="s">
        <v>1194</v>
      </c>
      <c r="HDN663" s="305" t="s">
        <v>1194</v>
      </c>
      <c r="HDO663" s="305" t="s">
        <v>1194</v>
      </c>
      <c r="HDP663" s="305" t="s">
        <v>1194</v>
      </c>
      <c r="HDQ663" s="305" t="s">
        <v>1194</v>
      </c>
      <c r="HDR663" s="305" t="s">
        <v>1194</v>
      </c>
      <c r="HDS663" s="305" t="s">
        <v>1194</v>
      </c>
      <c r="HDT663" s="305" t="s">
        <v>1194</v>
      </c>
      <c r="HDU663" s="305" t="s">
        <v>1194</v>
      </c>
      <c r="HDV663" s="305" t="s">
        <v>1194</v>
      </c>
      <c r="HDW663" s="305" t="s">
        <v>1194</v>
      </c>
      <c r="HDX663" s="305" t="s">
        <v>1194</v>
      </c>
      <c r="HDY663" s="305" t="s">
        <v>1194</v>
      </c>
      <c r="HDZ663" s="305" t="s">
        <v>1194</v>
      </c>
      <c r="HEA663" s="305" t="s">
        <v>1194</v>
      </c>
      <c r="HEB663" s="305" t="s">
        <v>1194</v>
      </c>
      <c r="HEC663" s="305" t="s">
        <v>1194</v>
      </c>
      <c r="HED663" s="305" t="s">
        <v>1194</v>
      </c>
      <c r="HEE663" s="305" t="s">
        <v>1194</v>
      </c>
      <c r="HEF663" s="305" t="s">
        <v>1194</v>
      </c>
      <c r="HEG663" s="305" t="s">
        <v>1194</v>
      </c>
      <c r="HEH663" s="305" t="s">
        <v>1194</v>
      </c>
      <c r="HEI663" s="305" t="s">
        <v>1194</v>
      </c>
      <c r="HEJ663" s="305" t="s">
        <v>1194</v>
      </c>
      <c r="HEK663" s="305" t="s">
        <v>1194</v>
      </c>
      <c r="HEL663" s="305" t="s">
        <v>1194</v>
      </c>
      <c r="HEM663" s="305" t="s">
        <v>1194</v>
      </c>
      <c r="HEN663" s="305" t="s">
        <v>1194</v>
      </c>
      <c r="HEO663" s="305" t="s">
        <v>1194</v>
      </c>
      <c r="HEP663" s="305" t="s">
        <v>1194</v>
      </c>
      <c r="HEQ663" s="305" t="s">
        <v>1194</v>
      </c>
      <c r="HER663" s="305" t="s">
        <v>1194</v>
      </c>
      <c r="HES663" s="305" t="s">
        <v>1194</v>
      </c>
      <c r="HET663" s="305" t="s">
        <v>1194</v>
      </c>
      <c r="HEU663" s="305" t="s">
        <v>1194</v>
      </c>
      <c r="HEV663" s="305" t="s">
        <v>1194</v>
      </c>
      <c r="HEW663" s="305" t="s">
        <v>1194</v>
      </c>
      <c r="HEX663" s="305" t="s">
        <v>1194</v>
      </c>
      <c r="HEY663" s="305" t="s">
        <v>1194</v>
      </c>
      <c r="HEZ663" s="305" t="s">
        <v>1194</v>
      </c>
      <c r="HFA663" s="305" t="s">
        <v>1194</v>
      </c>
      <c r="HFB663" s="305" t="s">
        <v>1194</v>
      </c>
      <c r="HFC663" s="305" t="s">
        <v>1194</v>
      </c>
      <c r="HFD663" s="305" t="s">
        <v>1194</v>
      </c>
      <c r="HFE663" s="305" t="s">
        <v>1194</v>
      </c>
      <c r="HFF663" s="305" t="s">
        <v>1194</v>
      </c>
      <c r="HFG663" s="305" t="s">
        <v>1194</v>
      </c>
      <c r="HFH663" s="305" t="s">
        <v>1194</v>
      </c>
      <c r="HFI663" s="305" t="s">
        <v>1194</v>
      </c>
      <c r="HFJ663" s="305" t="s">
        <v>1194</v>
      </c>
      <c r="HFK663" s="305" t="s">
        <v>1194</v>
      </c>
      <c r="HFL663" s="305" t="s">
        <v>1194</v>
      </c>
      <c r="HFM663" s="305" t="s">
        <v>1194</v>
      </c>
      <c r="HFN663" s="305" t="s">
        <v>1194</v>
      </c>
      <c r="HFO663" s="305" t="s">
        <v>1194</v>
      </c>
      <c r="HFP663" s="305" t="s">
        <v>1194</v>
      </c>
      <c r="HFQ663" s="305" t="s">
        <v>1194</v>
      </c>
      <c r="HFR663" s="305" t="s">
        <v>1194</v>
      </c>
      <c r="HFS663" s="305" t="s">
        <v>1194</v>
      </c>
      <c r="HFT663" s="305" t="s">
        <v>1194</v>
      </c>
      <c r="HFU663" s="305" t="s">
        <v>1194</v>
      </c>
      <c r="HFV663" s="305" t="s">
        <v>1194</v>
      </c>
      <c r="HFW663" s="305" t="s">
        <v>1194</v>
      </c>
      <c r="HFX663" s="305" t="s">
        <v>1194</v>
      </c>
      <c r="HFY663" s="305" t="s">
        <v>1194</v>
      </c>
      <c r="HFZ663" s="305" t="s">
        <v>1194</v>
      </c>
      <c r="HGA663" s="305" t="s">
        <v>1194</v>
      </c>
      <c r="HGB663" s="305" t="s">
        <v>1194</v>
      </c>
      <c r="HGC663" s="305" t="s">
        <v>1194</v>
      </c>
      <c r="HGD663" s="305" t="s">
        <v>1194</v>
      </c>
      <c r="HGE663" s="305" t="s">
        <v>1194</v>
      </c>
      <c r="HGF663" s="305" t="s">
        <v>1194</v>
      </c>
      <c r="HGG663" s="305" t="s">
        <v>1194</v>
      </c>
      <c r="HGH663" s="305" t="s">
        <v>1194</v>
      </c>
      <c r="HGI663" s="305" t="s">
        <v>1194</v>
      </c>
      <c r="HGJ663" s="305" t="s">
        <v>1194</v>
      </c>
      <c r="HGK663" s="305" t="s">
        <v>1194</v>
      </c>
      <c r="HGL663" s="305" t="s">
        <v>1194</v>
      </c>
      <c r="HGM663" s="305" t="s">
        <v>1194</v>
      </c>
      <c r="HGN663" s="305" t="s">
        <v>1194</v>
      </c>
      <c r="HGO663" s="305" t="s">
        <v>1194</v>
      </c>
      <c r="HGP663" s="305" t="s">
        <v>1194</v>
      </c>
      <c r="HGQ663" s="305" t="s">
        <v>1194</v>
      </c>
      <c r="HGR663" s="305" t="s">
        <v>1194</v>
      </c>
      <c r="HGS663" s="305" t="s">
        <v>1194</v>
      </c>
      <c r="HGT663" s="305" t="s">
        <v>1194</v>
      </c>
      <c r="HGU663" s="305" t="s">
        <v>1194</v>
      </c>
      <c r="HGV663" s="305" t="s">
        <v>1194</v>
      </c>
      <c r="HGW663" s="305" t="s">
        <v>1194</v>
      </c>
      <c r="HGX663" s="305" t="s">
        <v>1194</v>
      </c>
      <c r="HGY663" s="305" t="s">
        <v>1194</v>
      </c>
      <c r="HGZ663" s="305" t="s">
        <v>1194</v>
      </c>
      <c r="HHA663" s="305" t="s">
        <v>1194</v>
      </c>
      <c r="HHB663" s="305" t="s">
        <v>1194</v>
      </c>
      <c r="HHC663" s="305" t="s">
        <v>1194</v>
      </c>
      <c r="HHD663" s="305" t="s">
        <v>1194</v>
      </c>
      <c r="HHE663" s="305" t="s">
        <v>1194</v>
      </c>
      <c r="HHF663" s="305" t="s">
        <v>1194</v>
      </c>
      <c r="HHG663" s="305" t="s">
        <v>1194</v>
      </c>
      <c r="HHH663" s="305" t="s">
        <v>1194</v>
      </c>
      <c r="HHI663" s="305" t="s">
        <v>1194</v>
      </c>
      <c r="HHJ663" s="305" t="s">
        <v>1194</v>
      </c>
      <c r="HHK663" s="305" t="s">
        <v>1194</v>
      </c>
      <c r="HHL663" s="305" t="s">
        <v>1194</v>
      </c>
      <c r="HHM663" s="305" t="s">
        <v>1194</v>
      </c>
      <c r="HHN663" s="305" t="s">
        <v>1194</v>
      </c>
      <c r="HHO663" s="305" t="s">
        <v>1194</v>
      </c>
      <c r="HHP663" s="305" t="s">
        <v>1194</v>
      </c>
      <c r="HHQ663" s="305" t="s">
        <v>1194</v>
      </c>
      <c r="HHR663" s="305" t="s">
        <v>1194</v>
      </c>
      <c r="HHS663" s="305" t="s">
        <v>1194</v>
      </c>
      <c r="HHT663" s="305" t="s">
        <v>1194</v>
      </c>
      <c r="HHU663" s="305" t="s">
        <v>1194</v>
      </c>
      <c r="HHV663" s="305" t="s">
        <v>1194</v>
      </c>
      <c r="HHW663" s="305" t="s">
        <v>1194</v>
      </c>
      <c r="HHX663" s="305" t="s">
        <v>1194</v>
      </c>
      <c r="HHY663" s="305" t="s">
        <v>1194</v>
      </c>
      <c r="HHZ663" s="305" t="s">
        <v>1194</v>
      </c>
      <c r="HIA663" s="305" t="s">
        <v>1194</v>
      </c>
      <c r="HIB663" s="305" t="s">
        <v>1194</v>
      </c>
      <c r="HIC663" s="305" t="s">
        <v>1194</v>
      </c>
      <c r="HID663" s="305" t="s">
        <v>1194</v>
      </c>
      <c r="HIE663" s="305" t="s">
        <v>1194</v>
      </c>
      <c r="HIF663" s="305" t="s">
        <v>1194</v>
      </c>
      <c r="HIG663" s="305" t="s">
        <v>1194</v>
      </c>
      <c r="HIH663" s="305" t="s">
        <v>1194</v>
      </c>
      <c r="HII663" s="305" t="s">
        <v>1194</v>
      </c>
      <c r="HIJ663" s="305" t="s">
        <v>1194</v>
      </c>
      <c r="HIK663" s="305" t="s">
        <v>1194</v>
      </c>
      <c r="HIL663" s="305" t="s">
        <v>1194</v>
      </c>
      <c r="HIM663" s="305" t="s">
        <v>1194</v>
      </c>
      <c r="HIN663" s="305" t="s">
        <v>1194</v>
      </c>
      <c r="HIO663" s="305" t="s">
        <v>1194</v>
      </c>
      <c r="HIP663" s="305" t="s">
        <v>1194</v>
      </c>
      <c r="HIQ663" s="305" t="s">
        <v>1194</v>
      </c>
      <c r="HIR663" s="305" t="s">
        <v>1194</v>
      </c>
      <c r="HIS663" s="305" t="s">
        <v>1194</v>
      </c>
      <c r="HIT663" s="305" t="s">
        <v>1194</v>
      </c>
      <c r="HIU663" s="305" t="s">
        <v>1194</v>
      </c>
      <c r="HIV663" s="305" t="s">
        <v>1194</v>
      </c>
      <c r="HIW663" s="305" t="s">
        <v>1194</v>
      </c>
      <c r="HIX663" s="305" t="s">
        <v>1194</v>
      </c>
      <c r="HIY663" s="305" t="s">
        <v>1194</v>
      </c>
      <c r="HIZ663" s="305" t="s">
        <v>1194</v>
      </c>
      <c r="HJA663" s="305" t="s">
        <v>1194</v>
      </c>
      <c r="HJB663" s="305" t="s">
        <v>1194</v>
      </c>
      <c r="HJC663" s="305" t="s">
        <v>1194</v>
      </c>
      <c r="HJD663" s="305" t="s">
        <v>1194</v>
      </c>
      <c r="HJE663" s="305" t="s">
        <v>1194</v>
      </c>
      <c r="HJF663" s="305" t="s">
        <v>1194</v>
      </c>
      <c r="HJG663" s="305" t="s">
        <v>1194</v>
      </c>
      <c r="HJH663" s="305" t="s">
        <v>1194</v>
      </c>
      <c r="HJI663" s="305" t="s">
        <v>1194</v>
      </c>
      <c r="HJJ663" s="305" t="s">
        <v>1194</v>
      </c>
      <c r="HJK663" s="305" t="s">
        <v>1194</v>
      </c>
      <c r="HJL663" s="305" t="s">
        <v>1194</v>
      </c>
      <c r="HJM663" s="305" t="s">
        <v>1194</v>
      </c>
      <c r="HJN663" s="305" t="s">
        <v>1194</v>
      </c>
      <c r="HJO663" s="305" t="s">
        <v>1194</v>
      </c>
      <c r="HJP663" s="305" t="s">
        <v>1194</v>
      </c>
      <c r="HJQ663" s="305" t="s">
        <v>1194</v>
      </c>
      <c r="HJR663" s="305" t="s">
        <v>1194</v>
      </c>
      <c r="HJS663" s="305" t="s">
        <v>1194</v>
      </c>
      <c r="HJT663" s="305" t="s">
        <v>1194</v>
      </c>
      <c r="HJU663" s="305" t="s">
        <v>1194</v>
      </c>
      <c r="HJV663" s="305" t="s">
        <v>1194</v>
      </c>
      <c r="HJW663" s="305" t="s">
        <v>1194</v>
      </c>
      <c r="HJX663" s="305" t="s">
        <v>1194</v>
      </c>
      <c r="HJY663" s="305" t="s">
        <v>1194</v>
      </c>
      <c r="HJZ663" s="305" t="s">
        <v>1194</v>
      </c>
      <c r="HKA663" s="305" t="s">
        <v>1194</v>
      </c>
      <c r="HKB663" s="305" t="s">
        <v>1194</v>
      </c>
      <c r="HKC663" s="305" t="s">
        <v>1194</v>
      </c>
      <c r="HKD663" s="305" t="s">
        <v>1194</v>
      </c>
      <c r="HKE663" s="305" t="s">
        <v>1194</v>
      </c>
      <c r="HKF663" s="305" t="s">
        <v>1194</v>
      </c>
      <c r="HKG663" s="305" t="s">
        <v>1194</v>
      </c>
      <c r="HKH663" s="305" t="s">
        <v>1194</v>
      </c>
      <c r="HKI663" s="305" t="s">
        <v>1194</v>
      </c>
      <c r="HKJ663" s="305" t="s">
        <v>1194</v>
      </c>
      <c r="HKK663" s="305" t="s">
        <v>1194</v>
      </c>
      <c r="HKL663" s="305" t="s">
        <v>1194</v>
      </c>
      <c r="HKM663" s="305" t="s">
        <v>1194</v>
      </c>
      <c r="HKN663" s="305" t="s">
        <v>1194</v>
      </c>
      <c r="HKO663" s="305" t="s">
        <v>1194</v>
      </c>
      <c r="HKP663" s="305" t="s">
        <v>1194</v>
      </c>
      <c r="HKQ663" s="305" t="s">
        <v>1194</v>
      </c>
      <c r="HKR663" s="305" t="s">
        <v>1194</v>
      </c>
      <c r="HKS663" s="305" t="s">
        <v>1194</v>
      </c>
      <c r="HKT663" s="305" t="s">
        <v>1194</v>
      </c>
      <c r="HKU663" s="305" t="s">
        <v>1194</v>
      </c>
      <c r="HKV663" s="305" t="s">
        <v>1194</v>
      </c>
      <c r="HKW663" s="305" t="s">
        <v>1194</v>
      </c>
      <c r="HKX663" s="305" t="s">
        <v>1194</v>
      </c>
      <c r="HKY663" s="305" t="s">
        <v>1194</v>
      </c>
      <c r="HKZ663" s="305" t="s">
        <v>1194</v>
      </c>
      <c r="HLA663" s="305" t="s">
        <v>1194</v>
      </c>
      <c r="HLB663" s="305" t="s">
        <v>1194</v>
      </c>
      <c r="HLC663" s="305" t="s">
        <v>1194</v>
      </c>
      <c r="HLD663" s="305" t="s">
        <v>1194</v>
      </c>
      <c r="HLE663" s="305" t="s">
        <v>1194</v>
      </c>
      <c r="HLF663" s="305" t="s">
        <v>1194</v>
      </c>
      <c r="HLG663" s="305" t="s">
        <v>1194</v>
      </c>
      <c r="HLH663" s="305" t="s">
        <v>1194</v>
      </c>
      <c r="HLI663" s="305" t="s">
        <v>1194</v>
      </c>
      <c r="HLJ663" s="305" t="s">
        <v>1194</v>
      </c>
      <c r="HLK663" s="305" t="s">
        <v>1194</v>
      </c>
      <c r="HLL663" s="305" t="s">
        <v>1194</v>
      </c>
      <c r="HLM663" s="305" t="s">
        <v>1194</v>
      </c>
      <c r="HLN663" s="305" t="s">
        <v>1194</v>
      </c>
      <c r="HLO663" s="305" t="s">
        <v>1194</v>
      </c>
      <c r="HLP663" s="305" t="s">
        <v>1194</v>
      </c>
      <c r="HLQ663" s="305" t="s">
        <v>1194</v>
      </c>
      <c r="HLR663" s="305" t="s">
        <v>1194</v>
      </c>
      <c r="HLS663" s="305" t="s">
        <v>1194</v>
      </c>
      <c r="HLT663" s="305" t="s">
        <v>1194</v>
      </c>
      <c r="HLU663" s="305" t="s">
        <v>1194</v>
      </c>
      <c r="HLV663" s="305" t="s">
        <v>1194</v>
      </c>
      <c r="HLW663" s="305" t="s">
        <v>1194</v>
      </c>
      <c r="HLX663" s="305" t="s">
        <v>1194</v>
      </c>
      <c r="HLY663" s="305" t="s">
        <v>1194</v>
      </c>
      <c r="HLZ663" s="305" t="s">
        <v>1194</v>
      </c>
      <c r="HMA663" s="305" t="s">
        <v>1194</v>
      </c>
      <c r="HMB663" s="305" t="s">
        <v>1194</v>
      </c>
      <c r="HMC663" s="305" t="s">
        <v>1194</v>
      </c>
      <c r="HMD663" s="305" t="s">
        <v>1194</v>
      </c>
      <c r="HME663" s="305" t="s">
        <v>1194</v>
      </c>
      <c r="HMF663" s="305" t="s">
        <v>1194</v>
      </c>
      <c r="HMG663" s="305" t="s">
        <v>1194</v>
      </c>
      <c r="HMH663" s="305" t="s">
        <v>1194</v>
      </c>
      <c r="HMI663" s="305" t="s">
        <v>1194</v>
      </c>
      <c r="HMJ663" s="305" t="s">
        <v>1194</v>
      </c>
      <c r="HMK663" s="305" t="s">
        <v>1194</v>
      </c>
      <c r="HML663" s="305" t="s">
        <v>1194</v>
      </c>
      <c r="HMM663" s="305" t="s">
        <v>1194</v>
      </c>
      <c r="HMN663" s="305" t="s">
        <v>1194</v>
      </c>
      <c r="HMO663" s="305" t="s">
        <v>1194</v>
      </c>
      <c r="HMP663" s="305" t="s">
        <v>1194</v>
      </c>
      <c r="HMQ663" s="305" t="s">
        <v>1194</v>
      </c>
      <c r="HMR663" s="305" t="s">
        <v>1194</v>
      </c>
      <c r="HMS663" s="305" t="s">
        <v>1194</v>
      </c>
      <c r="HMT663" s="305" t="s">
        <v>1194</v>
      </c>
      <c r="HMU663" s="305" t="s">
        <v>1194</v>
      </c>
      <c r="HMV663" s="305" t="s">
        <v>1194</v>
      </c>
      <c r="HMW663" s="305" t="s">
        <v>1194</v>
      </c>
      <c r="HMX663" s="305" t="s">
        <v>1194</v>
      </c>
      <c r="HMY663" s="305" t="s">
        <v>1194</v>
      </c>
      <c r="HMZ663" s="305" t="s">
        <v>1194</v>
      </c>
      <c r="HNA663" s="305" t="s">
        <v>1194</v>
      </c>
      <c r="HNB663" s="305" t="s">
        <v>1194</v>
      </c>
      <c r="HNC663" s="305" t="s">
        <v>1194</v>
      </c>
      <c r="HND663" s="305" t="s">
        <v>1194</v>
      </c>
      <c r="HNE663" s="305" t="s">
        <v>1194</v>
      </c>
      <c r="HNF663" s="305" t="s">
        <v>1194</v>
      </c>
      <c r="HNG663" s="305" t="s">
        <v>1194</v>
      </c>
      <c r="HNH663" s="305" t="s">
        <v>1194</v>
      </c>
      <c r="HNI663" s="305" t="s">
        <v>1194</v>
      </c>
      <c r="HNJ663" s="305" t="s">
        <v>1194</v>
      </c>
      <c r="HNK663" s="305" t="s">
        <v>1194</v>
      </c>
      <c r="HNL663" s="305" t="s">
        <v>1194</v>
      </c>
      <c r="HNM663" s="305" t="s">
        <v>1194</v>
      </c>
      <c r="HNN663" s="305" t="s">
        <v>1194</v>
      </c>
      <c r="HNO663" s="305" t="s">
        <v>1194</v>
      </c>
      <c r="HNP663" s="305" t="s">
        <v>1194</v>
      </c>
      <c r="HNQ663" s="305" t="s">
        <v>1194</v>
      </c>
      <c r="HNR663" s="305" t="s">
        <v>1194</v>
      </c>
      <c r="HNS663" s="305" t="s">
        <v>1194</v>
      </c>
      <c r="HNT663" s="305" t="s">
        <v>1194</v>
      </c>
      <c r="HNU663" s="305" t="s">
        <v>1194</v>
      </c>
      <c r="HNV663" s="305" t="s">
        <v>1194</v>
      </c>
      <c r="HNW663" s="305" t="s">
        <v>1194</v>
      </c>
      <c r="HNX663" s="305" t="s">
        <v>1194</v>
      </c>
      <c r="HNY663" s="305" t="s">
        <v>1194</v>
      </c>
      <c r="HNZ663" s="305" t="s">
        <v>1194</v>
      </c>
      <c r="HOA663" s="305" t="s">
        <v>1194</v>
      </c>
      <c r="HOB663" s="305" t="s">
        <v>1194</v>
      </c>
      <c r="HOC663" s="305" t="s">
        <v>1194</v>
      </c>
      <c r="HOD663" s="305" t="s">
        <v>1194</v>
      </c>
      <c r="HOE663" s="305" t="s">
        <v>1194</v>
      </c>
      <c r="HOF663" s="305" t="s">
        <v>1194</v>
      </c>
      <c r="HOG663" s="305" t="s">
        <v>1194</v>
      </c>
      <c r="HOH663" s="305" t="s">
        <v>1194</v>
      </c>
      <c r="HOI663" s="305" t="s">
        <v>1194</v>
      </c>
      <c r="HOJ663" s="305" t="s">
        <v>1194</v>
      </c>
      <c r="HOK663" s="305" t="s">
        <v>1194</v>
      </c>
      <c r="HOL663" s="305" t="s">
        <v>1194</v>
      </c>
      <c r="HOM663" s="305" t="s">
        <v>1194</v>
      </c>
      <c r="HON663" s="305" t="s">
        <v>1194</v>
      </c>
      <c r="HOO663" s="305" t="s">
        <v>1194</v>
      </c>
      <c r="HOP663" s="305" t="s">
        <v>1194</v>
      </c>
      <c r="HOQ663" s="305" t="s">
        <v>1194</v>
      </c>
      <c r="HOR663" s="305" t="s">
        <v>1194</v>
      </c>
      <c r="HOS663" s="305" t="s">
        <v>1194</v>
      </c>
      <c r="HOT663" s="305" t="s">
        <v>1194</v>
      </c>
      <c r="HOU663" s="305" t="s">
        <v>1194</v>
      </c>
      <c r="HOV663" s="305" t="s">
        <v>1194</v>
      </c>
      <c r="HOW663" s="305" t="s">
        <v>1194</v>
      </c>
      <c r="HOX663" s="305" t="s">
        <v>1194</v>
      </c>
      <c r="HOY663" s="305" t="s">
        <v>1194</v>
      </c>
      <c r="HOZ663" s="305" t="s">
        <v>1194</v>
      </c>
      <c r="HPA663" s="305" t="s">
        <v>1194</v>
      </c>
      <c r="HPB663" s="305" t="s">
        <v>1194</v>
      </c>
      <c r="HPC663" s="305" t="s">
        <v>1194</v>
      </c>
      <c r="HPD663" s="305" t="s">
        <v>1194</v>
      </c>
      <c r="HPE663" s="305" t="s">
        <v>1194</v>
      </c>
      <c r="HPF663" s="305" t="s">
        <v>1194</v>
      </c>
      <c r="HPG663" s="305" t="s">
        <v>1194</v>
      </c>
      <c r="HPH663" s="305" t="s">
        <v>1194</v>
      </c>
      <c r="HPI663" s="305" t="s">
        <v>1194</v>
      </c>
      <c r="HPJ663" s="305" t="s">
        <v>1194</v>
      </c>
      <c r="HPK663" s="305" t="s">
        <v>1194</v>
      </c>
      <c r="HPL663" s="305" t="s">
        <v>1194</v>
      </c>
      <c r="HPM663" s="305" t="s">
        <v>1194</v>
      </c>
      <c r="HPN663" s="305" t="s">
        <v>1194</v>
      </c>
      <c r="HPO663" s="305" t="s">
        <v>1194</v>
      </c>
      <c r="HPP663" s="305" t="s">
        <v>1194</v>
      </c>
      <c r="HPQ663" s="305" t="s">
        <v>1194</v>
      </c>
      <c r="HPR663" s="305" t="s">
        <v>1194</v>
      </c>
      <c r="HPS663" s="305" t="s">
        <v>1194</v>
      </c>
      <c r="HPT663" s="305" t="s">
        <v>1194</v>
      </c>
      <c r="HPU663" s="305" t="s">
        <v>1194</v>
      </c>
      <c r="HPV663" s="305" t="s">
        <v>1194</v>
      </c>
      <c r="HPW663" s="305" t="s">
        <v>1194</v>
      </c>
      <c r="HPX663" s="305" t="s">
        <v>1194</v>
      </c>
      <c r="HPY663" s="305" t="s">
        <v>1194</v>
      </c>
      <c r="HPZ663" s="305" t="s">
        <v>1194</v>
      </c>
      <c r="HQA663" s="305" t="s">
        <v>1194</v>
      </c>
      <c r="HQB663" s="305" t="s">
        <v>1194</v>
      </c>
      <c r="HQC663" s="305" t="s">
        <v>1194</v>
      </c>
      <c r="HQD663" s="305" t="s">
        <v>1194</v>
      </c>
      <c r="HQE663" s="305" t="s">
        <v>1194</v>
      </c>
      <c r="HQF663" s="305" t="s">
        <v>1194</v>
      </c>
      <c r="HQG663" s="305" t="s">
        <v>1194</v>
      </c>
      <c r="HQH663" s="305" t="s">
        <v>1194</v>
      </c>
      <c r="HQI663" s="305" t="s">
        <v>1194</v>
      </c>
      <c r="HQJ663" s="305" t="s">
        <v>1194</v>
      </c>
      <c r="HQK663" s="305" t="s">
        <v>1194</v>
      </c>
      <c r="HQL663" s="305" t="s">
        <v>1194</v>
      </c>
      <c r="HQM663" s="305" t="s">
        <v>1194</v>
      </c>
      <c r="HQN663" s="305" t="s">
        <v>1194</v>
      </c>
      <c r="HQO663" s="305" t="s">
        <v>1194</v>
      </c>
      <c r="HQP663" s="305" t="s">
        <v>1194</v>
      </c>
      <c r="HQQ663" s="305" t="s">
        <v>1194</v>
      </c>
      <c r="HQR663" s="305" t="s">
        <v>1194</v>
      </c>
      <c r="HQS663" s="305" t="s">
        <v>1194</v>
      </c>
      <c r="HQT663" s="305" t="s">
        <v>1194</v>
      </c>
      <c r="HQU663" s="305" t="s">
        <v>1194</v>
      </c>
      <c r="HQV663" s="305" t="s">
        <v>1194</v>
      </c>
      <c r="HQW663" s="305" t="s">
        <v>1194</v>
      </c>
      <c r="HQX663" s="305" t="s">
        <v>1194</v>
      </c>
      <c r="HQY663" s="305" t="s">
        <v>1194</v>
      </c>
      <c r="HQZ663" s="305" t="s">
        <v>1194</v>
      </c>
      <c r="HRA663" s="305" t="s">
        <v>1194</v>
      </c>
      <c r="HRB663" s="305" t="s">
        <v>1194</v>
      </c>
      <c r="HRC663" s="305" t="s">
        <v>1194</v>
      </c>
      <c r="HRD663" s="305" t="s">
        <v>1194</v>
      </c>
      <c r="HRE663" s="305" t="s">
        <v>1194</v>
      </c>
      <c r="HRF663" s="305" t="s">
        <v>1194</v>
      </c>
      <c r="HRG663" s="305" t="s">
        <v>1194</v>
      </c>
      <c r="HRH663" s="305" t="s">
        <v>1194</v>
      </c>
      <c r="HRI663" s="305" t="s">
        <v>1194</v>
      </c>
      <c r="HRJ663" s="305" t="s">
        <v>1194</v>
      </c>
      <c r="HRK663" s="305" t="s">
        <v>1194</v>
      </c>
      <c r="HRL663" s="305" t="s">
        <v>1194</v>
      </c>
      <c r="HRM663" s="305" t="s">
        <v>1194</v>
      </c>
      <c r="HRN663" s="305" t="s">
        <v>1194</v>
      </c>
      <c r="HRO663" s="305" t="s">
        <v>1194</v>
      </c>
      <c r="HRP663" s="305" t="s">
        <v>1194</v>
      </c>
      <c r="HRQ663" s="305" t="s">
        <v>1194</v>
      </c>
      <c r="HRR663" s="305" t="s">
        <v>1194</v>
      </c>
      <c r="HRS663" s="305" t="s">
        <v>1194</v>
      </c>
      <c r="HRT663" s="305" t="s">
        <v>1194</v>
      </c>
      <c r="HRU663" s="305" t="s">
        <v>1194</v>
      </c>
      <c r="HRV663" s="305" t="s">
        <v>1194</v>
      </c>
      <c r="HRW663" s="305" t="s">
        <v>1194</v>
      </c>
      <c r="HRX663" s="305" t="s">
        <v>1194</v>
      </c>
      <c r="HRY663" s="305" t="s">
        <v>1194</v>
      </c>
      <c r="HRZ663" s="305" t="s">
        <v>1194</v>
      </c>
      <c r="HSA663" s="305" t="s">
        <v>1194</v>
      </c>
      <c r="HSB663" s="305" t="s">
        <v>1194</v>
      </c>
      <c r="HSC663" s="305" t="s">
        <v>1194</v>
      </c>
      <c r="HSD663" s="305" t="s">
        <v>1194</v>
      </c>
      <c r="HSE663" s="305" t="s">
        <v>1194</v>
      </c>
      <c r="HSF663" s="305" t="s">
        <v>1194</v>
      </c>
      <c r="HSG663" s="305" t="s">
        <v>1194</v>
      </c>
      <c r="HSH663" s="305" t="s">
        <v>1194</v>
      </c>
      <c r="HSI663" s="305" t="s">
        <v>1194</v>
      </c>
      <c r="HSJ663" s="305" t="s">
        <v>1194</v>
      </c>
      <c r="HSK663" s="305" t="s">
        <v>1194</v>
      </c>
      <c r="HSL663" s="305" t="s">
        <v>1194</v>
      </c>
      <c r="HSM663" s="305" t="s">
        <v>1194</v>
      </c>
      <c r="HSN663" s="305" t="s">
        <v>1194</v>
      </c>
      <c r="HSO663" s="305" t="s">
        <v>1194</v>
      </c>
      <c r="HSP663" s="305" t="s">
        <v>1194</v>
      </c>
      <c r="HSQ663" s="305" t="s">
        <v>1194</v>
      </c>
      <c r="HSR663" s="305" t="s">
        <v>1194</v>
      </c>
      <c r="HSS663" s="305" t="s">
        <v>1194</v>
      </c>
      <c r="HST663" s="305" t="s">
        <v>1194</v>
      </c>
      <c r="HSU663" s="305" t="s">
        <v>1194</v>
      </c>
      <c r="HSV663" s="305" t="s">
        <v>1194</v>
      </c>
      <c r="HSW663" s="305" t="s">
        <v>1194</v>
      </c>
      <c r="HSX663" s="305" t="s">
        <v>1194</v>
      </c>
      <c r="HSY663" s="305" t="s">
        <v>1194</v>
      </c>
      <c r="HSZ663" s="305" t="s">
        <v>1194</v>
      </c>
      <c r="HTA663" s="305" t="s">
        <v>1194</v>
      </c>
      <c r="HTB663" s="305" t="s">
        <v>1194</v>
      </c>
      <c r="HTC663" s="305" t="s">
        <v>1194</v>
      </c>
      <c r="HTD663" s="305" t="s">
        <v>1194</v>
      </c>
      <c r="HTE663" s="305" t="s">
        <v>1194</v>
      </c>
      <c r="HTF663" s="305" t="s">
        <v>1194</v>
      </c>
      <c r="HTG663" s="305" t="s">
        <v>1194</v>
      </c>
      <c r="HTH663" s="305" t="s">
        <v>1194</v>
      </c>
      <c r="HTI663" s="305" t="s">
        <v>1194</v>
      </c>
      <c r="HTJ663" s="305" t="s">
        <v>1194</v>
      </c>
      <c r="HTK663" s="305" t="s">
        <v>1194</v>
      </c>
      <c r="HTL663" s="305" t="s">
        <v>1194</v>
      </c>
      <c r="HTM663" s="305" t="s">
        <v>1194</v>
      </c>
      <c r="HTN663" s="305" t="s">
        <v>1194</v>
      </c>
      <c r="HTO663" s="305" t="s">
        <v>1194</v>
      </c>
      <c r="HTP663" s="305" t="s">
        <v>1194</v>
      </c>
      <c r="HTQ663" s="305" t="s">
        <v>1194</v>
      </c>
      <c r="HTR663" s="305" t="s">
        <v>1194</v>
      </c>
      <c r="HTS663" s="305" t="s">
        <v>1194</v>
      </c>
      <c r="HTT663" s="305" t="s">
        <v>1194</v>
      </c>
      <c r="HTU663" s="305" t="s">
        <v>1194</v>
      </c>
      <c r="HTV663" s="305" t="s">
        <v>1194</v>
      </c>
      <c r="HTW663" s="305" t="s">
        <v>1194</v>
      </c>
      <c r="HTX663" s="305" t="s">
        <v>1194</v>
      </c>
      <c r="HTY663" s="305" t="s">
        <v>1194</v>
      </c>
      <c r="HTZ663" s="305" t="s">
        <v>1194</v>
      </c>
      <c r="HUA663" s="305" t="s">
        <v>1194</v>
      </c>
      <c r="HUB663" s="305" t="s">
        <v>1194</v>
      </c>
      <c r="HUC663" s="305" t="s">
        <v>1194</v>
      </c>
      <c r="HUD663" s="305" t="s">
        <v>1194</v>
      </c>
      <c r="HUE663" s="305" t="s">
        <v>1194</v>
      </c>
      <c r="HUF663" s="305" t="s">
        <v>1194</v>
      </c>
      <c r="HUG663" s="305" t="s">
        <v>1194</v>
      </c>
      <c r="HUH663" s="305" t="s">
        <v>1194</v>
      </c>
      <c r="HUI663" s="305" t="s">
        <v>1194</v>
      </c>
      <c r="HUJ663" s="305" t="s">
        <v>1194</v>
      </c>
      <c r="HUK663" s="305" t="s">
        <v>1194</v>
      </c>
      <c r="HUL663" s="305" t="s">
        <v>1194</v>
      </c>
      <c r="HUM663" s="305" t="s">
        <v>1194</v>
      </c>
      <c r="HUN663" s="305" t="s">
        <v>1194</v>
      </c>
      <c r="HUO663" s="305" t="s">
        <v>1194</v>
      </c>
      <c r="HUP663" s="305" t="s">
        <v>1194</v>
      </c>
      <c r="HUQ663" s="305" t="s">
        <v>1194</v>
      </c>
      <c r="HUR663" s="305" t="s">
        <v>1194</v>
      </c>
      <c r="HUS663" s="305" t="s">
        <v>1194</v>
      </c>
      <c r="HUT663" s="305" t="s">
        <v>1194</v>
      </c>
      <c r="HUU663" s="305" t="s">
        <v>1194</v>
      </c>
      <c r="HUV663" s="305" t="s">
        <v>1194</v>
      </c>
      <c r="HUW663" s="305" t="s">
        <v>1194</v>
      </c>
      <c r="HUX663" s="305" t="s">
        <v>1194</v>
      </c>
      <c r="HUY663" s="305" t="s">
        <v>1194</v>
      </c>
      <c r="HUZ663" s="305" t="s">
        <v>1194</v>
      </c>
      <c r="HVA663" s="305" t="s">
        <v>1194</v>
      </c>
      <c r="HVB663" s="305" t="s">
        <v>1194</v>
      </c>
      <c r="HVC663" s="305" t="s">
        <v>1194</v>
      </c>
      <c r="HVD663" s="305" t="s">
        <v>1194</v>
      </c>
      <c r="HVE663" s="305" t="s">
        <v>1194</v>
      </c>
      <c r="HVF663" s="305" t="s">
        <v>1194</v>
      </c>
      <c r="HVG663" s="305" t="s">
        <v>1194</v>
      </c>
      <c r="HVH663" s="305" t="s">
        <v>1194</v>
      </c>
      <c r="HVI663" s="305" t="s">
        <v>1194</v>
      </c>
      <c r="HVJ663" s="305" t="s">
        <v>1194</v>
      </c>
      <c r="HVK663" s="305" t="s">
        <v>1194</v>
      </c>
      <c r="HVL663" s="305" t="s">
        <v>1194</v>
      </c>
      <c r="HVM663" s="305" t="s">
        <v>1194</v>
      </c>
      <c r="HVN663" s="305" t="s">
        <v>1194</v>
      </c>
      <c r="HVO663" s="305" t="s">
        <v>1194</v>
      </c>
      <c r="HVP663" s="305" t="s">
        <v>1194</v>
      </c>
      <c r="HVQ663" s="305" t="s">
        <v>1194</v>
      </c>
      <c r="HVR663" s="305" t="s">
        <v>1194</v>
      </c>
      <c r="HVS663" s="305" t="s">
        <v>1194</v>
      </c>
      <c r="HVT663" s="305" t="s">
        <v>1194</v>
      </c>
      <c r="HVU663" s="305" t="s">
        <v>1194</v>
      </c>
      <c r="HVV663" s="305" t="s">
        <v>1194</v>
      </c>
      <c r="HVW663" s="305" t="s">
        <v>1194</v>
      </c>
      <c r="HVX663" s="305" t="s">
        <v>1194</v>
      </c>
      <c r="HVY663" s="305" t="s">
        <v>1194</v>
      </c>
      <c r="HVZ663" s="305" t="s">
        <v>1194</v>
      </c>
      <c r="HWA663" s="305" t="s">
        <v>1194</v>
      </c>
      <c r="HWB663" s="305" t="s">
        <v>1194</v>
      </c>
      <c r="HWC663" s="305" t="s">
        <v>1194</v>
      </c>
      <c r="HWD663" s="305" t="s">
        <v>1194</v>
      </c>
      <c r="HWE663" s="305" t="s">
        <v>1194</v>
      </c>
      <c r="HWF663" s="305" t="s">
        <v>1194</v>
      </c>
      <c r="HWG663" s="305" t="s">
        <v>1194</v>
      </c>
      <c r="HWH663" s="305" t="s">
        <v>1194</v>
      </c>
      <c r="HWI663" s="305" t="s">
        <v>1194</v>
      </c>
      <c r="HWJ663" s="305" t="s">
        <v>1194</v>
      </c>
      <c r="HWK663" s="305" t="s">
        <v>1194</v>
      </c>
      <c r="HWL663" s="305" t="s">
        <v>1194</v>
      </c>
      <c r="HWM663" s="305" t="s">
        <v>1194</v>
      </c>
      <c r="HWN663" s="305" t="s">
        <v>1194</v>
      </c>
      <c r="HWO663" s="305" t="s">
        <v>1194</v>
      </c>
      <c r="HWP663" s="305" t="s">
        <v>1194</v>
      </c>
      <c r="HWQ663" s="305" t="s">
        <v>1194</v>
      </c>
      <c r="HWR663" s="305" t="s">
        <v>1194</v>
      </c>
      <c r="HWS663" s="305" t="s">
        <v>1194</v>
      </c>
      <c r="HWT663" s="305" t="s">
        <v>1194</v>
      </c>
      <c r="HWU663" s="305" t="s">
        <v>1194</v>
      </c>
      <c r="HWV663" s="305" t="s">
        <v>1194</v>
      </c>
      <c r="HWW663" s="305" t="s">
        <v>1194</v>
      </c>
      <c r="HWX663" s="305" t="s">
        <v>1194</v>
      </c>
      <c r="HWY663" s="305" t="s">
        <v>1194</v>
      </c>
      <c r="HWZ663" s="305" t="s">
        <v>1194</v>
      </c>
      <c r="HXA663" s="305" t="s">
        <v>1194</v>
      </c>
      <c r="HXB663" s="305" t="s">
        <v>1194</v>
      </c>
      <c r="HXC663" s="305" t="s">
        <v>1194</v>
      </c>
      <c r="HXD663" s="305" t="s">
        <v>1194</v>
      </c>
      <c r="HXE663" s="305" t="s">
        <v>1194</v>
      </c>
      <c r="HXF663" s="305" t="s">
        <v>1194</v>
      </c>
      <c r="HXG663" s="305" t="s">
        <v>1194</v>
      </c>
      <c r="HXH663" s="305" t="s">
        <v>1194</v>
      </c>
      <c r="HXI663" s="305" t="s">
        <v>1194</v>
      </c>
      <c r="HXJ663" s="305" t="s">
        <v>1194</v>
      </c>
      <c r="HXK663" s="305" t="s">
        <v>1194</v>
      </c>
      <c r="HXL663" s="305" t="s">
        <v>1194</v>
      </c>
      <c r="HXM663" s="305" t="s">
        <v>1194</v>
      </c>
      <c r="HXN663" s="305" t="s">
        <v>1194</v>
      </c>
      <c r="HXO663" s="305" t="s">
        <v>1194</v>
      </c>
      <c r="HXP663" s="305" t="s">
        <v>1194</v>
      </c>
      <c r="HXQ663" s="305" t="s">
        <v>1194</v>
      </c>
      <c r="HXR663" s="305" t="s">
        <v>1194</v>
      </c>
      <c r="HXS663" s="305" t="s">
        <v>1194</v>
      </c>
      <c r="HXT663" s="305" t="s">
        <v>1194</v>
      </c>
      <c r="HXU663" s="305" t="s">
        <v>1194</v>
      </c>
      <c r="HXV663" s="305" t="s">
        <v>1194</v>
      </c>
      <c r="HXW663" s="305" t="s">
        <v>1194</v>
      </c>
      <c r="HXX663" s="305" t="s">
        <v>1194</v>
      </c>
      <c r="HXY663" s="305" t="s">
        <v>1194</v>
      </c>
      <c r="HXZ663" s="305" t="s">
        <v>1194</v>
      </c>
      <c r="HYA663" s="305" t="s">
        <v>1194</v>
      </c>
      <c r="HYB663" s="305" t="s">
        <v>1194</v>
      </c>
      <c r="HYC663" s="305" t="s">
        <v>1194</v>
      </c>
      <c r="HYD663" s="305" t="s">
        <v>1194</v>
      </c>
      <c r="HYE663" s="305" t="s">
        <v>1194</v>
      </c>
      <c r="HYF663" s="305" t="s">
        <v>1194</v>
      </c>
      <c r="HYG663" s="305" t="s">
        <v>1194</v>
      </c>
      <c r="HYH663" s="305" t="s">
        <v>1194</v>
      </c>
      <c r="HYI663" s="305" t="s">
        <v>1194</v>
      </c>
      <c r="HYJ663" s="305" t="s">
        <v>1194</v>
      </c>
      <c r="HYK663" s="305" t="s">
        <v>1194</v>
      </c>
      <c r="HYL663" s="305" t="s">
        <v>1194</v>
      </c>
      <c r="HYM663" s="305" t="s">
        <v>1194</v>
      </c>
      <c r="HYN663" s="305" t="s">
        <v>1194</v>
      </c>
      <c r="HYO663" s="305" t="s">
        <v>1194</v>
      </c>
      <c r="HYP663" s="305" t="s">
        <v>1194</v>
      </c>
      <c r="HYQ663" s="305" t="s">
        <v>1194</v>
      </c>
      <c r="HYR663" s="305" t="s">
        <v>1194</v>
      </c>
      <c r="HYS663" s="305" t="s">
        <v>1194</v>
      </c>
      <c r="HYT663" s="305" t="s">
        <v>1194</v>
      </c>
      <c r="HYU663" s="305" t="s">
        <v>1194</v>
      </c>
      <c r="HYV663" s="305" t="s">
        <v>1194</v>
      </c>
      <c r="HYW663" s="305" t="s">
        <v>1194</v>
      </c>
      <c r="HYX663" s="305" t="s">
        <v>1194</v>
      </c>
      <c r="HYY663" s="305" t="s">
        <v>1194</v>
      </c>
      <c r="HYZ663" s="305" t="s">
        <v>1194</v>
      </c>
      <c r="HZA663" s="305" t="s">
        <v>1194</v>
      </c>
      <c r="HZB663" s="305" t="s">
        <v>1194</v>
      </c>
      <c r="HZC663" s="305" t="s">
        <v>1194</v>
      </c>
      <c r="HZD663" s="305" t="s">
        <v>1194</v>
      </c>
      <c r="HZE663" s="305" t="s">
        <v>1194</v>
      </c>
      <c r="HZF663" s="305" t="s">
        <v>1194</v>
      </c>
      <c r="HZG663" s="305" t="s">
        <v>1194</v>
      </c>
      <c r="HZH663" s="305" t="s">
        <v>1194</v>
      </c>
      <c r="HZI663" s="305" t="s">
        <v>1194</v>
      </c>
      <c r="HZJ663" s="305" t="s">
        <v>1194</v>
      </c>
      <c r="HZK663" s="305" t="s">
        <v>1194</v>
      </c>
      <c r="HZL663" s="305" t="s">
        <v>1194</v>
      </c>
      <c r="HZM663" s="305" t="s">
        <v>1194</v>
      </c>
      <c r="HZN663" s="305" t="s">
        <v>1194</v>
      </c>
      <c r="HZO663" s="305" t="s">
        <v>1194</v>
      </c>
      <c r="HZP663" s="305" t="s">
        <v>1194</v>
      </c>
      <c r="HZQ663" s="305" t="s">
        <v>1194</v>
      </c>
      <c r="HZR663" s="305" t="s">
        <v>1194</v>
      </c>
      <c r="HZS663" s="305" t="s">
        <v>1194</v>
      </c>
      <c r="HZT663" s="305" t="s">
        <v>1194</v>
      </c>
      <c r="HZU663" s="305" t="s">
        <v>1194</v>
      </c>
      <c r="HZV663" s="305" t="s">
        <v>1194</v>
      </c>
      <c r="HZW663" s="305" t="s">
        <v>1194</v>
      </c>
      <c r="HZX663" s="305" t="s">
        <v>1194</v>
      </c>
      <c r="HZY663" s="305" t="s">
        <v>1194</v>
      </c>
      <c r="HZZ663" s="305" t="s">
        <v>1194</v>
      </c>
      <c r="IAA663" s="305" t="s">
        <v>1194</v>
      </c>
      <c r="IAB663" s="305" t="s">
        <v>1194</v>
      </c>
      <c r="IAC663" s="305" t="s">
        <v>1194</v>
      </c>
      <c r="IAD663" s="305" t="s">
        <v>1194</v>
      </c>
      <c r="IAE663" s="305" t="s">
        <v>1194</v>
      </c>
      <c r="IAF663" s="305" t="s">
        <v>1194</v>
      </c>
      <c r="IAG663" s="305" t="s">
        <v>1194</v>
      </c>
      <c r="IAH663" s="305" t="s">
        <v>1194</v>
      </c>
      <c r="IAI663" s="305" t="s">
        <v>1194</v>
      </c>
      <c r="IAJ663" s="305" t="s">
        <v>1194</v>
      </c>
      <c r="IAK663" s="305" t="s">
        <v>1194</v>
      </c>
      <c r="IAL663" s="305" t="s">
        <v>1194</v>
      </c>
      <c r="IAM663" s="305" t="s">
        <v>1194</v>
      </c>
      <c r="IAN663" s="305" t="s">
        <v>1194</v>
      </c>
      <c r="IAO663" s="305" t="s">
        <v>1194</v>
      </c>
      <c r="IAP663" s="305" t="s">
        <v>1194</v>
      </c>
      <c r="IAQ663" s="305" t="s">
        <v>1194</v>
      </c>
      <c r="IAR663" s="305" t="s">
        <v>1194</v>
      </c>
      <c r="IAS663" s="305" t="s">
        <v>1194</v>
      </c>
      <c r="IAT663" s="305" t="s">
        <v>1194</v>
      </c>
      <c r="IAU663" s="305" t="s">
        <v>1194</v>
      </c>
      <c r="IAV663" s="305" t="s">
        <v>1194</v>
      </c>
      <c r="IAW663" s="305" t="s">
        <v>1194</v>
      </c>
      <c r="IAX663" s="305" t="s">
        <v>1194</v>
      </c>
      <c r="IAY663" s="305" t="s">
        <v>1194</v>
      </c>
      <c r="IAZ663" s="305" t="s">
        <v>1194</v>
      </c>
      <c r="IBA663" s="305" t="s">
        <v>1194</v>
      </c>
      <c r="IBB663" s="305" t="s">
        <v>1194</v>
      </c>
      <c r="IBC663" s="305" t="s">
        <v>1194</v>
      </c>
      <c r="IBD663" s="305" t="s">
        <v>1194</v>
      </c>
      <c r="IBE663" s="305" t="s">
        <v>1194</v>
      </c>
      <c r="IBF663" s="305" t="s">
        <v>1194</v>
      </c>
      <c r="IBG663" s="305" t="s">
        <v>1194</v>
      </c>
      <c r="IBH663" s="305" t="s">
        <v>1194</v>
      </c>
      <c r="IBI663" s="305" t="s">
        <v>1194</v>
      </c>
      <c r="IBJ663" s="305" t="s">
        <v>1194</v>
      </c>
      <c r="IBK663" s="305" t="s">
        <v>1194</v>
      </c>
      <c r="IBL663" s="305" t="s">
        <v>1194</v>
      </c>
      <c r="IBM663" s="305" t="s">
        <v>1194</v>
      </c>
      <c r="IBN663" s="305" t="s">
        <v>1194</v>
      </c>
      <c r="IBO663" s="305" t="s">
        <v>1194</v>
      </c>
      <c r="IBP663" s="305" t="s">
        <v>1194</v>
      </c>
      <c r="IBQ663" s="305" t="s">
        <v>1194</v>
      </c>
      <c r="IBR663" s="305" t="s">
        <v>1194</v>
      </c>
      <c r="IBS663" s="305" t="s">
        <v>1194</v>
      </c>
      <c r="IBT663" s="305" t="s">
        <v>1194</v>
      </c>
      <c r="IBU663" s="305" t="s">
        <v>1194</v>
      </c>
      <c r="IBV663" s="305" t="s">
        <v>1194</v>
      </c>
      <c r="IBW663" s="305" t="s">
        <v>1194</v>
      </c>
      <c r="IBX663" s="305" t="s">
        <v>1194</v>
      </c>
      <c r="IBY663" s="305" t="s">
        <v>1194</v>
      </c>
      <c r="IBZ663" s="305" t="s">
        <v>1194</v>
      </c>
      <c r="ICA663" s="305" t="s">
        <v>1194</v>
      </c>
      <c r="ICB663" s="305" t="s">
        <v>1194</v>
      </c>
      <c r="ICC663" s="305" t="s">
        <v>1194</v>
      </c>
      <c r="ICD663" s="305" t="s">
        <v>1194</v>
      </c>
      <c r="ICE663" s="305" t="s">
        <v>1194</v>
      </c>
      <c r="ICF663" s="305" t="s">
        <v>1194</v>
      </c>
      <c r="ICG663" s="305" t="s">
        <v>1194</v>
      </c>
      <c r="ICH663" s="305" t="s">
        <v>1194</v>
      </c>
      <c r="ICI663" s="305" t="s">
        <v>1194</v>
      </c>
      <c r="ICJ663" s="305" t="s">
        <v>1194</v>
      </c>
      <c r="ICK663" s="305" t="s">
        <v>1194</v>
      </c>
      <c r="ICL663" s="305" t="s">
        <v>1194</v>
      </c>
      <c r="ICM663" s="305" t="s">
        <v>1194</v>
      </c>
      <c r="ICN663" s="305" t="s">
        <v>1194</v>
      </c>
      <c r="ICO663" s="305" t="s">
        <v>1194</v>
      </c>
      <c r="ICP663" s="305" t="s">
        <v>1194</v>
      </c>
      <c r="ICQ663" s="305" t="s">
        <v>1194</v>
      </c>
      <c r="ICR663" s="305" t="s">
        <v>1194</v>
      </c>
      <c r="ICS663" s="305" t="s">
        <v>1194</v>
      </c>
      <c r="ICT663" s="305" t="s">
        <v>1194</v>
      </c>
      <c r="ICU663" s="305" t="s">
        <v>1194</v>
      </c>
      <c r="ICV663" s="305" t="s">
        <v>1194</v>
      </c>
      <c r="ICW663" s="305" t="s">
        <v>1194</v>
      </c>
      <c r="ICX663" s="305" t="s">
        <v>1194</v>
      </c>
      <c r="ICY663" s="305" t="s">
        <v>1194</v>
      </c>
      <c r="ICZ663" s="305" t="s">
        <v>1194</v>
      </c>
      <c r="IDA663" s="305" t="s">
        <v>1194</v>
      </c>
      <c r="IDB663" s="305" t="s">
        <v>1194</v>
      </c>
      <c r="IDC663" s="305" t="s">
        <v>1194</v>
      </c>
      <c r="IDD663" s="305" t="s">
        <v>1194</v>
      </c>
      <c r="IDE663" s="305" t="s">
        <v>1194</v>
      </c>
      <c r="IDF663" s="305" t="s">
        <v>1194</v>
      </c>
      <c r="IDG663" s="305" t="s">
        <v>1194</v>
      </c>
      <c r="IDH663" s="305" t="s">
        <v>1194</v>
      </c>
      <c r="IDI663" s="305" t="s">
        <v>1194</v>
      </c>
      <c r="IDJ663" s="305" t="s">
        <v>1194</v>
      </c>
      <c r="IDK663" s="305" t="s">
        <v>1194</v>
      </c>
      <c r="IDL663" s="305" t="s">
        <v>1194</v>
      </c>
      <c r="IDM663" s="305" t="s">
        <v>1194</v>
      </c>
      <c r="IDN663" s="305" t="s">
        <v>1194</v>
      </c>
      <c r="IDO663" s="305" t="s">
        <v>1194</v>
      </c>
      <c r="IDP663" s="305" t="s">
        <v>1194</v>
      </c>
      <c r="IDQ663" s="305" t="s">
        <v>1194</v>
      </c>
      <c r="IDR663" s="305" t="s">
        <v>1194</v>
      </c>
      <c r="IDS663" s="305" t="s">
        <v>1194</v>
      </c>
      <c r="IDT663" s="305" t="s">
        <v>1194</v>
      </c>
      <c r="IDU663" s="305" t="s">
        <v>1194</v>
      </c>
      <c r="IDV663" s="305" t="s">
        <v>1194</v>
      </c>
      <c r="IDW663" s="305" t="s">
        <v>1194</v>
      </c>
      <c r="IDX663" s="305" t="s">
        <v>1194</v>
      </c>
      <c r="IDY663" s="305" t="s">
        <v>1194</v>
      </c>
      <c r="IDZ663" s="305" t="s">
        <v>1194</v>
      </c>
      <c r="IEA663" s="305" t="s">
        <v>1194</v>
      </c>
      <c r="IEB663" s="305" t="s">
        <v>1194</v>
      </c>
      <c r="IEC663" s="305" t="s">
        <v>1194</v>
      </c>
      <c r="IED663" s="305" t="s">
        <v>1194</v>
      </c>
      <c r="IEE663" s="305" t="s">
        <v>1194</v>
      </c>
      <c r="IEF663" s="305" t="s">
        <v>1194</v>
      </c>
      <c r="IEG663" s="305" t="s">
        <v>1194</v>
      </c>
      <c r="IEH663" s="305" t="s">
        <v>1194</v>
      </c>
      <c r="IEI663" s="305" t="s">
        <v>1194</v>
      </c>
      <c r="IEJ663" s="305" t="s">
        <v>1194</v>
      </c>
      <c r="IEK663" s="305" t="s">
        <v>1194</v>
      </c>
      <c r="IEL663" s="305" t="s">
        <v>1194</v>
      </c>
      <c r="IEM663" s="305" t="s">
        <v>1194</v>
      </c>
      <c r="IEN663" s="305" t="s">
        <v>1194</v>
      </c>
      <c r="IEO663" s="305" t="s">
        <v>1194</v>
      </c>
      <c r="IEP663" s="305" t="s">
        <v>1194</v>
      </c>
      <c r="IEQ663" s="305" t="s">
        <v>1194</v>
      </c>
      <c r="IER663" s="305" t="s">
        <v>1194</v>
      </c>
      <c r="IES663" s="305" t="s">
        <v>1194</v>
      </c>
      <c r="IET663" s="305" t="s">
        <v>1194</v>
      </c>
      <c r="IEU663" s="305" t="s">
        <v>1194</v>
      </c>
      <c r="IEV663" s="305" t="s">
        <v>1194</v>
      </c>
      <c r="IEW663" s="305" t="s">
        <v>1194</v>
      </c>
      <c r="IEX663" s="305" t="s">
        <v>1194</v>
      </c>
      <c r="IEY663" s="305" t="s">
        <v>1194</v>
      </c>
      <c r="IEZ663" s="305" t="s">
        <v>1194</v>
      </c>
      <c r="IFA663" s="305" t="s">
        <v>1194</v>
      </c>
      <c r="IFB663" s="305" t="s">
        <v>1194</v>
      </c>
      <c r="IFC663" s="305" t="s">
        <v>1194</v>
      </c>
      <c r="IFD663" s="305" t="s">
        <v>1194</v>
      </c>
      <c r="IFE663" s="305" t="s">
        <v>1194</v>
      </c>
      <c r="IFF663" s="305" t="s">
        <v>1194</v>
      </c>
      <c r="IFG663" s="305" t="s">
        <v>1194</v>
      </c>
      <c r="IFH663" s="305" t="s">
        <v>1194</v>
      </c>
      <c r="IFI663" s="305" t="s">
        <v>1194</v>
      </c>
      <c r="IFJ663" s="305" t="s">
        <v>1194</v>
      </c>
      <c r="IFK663" s="305" t="s">
        <v>1194</v>
      </c>
      <c r="IFL663" s="305" t="s">
        <v>1194</v>
      </c>
      <c r="IFM663" s="305" t="s">
        <v>1194</v>
      </c>
      <c r="IFN663" s="305" t="s">
        <v>1194</v>
      </c>
      <c r="IFO663" s="305" t="s">
        <v>1194</v>
      </c>
      <c r="IFP663" s="305" t="s">
        <v>1194</v>
      </c>
      <c r="IFQ663" s="305" t="s">
        <v>1194</v>
      </c>
      <c r="IFR663" s="305" t="s">
        <v>1194</v>
      </c>
      <c r="IFS663" s="305" t="s">
        <v>1194</v>
      </c>
      <c r="IFT663" s="305" t="s">
        <v>1194</v>
      </c>
      <c r="IFU663" s="305" t="s">
        <v>1194</v>
      </c>
      <c r="IFV663" s="305" t="s">
        <v>1194</v>
      </c>
      <c r="IFW663" s="305" t="s">
        <v>1194</v>
      </c>
      <c r="IFX663" s="305" t="s">
        <v>1194</v>
      </c>
      <c r="IFY663" s="305" t="s">
        <v>1194</v>
      </c>
      <c r="IFZ663" s="305" t="s">
        <v>1194</v>
      </c>
      <c r="IGA663" s="305" t="s">
        <v>1194</v>
      </c>
      <c r="IGB663" s="305" t="s">
        <v>1194</v>
      </c>
      <c r="IGC663" s="305" t="s">
        <v>1194</v>
      </c>
      <c r="IGD663" s="305" t="s">
        <v>1194</v>
      </c>
      <c r="IGE663" s="305" t="s">
        <v>1194</v>
      </c>
      <c r="IGF663" s="305" t="s">
        <v>1194</v>
      </c>
      <c r="IGG663" s="305" t="s">
        <v>1194</v>
      </c>
      <c r="IGH663" s="305" t="s">
        <v>1194</v>
      </c>
      <c r="IGI663" s="305" t="s">
        <v>1194</v>
      </c>
      <c r="IGJ663" s="305" t="s">
        <v>1194</v>
      </c>
      <c r="IGK663" s="305" t="s">
        <v>1194</v>
      </c>
      <c r="IGL663" s="305" t="s">
        <v>1194</v>
      </c>
      <c r="IGM663" s="305" t="s">
        <v>1194</v>
      </c>
      <c r="IGN663" s="305" t="s">
        <v>1194</v>
      </c>
      <c r="IGO663" s="305" t="s">
        <v>1194</v>
      </c>
      <c r="IGP663" s="305" t="s">
        <v>1194</v>
      </c>
      <c r="IGQ663" s="305" t="s">
        <v>1194</v>
      </c>
      <c r="IGR663" s="305" t="s">
        <v>1194</v>
      </c>
      <c r="IGS663" s="305" t="s">
        <v>1194</v>
      </c>
      <c r="IGT663" s="305" t="s">
        <v>1194</v>
      </c>
      <c r="IGU663" s="305" t="s">
        <v>1194</v>
      </c>
      <c r="IGV663" s="305" t="s">
        <v>1194</v>
      </c>
      <c r="IGW663" s="305" t="s">
        <v>1194</v>
      </c>
      <c r="IGX663" s="305" t="s">
        <v>1194</v>
      </c>
      <c r="IGY663" s="305" t="s">
        <v>1194</v>
      </c>
      <c r="IGZ663" s="305" t="s">
        <v>1194</v>
      </c>
      <c r="IHA663" s="305" t="s">
        <v>1194</v>
      </c>
      <c r="IHB663" s="305" t="s">
        <v>1194</v>
      </c>
      <c r="IHC663" s="305" t="s">
        <v>1194</v>
      </c>
      <c r="IHD663" s="305" t="s">
        <v>1194</v>
      </c>
      <c r="IHE663" s="305" t="s">
        <v>1194</v>
      </c>
      <c r="IHF663" s="305" t="s">
        <v>1194</v>
      </c>
      <c r="IHG663" s="305" t="s">
        <v>1194</v>
      </c>
      <c r="IHH663" s="305" t="s">
        <v>1194</v>
      </c>
      <c r="IHI663" s="305" t="s">
        <v>1194</v>
      </c>
      <c r="IHJ663" s="305" t="s">
        <v>1194</v>
      </c>
      <c r="IHK663" s="305" t="s">
        <v>1194</v>
      </c>
      <c r="IHL663" s="305" t="s">
        <v>1194</v>
      </c>
      <c r="IHM663" s="305" t="s">
        <v>1194</v>
      </c>
      <c r="IHN663" s="305" t="s">
        <v>1194</v>
      </c>
      <c r="IHO663" s="305" t="s">
        <v>1194</v>
      </c>
      <c r="IHP663" s="305" t="s">
        <v>1194</v>
      </c>
      <c r="IHQ663" s="305" t="s">
        <v>1194</v>
      </c>
      <c r="IHR663" s="305" t="s">
        <v>1194</v>
      </c>
      <c r="IHS663" s="305" t="s">
        <v>1194</v>
      </c>
      <c r="IHT663" s="305" t="s">
        <v>1194</v>
      </c>
      <c r="IHU663" s="305" t="s">
        <v>1194</v>
      </c>
      <c r="IHV663" s="305" t="s">
        <v>1194</v>
      </c>
      <c r="IHW663" s="305" t="s">
        <v>1194</v>
      </c>
      <c r="IHX663" s="305" t="s">
        <v>1194</v>
      </c>
      <c r="IHY663" s="305" t="s">
        <v>1194</v>
      </c>
      <c r="IHZ663" s="305" t="s">
        <v>1194</v>
      </c>
      <c r="IIA663" s="305" t="s">
        <v>1194</v>
      </c>
      <c r="IIB663" s="305" t="s">
        <v>1194</v>
      </c>
      <c r="IIC663" s="305" t="s">
        <v>1194</v>
      </c>
      <c r="IID663" s="305" t="s">
        <v>1194</v>
      </c>
      <c r="IIE663" s="305" t="s">
        <v>1194</v>
      </c>
      <c r="IIF663" s="305" t="s">
        <v>1194</v>
      </c>
      <c r="IIG663" s="305" t="s">
        <v>1194</v>
      </c>
      <c r="IIH663" s="305" t="s">
        <v>1194</v>
      </c>
      <c r="III663" s="305" t="s">
        <v>1194</v>
      </c>
      <c r="IIJ663" s="305" t="s">
        <v>1194</v>
      </c>
      <c r="IIK663" s="305" t="s">
        <v>1194</v>
      </c>
      <c r="IIL663" s="305" t="s">
        <v>1194</v>
      </c>
      <c r="IIM663" s="305" t="s">
        <v>1194</v>
      </c>
      <c r="IIN663" s="305" t="s">
        <v>1194</v>
      </c>
      <c r="IIO663" s="305" t="s">
        <v>1194</v>
      </c>
      <c r="IIP663" s="305" t="s">
        <v>1194</v>
      </c>
      <c r="IIQ663" s="305" t="s">
        <v>1194</v>
      </c>
      <c r="IIR663" s="305" t="s">
        <v>1194</v>
      </c>
      <c r="IIS663" s="305" t="s">
        <v>1194</v>
      </c>
      <c r="IIT663" s="305" t="s">
        <v>1194</v>
      </c>
      <c r="IIU663" s="305" t="s">
        <v>1194</v>
      </c>
      <c r="IIV663" s="305" t="s">
        <v>1194</v>
      </c>
      <c r="IIW663" s="305" t="s">
        <v>1194</v>
      </c>
      <c r="IIX663" s="305" t="s">
        <v>1194</v>
      </c>
      <c r="IIY663" s="305" t="s">
        <v>1194</v>
      </c>
      <c r="IIZ663" s="305" t="s">
        <v>1194</v>
      </c>
      <c r="IJA663" s="305" t="s">
        <v>1194</v>
      </c>
      <c r="IJB663" s="305" t="s">
        <v>1194</v>
      </c>
      <c r="IJC663" s="305" t="s">
        <v>1194</v>
      </c>
      <c r="IJD663" s="305" t="s">
        <v>1194</v>
      </c>
      <c r="IJE663" s="305" t="s">
        <v>1194</v>
      </c>
      <c r="IJF663" s="305" t="s">
        <v>1194</v>
      </c>
      <c r="IJG663" s="305" t="s">
        <v>1194</v>
      </c>
      <c r="IJH663" s="305" t="s">
        <v>1194</v>
      </c>
      <c r="IJI663" s="305" t="s">
        <v>1194</v>
      </c>
      <c r="IJJ663" s="305" t="s">
        <v>1194</v>
      </c>
      <c r="IJK663" s="305" t="s">
        <v>1194</v>
      </c>
      <c r="IJL663" s="305" t="s">
        <v>1194</v>
      </c>
      <c r="IJM663" s="305" t="s">
        <v>1194</v>
      </c>
      <c r="IJN663" s="305" t="s">
        <v>1194</v>
      </c>
      <c r="IJO663" s="305" t="s">
        <v>1194</v>
      </c>
      <c r="IJP663" s="305" t="s">
        <v>1194</v>
      </c>
      <c r="IJQ663" s="305" t="s">
        <v>1194</v>
      </c>
      <c r="IJR663" s="305" t="s">
        <v>1194</v>
      </c>
      <c r="IJS663" s="305" t="s">
        <v>1194</v>
      </c>
      <c r="IJT663" s="305" t="s">
        <v>1194</v>
      </c>
      <c r="IJU663" s="305" t="s">
        <v>1194</v>
      </c>
      <c r="IJV663" s="305" t="s">
        <v>1194</v>
      </c>
      <c r="IJW663" s="305" t="s">
        <v>1194</v>
      </c>
      <c r="IJX663" s="305" t="s">
        <v>1194</v>
      </c>
      <c r="IJY663" s="305" t="s">
        <v>1194</v>
      </c>
      <c r="IJZ663" s="305" t="s">
        <v>1194</v>
      </c>
      <c r="IKA663" s="305" t="s">
        <v>1194</v>
      </c>
      <c r="IKB663" s="305" t="s">
        <v>1194</v>
      </c>
      <c r="IKC663" s="305" t="s">
        <v>1194</v>
      </c>
      <c r="IKD663" s="305" t="s">
        <v>1194</v>
      </c>
      <c r="IKE663" s="305" t="s">
        <v>1194</v>
      </c>
      <c r="IKF663" s="305" t="s">
        <v>1194</v>
      </c>
      <c r="IKG663" s="305" t="s">
        <v>1194</v>
      </c>
      <c r="IKH663" s="305" t="s">
        <v>1194</v>
      </c>
      <c r="IKI663" s="305" t="s">
        <v>1194</v>
      </c>
      <c r="IKJ663" s="305" t="s">
        <v>1194</v>
      </c>
      <c r="IKK663" s="305" t="s">
        <v>1194</v>
      </c>
      <c r="IKL663" s="305" t="s">
        <v>1194</v>
      </c>
      <c r="IKM663" s="305" t="s">
        <v>1194</v>
      </c>
      <c r="IKN663" s="305" t="s">
        <v>1194</v>
      </c>
      <c r="IKO663" s="305" t="s">
        <v>1194</v>
      </c>
      <c r="IKP663" s="305" t="s">
        <v>1194</v>
      </c>
      <c r="IKQ663" s="305" t="s">
        <v>1194</v>
      </c>
      <c r="IKR663" s="305" t="s">
        <v>1194</v>
      </c>
      <c r="IKS663" s="305" t="s">
        <v>1194</v>
      </c>
      <c r="IKT663" s="305" t="s">
        <v>1194</v>
      </c>
      <c r="IKU663" s="305" t="s">
        <v>1194</v>
      </c>
      <c r="IKV663" s="305" t="s">
        <v>1194</v>
      </c>
      <c r="IKW663" s="305" t="s">
        <v>1194</v>
      </c>
      <c r="IKX663" s="305" t="s">
        <v>1194</v>
      </c>
      <c r="IKY663" s="305" t="s">
        <v>1194</v>
      </c>
      <c r="IKZ663" s="305" t="s">
        <v>1194</v>
      </c>
      <c r="ILA663" s="305" t="s">
        <v>1194</v>
      </c>
      <c r="ILB663" s="305" t="s">
        <v>1194</v>
      </c>
      <c r="ILC663" s="305" t="s">
        <v>1194</v>
      </c>
      <c r="ILD663" s="305" t="s">
        <v>1194</v>
      </c>
      <c r="ILE663" s="305" t="s">
        <v>1194</v>
      </c>
      <c r="ILF663" s="305" t="s">
        <v>1194</v>
      </c>
      <c r="ILG663" s="305" t="s">
        <v>1194</v>
      </c>
      <c r="ILH663" s="305" t="s">
        <v>1194</v>
      </c>
      <c r="ILI663" s="305" t="s">
        <v>1194</v>
      </c>
      <c r="ILJ663" s="305" t="s">
        <v>1194</v>
      </c>
      <c r="ILK663" s="305" t="s">
        <v>1194</v>
      </c>
      <c r="ILL663" s="305" t="s">
        <v>1194</v>
      </c>
      <c r="ILM663" s="305" t="s">
        <v>1194</v>
      </c>
      <c r="ILN663" s="305" t="s">
        <v>1194</v>
      </c>
      <c r="ILO663" s="305" t="s">
        <v>1194</v>
      </c>
      <c r="ILP663" s="305" t="s">
        <v>1194</v>
      </c>
      <c r="ILQ663" s="305" t="s">
        <v>1194</v>
      </c>
      <c r="ILR663" s="305" t="s">
        <v>1194</v>
      </c>
      <c r="ILS663" s="305" t="s">
        <v>1194</v>
      </c>
      <c r="ILT663" s="305" t="s">
        <v>1194</v>
      </c>
      <c r="ILU663" s="305" t="s">
        <v>1194</v>
      </c>
      <c r="ILV663" s="305" t="s">
        <v>1194</v>
      </c>
      <c r="ILW663" s="305" t="s">
        <v>1194</v>
      </c>
      <c r="ILX663" s="305" t="s">
        <v>1194</v>
      </c>
      <c r="ILY663" s="305" t="s">
        <v>1194</v>
      </c>
      <c r="ILZ663" s="305" t="s">
        <v>1194</v>
      </c>
      <c r="IMA663" s="305" t="s">
        <v>1194</v>
      </c>
      <c r="IMB663" s="305" t="s">
        <v>1194</v>
      </c>
      <c r="IMC663" s="305" t="s">
        <v>1194</v>
      </c>
      <c r="IMD663" s="305" t="s">
        <v>1194</v>
      </c>
      <c r="IME663" s="305" t="s">
        <v>1194</v>
      </c>
      <c r="IMF663" s="305" t="s">
        <v>1194</v>
      </c>
      <c r="IMG663" s="305" t="s">
        <v>1194</v>
      </c>
      <c r="IMH663" s="305" t="s">
        <v>1194</v>
      </c>
      <c r="IMI663" s="305" t="s">
        <v>1194</v>
      </c>
      <c r="IMJ663" s="305" t="s">
        <v>1194</v>
      </c>
      <c r="IMK663" s="305" t="s">
        <v>1194</v>
      </c>
      <c r="IML663" s="305" t="s">
        <v>1194</v>
      </c>
      <c r="IMM663" s="305" t="s">
        <v>1194</v>
      </c>
      <c r="IMN663" s="305" t="s">
        <v>1194</v>
      </c>
      <c r="IMO663" s="305" t="s">
        <v>1194</v>
      </c>
      <c r="IMP663" s="305" t="s">
        <v>1194</v>
      </c>
      <c r="IMQ663" s="305" t="s">
        <v>1194</v>
      </c>
      <c r="IMR663" s="305" t="s">
        <v>1194</v>
      </c>
      <c r="IMS663" s="305" t="s">
        <v>1194</v>
      </c>
      <c r="IMT663" s="305" t="s">
        <v>1194</v>
      </c>
      <c r="IMU663" s="305" t="s">
        <v>1194</v>
      </c>
      <c r="IMV663" s="305" t="s">
        <v>1194</v>
      </c>
      <c r="IMW663" s="305" t="s">
        <v>1194</v>
      </c>
      <c r="IMX663" s="305" t="s">
        <v>1194</v>
      </c>
      <c r="IMY663" s="305" t="s">
        <v>1194</v>
      </c>
      <c r="IMZ663" s="305" t="s">
        <v>1194</v>
      </c>
      <c r="INA663" s="305" t="s">
        <v>1194</v>
      </c>
      <c r="INB663" s="305" t="s">
        <v>1194</v>
      </c>
      <c r="INC663" s="305" t="s">
        <v>1194</v>
      </c>
      <c r="IND663" s="305" t="s">
        <v>1194</v>
      </c>
      <c r="INE663" s="305" t="s">
        <v>1194</v>
      </c>
      <c r="INF663" s="305" t="s">
        <v>1194</v>
      </c>
      <c r="ING663" s="305" t="s">
        <v>1194</v>
      </c>
      <c r="INH663" s="305" t="s">
        <v>1194</v>
      </c>
      <c r="INI663" s="305" t="s">
        <v>1194</v>
      </c>
      <c r="INJ663" s="305" t="s">
        <v>1194</v>
      </c>
      <c r="INK663" s="305" t="s">
        <v>1194</v>
      </c>
      <c r="INL663" s="305" t="s">
        <v>1194</v>
      </c>
      <c r="INM663" s="305" t="s">
        <v>1194</v>
      </c>
      <c r="INN663" s="305" t="s">
        <v>1194</v>
      </c>
      <c r="INO663" s="305" t="s">
        <v>1194</v>
      </c>
      <c r="INP663" s="305" t="s">
        <v>1194</v>
      </c>
      <c r="INQ663" s="305" t="s">
        <v>1194</v>
      </c>
      <c r="INR663" s="305" t="s">
        <v>1194</v>
      </c>
      <c r="INS663" s="305" t="s">
        <v>1194</v>
      </c>
      <c r="INT663" s="305" t="s">
        <v>1194</v>
      </c>
      <c r="INU663" s="305" t="s">
        <v>1194</v>
      </c>
      <c r="INV663" s="305" t="s">
        <v>1194</v>
      </c>
      <c r="INW663" s="305" t="s">
        <v>1194</v>
      </c>
      <c r="INX663" s="305" t="s">
        <v>1194</v>
      </c>
      <c r="INY663" s="305" t="s">
        <v>1194</v>
      </c>
      <c r="INZ663" s="305" t="s">
        <v>1194</v>
      </c>
      <c r="IOA663" s="305" t="s">
        <v>1194</v>
      </c>
      <c r="IOB663" s="305" t="s">
        <v>1194</v>
      </c>
      <c r="IOC663" s="305" t="s">
        <v>1194</v>
      </c>
      <c r="IOD663" s="305" t="s">
        <v>1194</v>
      </c>
      <c r="IOE663" s="305" t="s">
        <v>1194</v>
      </c>
      <c r="IOF663" s="305" t="s">
        <v>1194</v>
      </c>
      <c r="IOG663" s="305" t="s">
        <v>1194</v>
      </c>
      <c r="IOH663" s="305" t="s">
        <v>1194</v>
      </c>
      <c r="IOI663" s="305" t="s">
        <v>1194</v>
      </c>
      <c r="IOJ663" s="305" t="s">
        <v>1194</v>
      </c>
      <c r="IOK663" s="305" t="s">
        <v>1194</v>
      </c>
      <c r="IOL663" s="305" t="s">
        <v>1194</v>
      </c>
      <c r="IOM663" s="305" t="s">
        <v>1194</v>
      </c>
      <c r="ION663" s="305" t="s">
        <v>1194</v>
      </c>
      <c r="IOO663" s="305" t="s">
        <v>1194</v>
      </c>
      <c r="IOP663" s="305" t="s">
        <v>1194</v>
      </c>
      <c r="IOQ663" s="305" t="s">
        <v>1194</v>
      </c>
      <c r="IOR663" s="305" t="s">
        <v>1194</v>
      </c>
      <c r="IOS663" s="305" t="s">
        <v>1194</v>
      </c>
      <c r="IOT663" s="305" t="s">
        <v>1194</v>
      </c>
      <c r="IOU663" s="305" t="s">
        <v>1194</v>
      </c>
      <c r="IOV663" s="305" t="s">
        <v>1194</v>
      </c>
      <c r="IOW663" s="305" t="s">
        <v>1194</v>
      </c>
      <c r="IOX663" s="305" t="s">
        <v>1194</v>
      </c>
      <c r="IOY663" s="305" t="s">
        <v>1194</v>
      </c>
      <c r="IOZ663" s="305" t="s">
        <v>1194</v>
      </c>
      <c r="IPA663" s="305" t="s">
        <v>1194</v>
      </c>
      <c r="IPB663" s="305" t="s">
        <v>1194</v>
      </c>
      <c r="IPC663" s="305" t="s">
        <v>1194</v>
      </c>
      <c r="IPD663" s="305" t="s">
        <v>1194</v>
      </c>
      <c r="IPE663" s="305" t="s">
        <v>1194</v>
      </c>
      <c r="IPF663" s="305" t="s">
        <v>1194</v>
      </c>
      <c r="IPG663" s="305" t="s">
        <v>1194</v>
      </c>
      <c r="IPH663" s="305" t="s">
        <v>1194</v>
      </c>
      <c r="IPI663" s="305" t="s">
        <v>1194</v>
      </c>
      <c r="IPJ663" s="305" t="s">
        <v>1194</v>
      </c>
      <c r="IPK663" s="305" t="s">
        <v>1194</v>
      </c>
      <c r="IPL663" s="305" t="s">
        <v>1194</v>
      </c>
      <c r="IPM663" s="305" t="s">
        <v>1194</v>
      </c>
      <c r="IPN663" s="305" t="s">
        <v>1194</v>
      </c>
      <c r="IPO663" s="305" t="s">
        <v>1194</v>
      </c>
      <c r="IPP663" s="305" t="s">
        <v>1194</v>
      </c>
      <c r="IPQ663" s="305" t="s">
        <v>1194</v>
      </c>
      <c r="IPR663" s="305" t="s">
        <v>1194</v>
      </c>
      <c r="IPS663" s="305" t="s">
        <v>1194</v>
      </c>
      <c r="IPT663" s="305" t="s">
        <v>1194</v>
      </c>
      <c r="IPU663" s="305" t="s">
        <v>1194</v>
      </c>
      <c r="IPV663" s="305" t="s">
        <v>1194</v>
      </c>
      <c r="IPW663" s="305" t="s">
        <v>1194</v>
      </c>
      <c r="IPX663" s="305" t="s">
        <v>1194</v>
      </c>
      <c r="IPY663" s="305" t="s">
        <v>1194</v>
      </c>
      <c r="IPZ663" s="305" t="s">
        <v>1194</v>
      </c>
      <c r="IQA663" s="305" t="s">
        <v>1194</v>
      </c>
      <c r="IQB663" s="305" t="s">
        <v>1194</v>
      </c>
      <c r="IQC663" s="305" t="s">
        <v>1194</v>
      </c>
      <c r="IQD663" s="305" t="s">
        <v>1194</v>
      </c>
      <c r="IQE663" s="305" t="s">
        <v>1194</v>
      </c>
      <c r="IQF663" s="305" t="s">
        <v>1194</v>
      </c>
      <c r="IQG663" s="305" t="s">
        <v>1194</v>
      </c>
      <c r="IQH663" s="305" t="s">
        <v>1194</v>
      </c>
      <c r="IQI663" s="305" t="s">
        <v>1194</v>
      </c>
      <c r="IQJ663" s="305" t="s">
        <v>1194</v>
      </c>
      <c r="IQK663" s="305" t="s">
        <v>1194</v>
      </c>
      <c r="IQL663" s="305" t="s">
        <v>1194</v>
      </c>
      <c r="IQM663" s="305" t="s">
        <v>1194</v>
      </c>
      <c r="IQN663" s="305" t="s">
        <v>1194</v>
      </c>
      <c r="IQO663" s="305" t="s">
        <v>1194</v>
      </c>
      <c r="IQP663" s="305" t="s">
        <v>1194</v>
      </c>
      <c r="IQQ663" s="305" t="s">
        <v>1194</v>
      </c>
      <c r="IQR663" s="305" t="s">
        <v>1194</v>
      </c>
      <c r="IQS663" s="305" t="s">
        <v>1194</v>
      </c>
      <c r="IQT663" s="305" t="s">
        <v>1194</v>
      </c>
      <c r="IQU663" s="305" t="s">
        <v>1194</v>
      </c>
      <c r="IQV663" s="305" t="s">
        <v>1194</v>
      </c>
      <c r="IQW663" s="305" t="s">
        <v>1194</v>
      </c>
      <c r="IQX663" s="305" t="s">
        <v>1194</v>
      </c>
      <c r="IQY663" s="305" t="s">
        <v>1194</v>
      </c>
      <c r="IQZ663" s="305" t="s">
        <v>1194</v>
      </c>
      <c r="IRA663" s="305" t="s">
        <v>1194</v>
      </c>
      <c r="IRB663" s="305" t="s">
        <v>1194</v>
      </c>
      <c r="IRC663" s="305" t="s">
        <v>1194</v>
      </c>
      <c r="IRD663" s="305" t="s">
        <v>1194</v>
      </c>
      <c r="IRE663" s="305" t="s">
        <v>1194</v>
      </c>
      <c r="IRF663" s="305" t="s">
        <v>1194</v>
      </c>
      <c r="IRG663" s="305" t="s">
        <v>1194</v>
      </c>
      <c r="IRH663" s="305" t="s">
        <v>1194</v>
      </c>
      <c r="IRI663" s="305" t="s">
        <v>1194</v>
      </c>
      <c r="IRJ663" s="305" t="s">
        <v>1194</v>
      </c>
      <c r="IRK663" s="305" t="s">
        <v>1194</v>
      </c>
      <c r="IRL663" s="305" t="s">
        <v>1194</v>
      </c>
      <c r="IRM663" s="305" t="s">
        <v>1194</v>
      </c>
      <c r="IRN663" s="305" t="s">
        <v>1194</v>
      </c>
      <c r="IRO663" s="305" t="s">
        <v>1194</v>
      </c>
      <c r="IRP663" s="305" t="s">
        <v>1194</v>
      </c>
      <c r="IRQ663" s="305" t="s">
        <v>1194</v>
      </c>
      <c r="IRR663" s="305" t="s">
        <v>1194</v>
      </c>
      <c r="IRS663" s="305" t="s">
        <v>1194</v>
      </c>
      <c r="IRT663" s="305" t="s">
        <v>1194</v>
      </c>
      <c r="IRU663" s="305" t="s">
        <v>1194</v>
      </c>
      <c r="IRV663" s="305" t="s">
        <v>1194</v>
      </c>
      <c r="IRW663" s="305" t="s">
        <v>1194</v>
      </c>
      <c r="IRX663" s="305" t="s">
        <v>1194</v>
      </c>
      <c r="IRY663" s="305" t="s">
        <v>1194</v>
      </c>
      <c r="IRZ663" s="305" t="s">
        <v>1194</v>
      </c>
      <c r="ISA663" s="305" t="s">
        <v>1194</v>
      </c>
      <c r="ISB663" s="305" t="s">
        <v>1194</v>
      </c>
      <c r="ISC663" s="305" t="s">
        <v>1194</v>
      </c>
      <c r="ISD663" s="305" t="s">
        <v>1194</v>
      </c>
      <c r="ISE663" s="305" t="s">
        <v>1194</v>
      </c>
      <c r="ISF663" s="305" t="s">
        <v>1194</v>
      </c>
      <c r="ISG663" s="305" t="s">
        <v>1194</v>
      </c>
      <c r="ISH663" s="305" t="s">
        <v>1194</v>
      </c>
      <c r="ISI663" s="305" t="s">
        <v>1194</v>
      </c>
      <c r="ISJ663" s="305" t="s">
        <v>1194</v>
      </c>
      <c r="ISK663" s="305" t="s">
        <v>1194</v>
      </c>
      <c r="ISL663" s="305" t="s">
        <v>1194</v>
      </c>
      <c r="ISM663" s="305" t="s">
        <v>1194</v>
      </c>
      <c r="ISN663" s="305" t="s">
        <v>1194</v>
      </c>
      <c r="ISO663" s="305" t="s">
        <v>1194</v>
      </c>
      <c r="ISP663" s="305" t="s">
        <v>1194</v>
      </c>
      <c r="ISQ663" s="305" t="s">
        <v>1194</v>
      </c>
      <c r="ISR663" s="305" t="s">
        <v>1194</v>
      </c>
      <c r="ISS663" s="305" t="s">
        <v>1194</v>
      </c>
      <c r="IST663" s="305" t="s">
        <v>1194</v>
      </c>
      <c r="ISU663" s="305" t="s">
        <v>1194</v>
      </c>
      <c r="ISV663" s="305" t="s">
        <v>1194</v>
      </c>
      <c r="ISW663" s="305" t="s">
        <v>1194</v>
      </c>
      <c r="ISX663" s="305" t="s">
        <v>1194</v>
      </c>
      <c r="ISY663" s="305" t="s">
        <v>1194</v>
      </c>
      <c r="ISZ663" s="305" t="s">
        <v>1194</v>
      </c>
      <c r="ITA663" s="305" t="s">
        <v>1194</v>
      </c>
      <c r="ITB663" s="305" t="s">
        <v>1194</v>
      </c>
      <c r="ITC663" s="305" t="s">
        <v>1194</v>
      </c>
      <c r="ITD663" s="305" t="s">
        <v>1194</v>
      </c>
      <c r="ITE663" s="305" t="s">
        <v>1194</v>
      </c>
      <c r="ITF663" s="305" t="s">
        <v>1194</v>
      </c>
      <c r="ITG663" s="305" t="s">
        <v>1194</v>
      </c>
      <c r="ITH663" s="305" t="s">
        <v>1194</v>
      </c>
      <c r="ITI663" s="305" t="s">
        <v>1194</v>
      </c>
      <c r="ITJ663" s="305" t="s">
        <v>1194</v>
      </c>
      <c r="ITK663" s="305" t="s">
        <v>1194</v>
      </c>
      <c r="ITL663" s="305" t="s">
        <v>1194</v>
      </c>
      <c r="ITM663" s="305" t="s">
        <v>1194</v>
      </c>
      <c r="ITN663" s="305" t="s">
        <v>1194</v>
      </c>
      <c r="ITO663" s="305" t="s">
        <v>1194</v>
      </c>
      <c r="ITP663" s="305" t="s">
        <v>1194</v>
      </c>
      <c r="ITQ663" s="305" t="s">
        <v>1194</v>
      </c>
      <c r="ITR663" s="305" t="s">
        <v>1194</v>
      </c>
      <c r="ITS663" s="305" t="s">
        <v>1194</v>
      </c>
      <c r="ITT663" s="305" t="s">
        <v>1194</v>
      </c>
      <c r="ITU663" s="305" t="s">
        <v>1194</v>
      </c>
      <c r="ITV663" s="305" t="s">
        <v>1194</v>
      </c>
      <c r="ITW663" s="305" t="s">
        <v>1194</v>
      </c>
      <c r="ITX663" s="305" t="s">
        <v>1194</v>
      </c>
      <c r="ITY663" s="305" t="s">
        <v>1194</v>
      </c>
      <c r="ITZ663" s="305" t="s">
        <v>1194</v>
      </c>
      <c r="IUA663" s="305" t="s">
        <v>1194</v>
      </c>
      <c r="IUB663" s="305" t="s">
        <v>1194</v>
      </c>
      <c r="IUC663" s="305" t="s">
        <v>1194</v>
      </c>
      <c r="IUD663" s="305" t="s">
        <v>1194</v>
      </c>
      <c r="IUE663" s="305" t="s">
        <v>1194</v>
      </c>
      <c r="IUF663" s="305" t="s">
        <v>1194</v>
      </c>
      <c r="IUG663" s="305" t="s">
        <v>1194</v>
      </c>
      <c r="IUH663" s="305" t="s">
        <v>1194</v>
      </c>
      <c r="IUI663" s="305" t="s">
        <v>1194</v>
      </c>
      <c r="IUJ663" s="305" t="s">
        <v>1194</v>
      </c>
      <c r="IUK663" s="305" t="s">
        <v>1194</v>
      </c>
      <c r="IUL663" s="305" t="s">
        <v>1194</v>
      </c>
      <c r="IUM663" s="305" t="s">
        <v>1194</v>
      </c>
      <c r="IUN663" s="305" t="s">
        <v>1194</v>
      </c>
      <c r="IUO663" s="305" t="s">
        <v>1194</v>
      </c>
      <c r="IUP663" s="305" t="s">
        <v>1194</v>
      </c>
      <c r="IUQ663" s="305" t="s">
        <v>1194</v>
      </c>
      <c r="IUR663" s="305" t="s">
        <v>1194</v>
      </c>
      <c r="IUS663" s="305" t="s">
        <v>1194</v>
      </c>
      <c r="IUT663" s="305" t="s">
        <v>1194</v>
      </c>
      <c r="IUU663" s="305" t="s">
        <v>1194</v>
      </c>
      <c r="IUV663" s="305" t="s">
        <v>1194</v>
      </c>
      <c r="IUW663" s="305" t="s">
        <v>1194</v>
      </c>
      <c r="IUX663" s="305" t="s">
        <v>1194</v>
      </c>
      <c r="IUY663" s="305" t="s">
        <v>1194</v>
      </c>
      <c r="IUZ663" s="305" t="s">
        <v>1194</v>
      </c>
      <c r="IVA663" s="305" t="s">
        <v>1194</v>
      </c>
      <c r="IVB663" s="305" t="s">
        <v>1194</v>
      </c>
      <c r="IVC663" s="305" t="s">
        <v>1194</v>
      </c>
      <c r="IVD663" s="305" t="s">
        <v>1194</v>
      </c>
      <c r="IVE663" s="305" t="s">
        <v>1194</v>
      </c>
      <c r="IVF663" s="305" t="s">
        <v>1194</v>
      </c>
      <c r="IVG663" s="305" t="s">
        <v>1194</v>
      </c>
      <c r="IVH663" s="305" t="s">
        <v>1194</v>
      </c>
      <c r="IVI663" s="305" t="s">
        <v>1194</v>
      </c>
      <c r="IVJ663" s="305" t="s">
        <v>1194</v>
      </c>
      <c r="IVK663" s="305" t="s">
        <v>1194</v>
      </c>
      <c r="IVL663" s="305" t="s">
        <v>1194</v>
      </c>
      <c r="IVM663" s="305" t="s">
        <v>1194</v>
      </c>
      <c r="IVN663" s="305" t="s">
        <v>1194</v>
      </c>
      <c r="IVO663" s="305" t="s">
        <v>1194</v>
      </c>
      <c r="IVP663" s="305" t="s">
        <v>1194</v>
      </c>
      <c r="IVQ663" s="305" t="s">
        <v>1194</v>
      </c>
      <c r="IVR663" s="305" t="s">
        <v>1194</v>
      </c>
      <c r="IVS663" s="305" t="s">
        <v>1194</v>
      </c>
      <c r="IVT663" s="305" t="s">
        <v>1194</v>
      </c>
      <c r="IVU663" s="305" t="s">
        <v>1194</v>
      </c>
      <c r="IVV663" s="305" t="s">
        <v>1194</v>
      </c>
      <c r="IVW663" s="305" t="s">
        <v>1194</v>
      </c>
      <c r="IVX663" s="305" t="s">
        <v>1194</v>
      </c>
      <c r="IVY663" s="305" t="s">
        <v>1194</v>
      </c>
      <c r="IVZ663" s="305" t="s">
        <v>1194</v>
      </c>
      <c r="IWA663" s="305" t="s">
        <v>1194</v>
      </c>
      <c r="IWB663" s="305" t="s">
        <v>1194</v>
      </c>
      <c r="IWC663" s="305" t="s">
        <v>1194</v>
      </c>
      <c r="IWD663" s="305" t="s">
        <v>1194</v>
      </c>
      <c r="IWE663" s="305" t="s">
        <v>1194</v>
      </c>
      <c r="IWF663" s="305" t="s">
        <v>1194</v>
      </c>
      <c r="IWG663" s="305" t="s">
        <v>1194</v>
      </c>
      <c r="IWH663" s="305" t="s">
        <v>1194</v>
      </c>
      <c r="IWI663" s="305" t="s">
        <v>1194</v>
      </c>
      <c r="IWJ663" s="305" t="s">
        <v>1194</v>
      </c>
      <c r="IWK663" s="305" t="s">
        <v>1194</v>
      </c>
      <c r="IWL663" s="305" t="s">
        <v>1194</v>
      </c>
      <c r="IWM663" s="305" t="s">
        <v>1194</v>
      </c>
      <c r="IWN663" s="305" t="s">
        <v>1194</v>
      </c>
      <c r="IWO663" s="305" t="s">
        <v>1194</v>
      </c>
      <c r="IWP663" s="305" t="s">
        <v>1194</v>
      </c>
      <c r="IWQ663" s="305" t="s">
        <v>1194</v>
      </c>
      <c r="IWR663" s="305" t="s">
        <v>1194</v>
      </c>
      <c r="IWS663" s="305" t="s">
        <v>1194</v>
      </c>
      <c r="IWT663" s="305" t="s">
        <v>1194</v>
      </c>
      <c r="IWU663" s="305" t="s">
        <v>1194</v>
      </c>
      <c r="IWV663" s="305" t="s">
        <v>1194</v>
      </c>
      <c r="IWW663" s="305" t="s">
        <v>1194</v>
      </c>
      <c r="IWX663" s="305" t="s">
        <v>1194</v>
      </c>
      <c r="IWY663" s="305" t="s">
        <v>1194</v>
      </c>
      <c r="IWZ663" s="305" t="s">
        <v>1194</v>
      </c>
      <c r="IXA663" s="305" t="s">
        <v>1194</v>
      </c>
      <c r="IXB663" s="305" t="s">
        <v>1194</v>
      </c>
      <c r="IXC663" s="305" t="s">
        <v>1194</v>
      </c>
      <c r="IXD663" s="305" t="s">
        <v>1194</v>
      </c>
      <c r="IXE663" s="305" t="s">
        <v>1194</v>
      </c>
      <c r="IXF663" s="305" t="s">
        <v>1194</v>
      </c>
      <c r="IXG663" s="305" t="s">
        <v>1194</v>
      </c>
      <c r="IXH663" s="305" t="s">
        <v>1194</v>
      </c>
      <c r="IXI663" s="305" t="s">
        <v>1194</v>
      </c>
      <c r="IXJ663" s="305" t="s">
        <v>1194</v>
      </c>
      <c r="IXK663" s="305" t="s">
        <v>1194</v>
      </c>
      <c r="IXL663" s="305" t="s">
        <v>1194</v>
      </c>
      <c r="IXM663" s="305" t="s">
        <v>1194</v>
      </c>
      <c r="IXN663" s="305" t="s">
        <v>1194</v>
      </c>
      <c r="IXO663" s="305" t="s">
        <v>1194</v>
      </c>
      <c r="IXP663" s="305" t="s">
        <v>1194</v>
      </c>
      <c r="IXQ663" s="305" t="s">
        <v>1194</v>
      </c>
      <c r="IXR663" s="305" t="s">
        <v>1194</v>
      </c>
      <c r="IXS663" s="305" t="s">
        <v>1194</v>
      </c>
      <c r="IXT663" s="305" t="s">
        <v>1194</v>
      </c>
      <c r="IXU663" s="305" t="s">
        <v>1194</v>
      </c>
      <c r="IXV663" s="305" t="s">
        <v>1194</v>
      </c>
      <c r="IXW663" s="305" t="s">
        <v>1194</v>
      </c>
      <c r="IXX663" s="305" t="s">
        <v>1194</v>
      </c>
      <c r="IXY663" s="305" t="s">
        <v>1194</v>
      </c>
      <c r="IXZ663" s="305" t="s">
        <v>1194</v>
      </c>
      <c r="IYA663" s="305" t="s">
        <v>1194</v>
      </c>
      <c r="IYB663" s="305" t="s">
        <v>1194</v>
      </c>
      <c r="IYC663" s="305" t="s">
        <v>1194</v>
      </c>
      <c r="IYD663" s="305" t="s">
        <v>1194</v>
      </c>
      <c r="IYE663" s="305" t="s">
        <v>1194</v>
      </c>
      <c r="IYF663" s="305" t="s">
        <v>1194</v>
      </c>
      <c r="IYG663" s="305" t="s">
        <v>1194</v>
      </c>
      <c r="IYH663" s="305" t="s">
        <v>1194</v>
      </c>
      <c r="IYI663" s="305" t="s">
        <v>1194</v>
      </c>
      <c r="IYJ663" s="305" t="s">
        <v>1194</v>
      </c>
      <c r="IYK663" s="305" t="s">
        <v>1194</v>
      </c>
      <c r="IYL663" s="305" t="s">
        <v>1194</v>
      </c>
      <c r="IYM663" s="305" t="s">
        <v>1194</v>
      </c>
      <c r="IYN663" s="305" t="s">
        <v>1194</v>
      </c>
      <c r="IYO663" s="305" t="s">
        <v>1194</v>
      </c>
      <c r="IYP663" s="305" t="s">
        <v>1194</v>
      </c>
      <c r="IYQ663" s="305" t="s">
        <v>1194</v>
      </c>
      <c r="IYR663" s="305" t="s">
        <v>1194</v>
      </c>
      <c r="IYS663" s="305" t="s">
        <v>1194</v>
      </c>
      <c r="IYT663" s="305" t="s">
        <v>1194</v>
      </c>
      <c r="IYU663" s="305" t="s">
        <v>1194</v>
      </c>
      <c r="IYV663" s="305" t="s">
        <v>1194</v>
      </c>
      <c r="IYW663" s="305" t="s">
        <v>1194</v>
      </c>
      <c r="IYX663" s="305" t="s">
        <v>1194</v>
      </c>
      <c r="IYY663" s="305" t="s">
        <v>1194</v>
      </c>
      <c r="IYZ663" s="305" t="s">
        <v>1194</v>
      </c>
      <c r="IZA663" s="305" t="s">
        <v>1194</v>
      </c>
      <c r="IZB663" s="305" t="s">
        <v>1194</v>
      </c>
      <c r="IZC663" s="305" t="s">
        <v>1194</v>
      </c>
      <c r="IZD663" s="305" t="s">
        <v>1194</v>
      </c>
      <c r="IZE663" s="305" t="s">
        <v>1194</v>
      </c>
      <c r="IZF663" s="305" t="s">
        <v>1194</v>
      </c>
      <c r="IZG663" s="305" t="s">
        <v>1194</v>
      </c>
      <c r="IZH663" s="305" t="s">
        <v>1194</v>
      </c>
      <c r="IZI663" s="305" t="s">
        <v>1194</v>
      </c>
      <c r="IZJ663" s="305" t="s">
        <v>1194</v>
      </c>
      <c r="IZK663" s="305" t="s">
        <v>1194</v>
      </c>
      <c r="IZL663" s="305" t="s">
        <v>1194</v>
      </c>
      <c r="IZM663" s="305" t="s">
        <v>1194</v>
      </c>
      <c r="IZN663" s="305" t="s">
        <v>1194</v>
      </c>
      <c r="IZO663" s="305" t="s">
        <v>1194</v>
      </c>
      <c r="IZP663" s="305" t="s">
        <v>1194</v>
      </c>
      <c r="IZQ663" s="305" t="s">
        <v>1194</v>
      </c>
      <c r="IZR663" s="305" t="s">
        <v>1194</v>
      </c>
      <c r="IZS663" s="305" t="s">
        <v>1194</v>
      </c>
      <c r="IZT663" s="305" t="s">
        <v>1194</v>
      </c>
      <c r="IZU663" s="305" t="s">
        <v>1194</v>
      </c>
      <c r="IZV663" s="305" t="s">
        <v>1194</v>
      </c>
      <c r="IZW663" s="305" t="s">
        <v>1194</v>
      </c>
      <c r="IZX663" s="305" t="s">
        <v>1194</v>
      </c>
      <c r="IZY663" s="305" t="s">
        <v>1194</v>
      </c>
      <c r="IZZ663" s="305" t="s">
        <v>1194</v>
      </c>
      <c r="JAA663" s="305" t="s">
        <v>1194</v>
      </c>
      <c r="JAB663" s="305" t="s">
        <v>1194</v>
      </c>
      <c r="JAC663" s="305" t="s">
        <v>1194</v>
      </c>
      <c r="JAD663" s="305" t="s">
        <v>1194</v>
      </c>
      <c r="JAE663" s="305" t="s">
        <v>1194</v>
      </c>
      <c r="JAF663" s="305" t="s">
        <v>1194</v>
      </c>
      <c r="JAG663" s="305" t="s">
        <v>1194</v>
      </c>
      <c r="JAH663" s="305" t="s">
        <v>1194</v>
      </c>
      <c r="JAI663" s="305" t="s">
        <v>1194</v>
      </c>
      <c r="JAJ663" s="305" t="s">
        <v>1194</v>
      </c>
      <c r="JAK663" s="305" t="s">
        <v>1194</v>
      </c>
      <c r="JAL663" s="305" t="s">
        <v>1194</v>
      </c>
      <c r="JAM663" s="305" t="s">
        <v>1194</v>
      </c>
      <c r="JAN663" s="305" t="s">
        <v>1194</v>
      </c>
      <c r="JAO663" s="305" t="s">
        <v>1194</v>
      </c>
      <c r="JAP663" s="305" t="s">
        <v>1194</v>
      </c>
      <c r="JAQ663" s="305" t="s">
        <v>1194</v>
      </c>
      <c r="JAR663" s="305" t="s">
        <v>1194</v>
      </c>
      <c r="JAS663" s="305" t="s">
        <v>1194</v>
      </c>
      <c r="JAT663" s="305" t="s">
        <v>1194</v>
      </c>
      <c r="JAU663" s="305" t="s">
        <v>1194</v>
      </c>
      <c r="JAV663" s="305" t="s">
        <v>1194</v>
      </c>
      <c r="JAW663" s="305" t="s">
        <v>1194</v>
      </c>
      <c r="JAX663" s="305" t="s">
        <v>1194</v>
      </c>
      <c r="JAY663" s="305" t="s">
        <v>1194</v>
      </c>
      <c r="JAZ663" s="305" t="s">
        <v>1194</v>
      </c>
      <c r="JBA663" s="305" t="s">
        <v>1194</v>
      </c>
      <c r="JBB663" s="305" t="s">
        <v>1194</v>
      </c>
      <c r="JBC663" s="305" t="s">
        <v>1194</v>
      </c>
      <c r="JBD663" s="305" t="s">
        <v>1194</v>
      </c>
      <c r="JBE663" s="305" t="s">
        <v>1194</v>
      </c>
      <c r="JBF663" s="305" t="s">
        <v>1194</v>
      </c>
      <c r="JBG663" s="305" t="s">
        <v>1194</v>
      </c>
      <c r="JBH663" s="305" t="s">
        <v>1194</v>
      </c>
      <c r="JBI663" s="305" t="s">
        <v>1194</v>
      </c>
      <c r="JBJ663" s="305" t="s">
        <v>1194</v>
      </c>
      <c r="JBK663" s="305" t="s">
        <v>1194</v>
      </c>
      <c r="JBL663" s="305" t="s">
        <v>1194</v>
      </c>
      <c r="JBM663" s="305" t="s">
        <v>1194</v>
      </c>
      <c r="JBN663" s="305" t="s">
        <v>1194</v>
      </c>
      <c r="JBO663" s="305" t="s">
        <v>1194</v>
      </c>
      <c r="JBP663" s="305" t="s">
        <v>1194</v>
      </c>
      <c r="JBQ663" s="305" t="s">
        <v>1194</v>
      </c>
      <c r="JBR663" s="305" t="s">
        <v>1194</v>
      </c>
      <c r="JBS663" s="305" t="s">
        <v>1194</v>
      </c>
      <c r="JBT663" s="305" t="s">
        <v>1194</v>
      </c>
      <c r="JBU663" s="305" t="s">
        <v>1194</v>
      </c>
      <c r="JBV663" s="305" t="s">
        <v>1194</v>
      </c>
      <c r="JBW663" s="305" t="s">
        <v>1194</v>
      </c>
      <c r="JBX663" s="305" t="s">
        <v>1194</v>
      </c>
      <c r="JBY663" s="305" t="s">
        <v>1194</v>
      </c>
      <c r="JBZ663" s="305" t="s">
        <v>1194</v>
      </c>
      <c r="JCA663" s="305" t="s">
        <v>1194</v>
      </c>
      <c r="JCB663" s="305" t="s">
        <v>1194</v>
      </c>
      <c r="JCC663" s="305" t="s">
        <v>1194</v>
      </c>
      <c r="JCD663" s="305" t="s">
        <v>1194</v>
      </c>
      <c r="JCE663" s="305" t="s">
        <v>1194</v>
      </c>
      <c r="JCF663" s="305" t="s">
        <v>1194</v>
      </c>
      <c r="JCG663" s="305" t="s">
        <v>1194</v>
      </c>
      <c r="JCH663" s="305" t="s">
        <v>1194</v>
      </c>
      <c r="JCI663" s="305" t="s">
        <v>1194</v>
      </c>
      <c r="JCJ663" s="305" t="s">
        <v>1194</v>
      </c>
      <c r="JCK663" s="305" t="s">
        <v>1194</v>
      </c>
      <c r="JCL663" s="305" t="s">
        <v>1194</v>
      </c>
      <c r="JCM663" s="305" t="s">
        <v>1194</v>
      </c>
      <c r="JCN663" s="305" t="s">
        <v>1194</v>
      </c>
      <c r="JCO663" s="305" t="s">
        <v>1194</v>
      </c>
      <c r="JCP663" s="305" t="s">
        <v>1194</v>
      </c>
      <c r="JCQ663" s="305" t="s">
        <v>1194</v>
      </c>
      <c r="JCR663" s="305" t="s">
        <v>1194</v>
      </c>
      <c r="JCS663" s="305" t="s">
        <v>1194</v>
      </c>
      <c r="JCT663" s="305" t="s">
        <v>1194</v>
      </c>
      <c r="JCU663" s="305" t="s">
        <v>1194</v>
      </c>
      <c r="JCV663" s="305" t="s">
        <v>1194</v>
      </c>
      <c r="JCW663" s="305" t="s">
        <v>1194</v>
      </c>
      <c r="JCX663" s="305" t="s">
        <v>1194</v>
      </c>
      <c r="JCY663" s="305" t="s">
        <v>1194</v>
      </c>
      <c r="JCZ663" s="305" t="s">
        <v>1194</v>
      </c>
      <c r="JDA663" s="305" t="s">
        <v>1194</v>
      </c>
      <c r="JDB663" s="305" t="s">
        <v>1194</v>
      </c>
      <c r="JDC663" s="305" t="s">
        <v>1194</v>
      </c>
      <c r="JDD663" s="305" t="s">
        <v>1194</v>
      </c>
      <c r="JDE663" s="305" t="s">
        <v>1194</v>
      </c>
      <c r="JDF663" s="305" t="s">
        <v>1194</v>
      </c>
      <c r="JDG663" s="305" t="s">
        <v>1194</v>
      </c>
      <c r="JDH663" s="305" t="s">
        <v>1194</v>
      </c>
      <c r="JDI663" s="305" t="s">
        <v>1194</v>
      </c>
      <c r="JDJ663" s="305" t="s">
        <v>1194</v>
      </c>
      <c r="JDK663" s="305" t="s">
        <v>1194</v>
      </c>
      <c r="JDL663" s="305" t="s">
        <v>1194</v>
      </c>
      <c r="JDM663" s="305" t="s">
        <v>1194</v>
      </c>
      <c r="JDN663" s="305" t="s">
        <v>1194</v>
      </c>
      <c r="JDO663" s="305" t="s">
        <v>1194</v>
      </c>
      <c r="JDP663" s="305" t="s">
        <v>1194</v>
      </c>
      <c r="JDQ663" s="305" t="s">
        <v>1194</v>
      </c>
      <c r="JDR663" s="305" t="s">
        <v>1194</v>
      </c>
      <c r="JDS663" s="305" t="s">
        <v>1194</v>
      </c>
      <c r="JDT663" s="305" t="s">
        <v>1194</v>
      </c>
      <c r="JDU663" s="305" t="s">
        <v>1194</v>
      </c>
      <c r="JDV663" s="305" t="s">
        <v>1194</v>
      </c>
      <c r="JDW663" s="305" t="s">
        <v>1194</v>
      </c>
      <c r="JDX663" s="305" t="s">
        <v>1194</v>
      </c>
      <c r="JDY663" s="305" t="s">
        <v>1194</v>
      </c>
      <c r="JDZ663" s="305" t="s">
        <v>1194</v>
      </c>
      <c r="JEA663" s="305" t="s">
        <v>1194</v>
      </c>
      <c r="JEB663" s="305" t="s">
        <v>1194</v>
      </c>
      <c r="JEC663" s="305" t="s">
        <v>1194</v>
      </c>
      <c r="JED663" s="305" t="s">
        <v>1194</v>
      </c>
      <c r="JEE663" s="305" t="s">
        <v>1194</v>
      </c>
      <c r="JEF663" s="305" t="s">
        <v>1194</v>
      </c>
      <c r="JEG663" s="305" t="s">
        <v>1194</v>
      </c>
      <c r="JEH663" s="305" t="s">
        <v>1194</v>
      </c>
      <c r="JEI663" s="305" t="s">
        <v>1194</v>
      </c>
      <c r="JEJ663" s="305" t="s">
        <v>1194</v>
      </c>
      <c r="JEK663" s="305" t="s">
        <v>1194</v>
      </c>
      <c r="JEL663" s="305" t="s">
        <v>1194</v>
      </c>
      <c r="JEM663" s="305" t="s">
        <v>1194</v>
      </c>
      <c r="JEN663" s="305" t="s">
        <v>1194</v>
      </c>
      <c r="JEO663" s="305" t="s">
        <v>1194</v>
      </c>
      <c r="JEP663" s="305" t="s">
        <v>1194</v>
      </c>
      <c r="JEQ663" s="305" t="s">
        <v>1194</v>
      </c>
      <c r="JER663" s="305" t="s">
        <v>1194</v>
      </c>
      <c r="JES663" s="305" t="s">
        <v>1194</v>
      </c>
      <c r="JET663" s="305" t="s">
        <v>1194</v>
      </c>
      <c r="JEU663" s="305" t="s">
        <v>1194</v>
      </c>
      <c r="JEV663" s="305" t="s">
        <v>1194</v>
      </c>
      <c r="JEW663" s="305" t="s">
        <v>1194</v>
      </c>
      <c r="JEX663" s="305" t="s">
        <v>1194</v>
      </c>
      <c r="JEY663" s="305" t="s">
        <v>1194</v>
      </c>
      <c r="JEZ663" s="305" t="s">
        <v>1194</v>
      </c>
      <c r="JFA663" s="305" t="s">
        <v>1194</v>
      </c>
      <c r="JFB663" s="305" t="s">
        <v>1194</v>
      </c>
      <c r="JFC663" s="305" t="s">
        <v>1194</v>
      </c>
      <c r="JFD663" s="305" t="s">
        <v>1194</v>
      </c>
      <c r="JFE663" s="305" t="s">
        <v>1194</v>
      </c>
      <c r="JFF663" s="305" t="s">
        <v>1194</v>
      </c>
      <c r="JFG663" s="305" t="s">
        <v>1194</v>
      </c>
      <c r="JFH663" s="305" t="s">
        <v>1194</v>
      </c>
      <c r="JFI663" s="305" t="s">
        <v>1194</v>
      </c>
      <c r="JFJ663" s="305" t="s">
        <v>1194</v>
      </c>
      <c r="JFK663" s="305" t="s">
        <v>1194</v>
      </c>
      <c r="JFL663" s="305" t="s">
        <v>1194</v>
      </c>
      <c r="JFM663" s="305" t="s">
        <v>1194</v>
      </c>
      <c r="JFN663" s="305" t="s">
        <v>1194</v>
      </c>
      <c r="JFO663" s="305" t="s">
        <v>1194</v>
      </c>
      <c r="JFP663" s="305" t="s">
        <v>1194</v>
      </c>
      <c r="JFQ663" s="305" t="s">
        <v>1194</v>
      </c>
      <c r="JFR663" s="305" t="s">
        <v>1194</v>
      </c>
      <c r="JFS663" s="305" t="s">
        <v>1194</v>
      </c>
      <c r="JFT663" s="305" t="s">
        <v>1194</v>
      </c>
      <c r="JFU663" s="305" t="s">
        <v>1194</v>
      </c>
      <c r="JFV663" s="305" t="s">
        <v>1194</v>
      </c>
      <c r="JFW663" s="305" t="s">
        <v>1194</v>
      </c>
      <c r="JFX663" s="305" t="s">
        <v>1194</v>
      </c>
      <c r="JFY663" s="305" t="s">
        <v>1194</v>
      </c>
      <c r="JFZ663" s="305" t="s">
        <v>1194</v>
      </c>
      <c r="JGA663" s="305" t="s">
        <v>1194</v>
      </c>
      <c r="JGB663" s="305" t="s">
        <v>1194</v>
      </c>
      <c r="JGC663" s="305" t="s">
        <v>1194</v>
      </c>
      <c r="JGD663" s="305" t="s">
        <v>1194</v>
      </c>
      <c r="JGE663" s="305" t="s">
        <v>1194</v>
      </c>
      <c r="JGF663" s="305" t="s">
        <v>1194</v>
      </c>
      <c r="JGG663" s="305" t="s">
        <v>1194</v>
      </c>
      <c r="JGH663" s="305" t="s">
        <v>1194</v>
      </c>
      <c r="JGI663" s="305" t="s">
        <v>1194</v>
      </c>
      <c r="JGJ663" s="305" t="s">
        <v>1194</v>
      </c>
      <c r="JGK663" s="305" t="s">
        <v>1194</v>
      </c>
      <c r="JGL663" s="305" t="s">
        <v>1194</v>
      </c>
      <c r="JGM663" s="305" t="s">
        <v>1194</v>
      </c>
      <c r="JGN663" s="305" t="s">
        <v>1194</v>
      </c>
      <c r="JGO663" s="305" t="s">
        <v>1194</v>
      </c>
      <c r="JGP663" s="305" t="s">
        <v>1194</v>
      </c>
      <c r="JGQ663" s="305" t="s">
        <v>1194</v>
      </c>
      <c r="JGR663" s="305" t="s">
        <v>1194</v>
      </c>
      <c r="JGS663" s="305" t="s">
        <v>1194</v>
      </c>
      <c r="JGT663" s="305" t="s">
        <v>1194</v>
      </c>
      <c r="JGU663" s="305" t="s">
        <v>1194</v>
      </c>
      <c r="JGV663" s="305" t="s">
        <v>1194</v>
      </c>
      <c r="JGW663" s="305" t="s">
        <v>1194</v>
      </c>
      <c r="JGX663" s="305" t="s">
        <v>1194</v>
      </c>
      <c r="JGY663" s="305" t="s">
        <v>1194</v>
      </c>
      <c r="JGZ663" s="305" t="s">
        <v>1194</v>
      </c>
      <c r="JHA663" s="305" t="s">
        <v>1194</v>
      </c>
      <c r="JHB663" s="305" t="s">
        <v>1194</v>
      </c>
      <c r="JHC663" s="305" t="s">
        <v>1194</v>
      </c>
      <c r="JHD663" s="305" t="s">
        <v>1194</v>
      </c>
      <c r="JHE663" s="305" t="s">
        <v>1194</v>
      </c>
      <c r="JHF663" s="305" t="s">
        <v>1194</v>
      </c>
      <c r="JHG663" s="305" t="s">
        <v>1194</v>
      </c>
      <c r="JHH663" s="305" t="s">
        <v>1194</v>
      </c>
      <c r="JHI663" s="305" t="s">
        <v>1194</v>
      </c>
      <c r="JHJ663" s="305" t="s">
        <v>1194</v>
      </c>
      <c r="JHK663" s="305" t="s">
        <v>1194</v>
      </c>
      <c r="JHL663" s="305" t="s">
        <v>1194</v>
      </c>
      <c r="JHM663" s="305" t="s">
        <v>1194</v>
      </c>
      <c r="JHN663" s="305" t="s">
        <v>1194</v>
      </c>
      <c r="JHO663" s="305" t="s">
        <v>1194</v>
      </c>
      <c r="JHP663" s="305" t="s">
        <v>1194</v>
      </c>
      <c r="JHQ663" s="305" t="s">
        <v>1194</v>
      </c>
      <c r="JHR663" s="305" t="s">
        <v>1194</v>
      </c>
      <c r="JHS663" s="305" t="s">
        <v>1194</v>
      </c>
      <c r="JHT663" s="305" t="s">
        <v>1194</v>
      </c>
      <c r="JHU663" s="305" t="s">
        <v>1194</v>
      </c>
      <c r="JHV663" s="305" t="s">
        <v>1194</v>
      </c>
      <c r="JHW663" s="305" t="s">
        <v>1194</v>
      </c>
      <c r="JHX663" s="305" t="s">
        <v>1194</v>
      </c>
      <c r="JHY663" s="305" t="s">
        <v>1194</v>
      </c>
      <c r="JHZ663" s="305" t="s">
        <v>1194</v>
      </c>
      <c r="JIA663" s="305" t="s">
        <v>1194</v>
      </c>
      <c r="JIB663" s="305" t="s">
        <v>1194</v>
      </c>
      <c r="JIC663" s="305" t="s">
        <v>1194</v>
      </c>
      <c r="JID663" s="305" t="s">
        <v>1194</v>
      </c>
      <c r="JIE663" s="305" t="s">
        <v>1194</v>
      </c>
      <c r="JIF663" s="305" t="s">
        <v>1194</v>
      </c>
      <c r="JIG663" s="305" t="s">
        <v>1194</v>
      </c>
      <c r="JIH663" s="305" t="s">
        <v>1194</v>
      </c>
      <c r="JII663" s="305" t="s">
        <v>1194</v>
      </c>
      <c r="JIJ663" s="305" t="s">
        <v>1194</v>
      </c>
      <c r="JIK663" s="305" t="s">
        <v>1194</v>
      </c>
      <c r="JIL663" s="305" t="s">
        <v>1194</v>
      </c>
      <c r="JIM663" s="305" t="s">
        <v>1194</v>
      </c>
      <c r="JIN663" s="305" t="s">
        <v>1194</v>
      </c>
      <c r="JIO663" s="305" t="s">
        <v>1194</v>
      </c>
      <c r="JIP663" s="305" t="s">
        <v>1194</v>
      </c>
      <c r="JIQ663" s="305" t="s">
        <v>1194</v>
      </c>
      <c r="JIR663" s="305" t="s">
        <v>1194</v>
      </c>
      <c r="JIS663" s="305" t="s">
        <v>1194</v>
      </c>
      <c r="JIT663" s="305" t="s">
        <v>1194</v>
      </c>
      <c r="JIU663" s="305" t="s">
        <v>1194</v>
      </c>
      <c r="JIV663" s="305" t="s">
        <v>1194</v>
      </c>
      <c r="JIW663" s="305" t="s">
        <v>1194</v>
      </c>
      <c r="JIX663" s="305" t="s">
        <v>1194</v>
      </c>
      <c r="JIY663" s="305" t="s">
        <v>1194</v>
      </c>
      <c r="JIZ663" s="305" t="s">
        <v>1194</v>
      </c>
      <c r="JJA663" s="305" t="s">
        <v>1194</v>
      </c>
      <c r="JJB663" s="305" t="s">
        <v>1194</v>
      </c>
      <c r="JJC663" s="305" t="s">
        <v>1194</v>
      </c>
      <c r="JJD663" s="305" t="s">
        <v>1194</v>
      </c>
      <c r="JJE663" s="305" t="s">
        <v>1194</v>
      </c>
      <c r="JJF663" s="305" t="s">
        <v>1194</v>
      </c>
      <c r="JJG663" s="305" t="s">
        <v>1194</v>
      </c>
      <c r="JJH663" s="305" t="s">
        <v>1194</v>
      </c>
      <c r="JJI663" s="305" t="s">
        <v>1194</v>
      </c>
      <c r="JJJ663" s="305" t="s">
        <v>1194</v>
      </c>
      <c r="JJK663" s="305" t="s">
        <v>1194</v>
      </c>
      <c r="JJL663" s="305" t="s">
        <v>1194</v>
      </c>
      <c r="JJM663" s="305" t="s">
        <v>1194</v>
      </c>
      <c r="JJN663" s="305" t="s">
        <v>1194</v>
      </c>
      <c r="JJO663" s="305" t="s">
        <v>1194</v>
      </c>
      <c r="JJP663" s="305" t="s">
        <v>1194</v>
      </c>
      <c r="JJQ663" s="305" t="s">
        <v>1194</v>
      </c>
      <c r="JJR663" s="305" t="s">
        <v>1194</v>
      </c>
      <c r="JJS663" s="305" t="s">
        <v>1194</v>
      </c>
      <c r="JJT663" s="305" t="s">
        <v>1194</v>
      </c>
      <c r="JJU663" s="305" t="s">
        <v>1194</v>
      </c>
      <c r="JJV663" s="305" t="s">
        <v>1194</v>
      </c>
      <c r="JJW663" s="305" t="s">
        <v>1194</v>
      </c>
      <c r="JJX663" s="305" t="s">
        <v>1194</v>
      </c>
      <c r="JJY663" s="305" t="s">
        <v>1194</v>
      </c>
      <c r="JJZ663" s="305" t="s">
        <v>1194</v>
      </c>
      <c r="JKA663" s="305" t="s">
        <v>1194</v>
      </c>
      <c r="JKB663" s="305" t="s">
        <v>1194</v>
      </c>
      <c r="JKC663" s="305" t="s">
        <v>1194</v>
      </c>
      <c r="JKD663" s="305" t="s">
        <v>1194</v>
      </c>
      <c r="JKE663" s="305" t="s">
        <v>1194</v>
      </c>
      <c r="JKF663" s="305" t="s">
        <v>1194</v>
      </c>
      <c r="JKG663" s="305" t="s">
        <v>1194</v>
      </c>
      <c r="JKH663" s="305" t="s">
        <v>1194</v>
      </c>
      <c r="JKI663" s="305" t="s">
        <v>1194</v>
      </c>
      <c r="JKJ663" s="305" t="s">
        <v>1194</v>
      </c>
      <c r="JKK663" s="305" t="s">
        <v>1194</v>
      </c>
      <c r="JKL663" s="305" t="s">
        <v>1194</v>
      </c>
      <c r="JKM663" s="305" t="s">
        <v>1194</v>
      </c>
      <c r="JKN663" s="305" t="s">
        <v>1194</v>
      </c>
      <c r="JKO663" s="305" t="s">
        <v>1194</v>
      </c>
      <c r="JKP663" s="305" t="s">
        <v>1194</v>
      </c>
      <c r="JKQ663" s="305" t="s">
        <v>1194</v>
      </c>
      <c r="JKR663" s="305" t="s">
        <v>1194</v>
      </c>
      <c r="JKS663" s="305" t="s">
        <v>1194</v>
      </c>
      <c r="JKT663" s="305" t="s">
        <v>1194</v>
      </c>
      <c r="JKU663" s="305" t="s">
        <v>1194</v>
      </c>
      <c r="JKV663" s="305" t="s">
        <v>1194</v>
      </c>
      <c r="JKW663" s="305" t="s">
        <v>1194</v>
      </c>
      <c r="JKX663" s="305" t="s">
        <v>1194</v>
      </c>
      <c r="JKY663" s="305" t="s">
        <v>1194</v>
      </c>
      <c r="JKZ663" s="305" t="s">
        <v>1194</v>
      </c>
      <c r="JLA663" s="305" t="s">
        <v>1194</v>
      </c>
      <c r="JLB663" s="305" t="s">
        <v>1194</v>
      </c>
      <c r="JLC663" s="305" t="s">
        <v>1194</v>
      </c>
      <c r="JLD663" s="305" t="s">
        <v>1194</v>
      </c>
      <c r="JLE663" s="305" t="s">
        <v>1194</v>
      </c>
      <c r="JLF663" s="305" t="s">
        <v>1194</v>
      </c>
      <c r="JLG663" s="305" t="s">
        <v>1194</v>
      </c>
      <c r="JLH663" s="305" t="s">
        <v>1194</v>
      </c>
      <c r="JLI663" s="305" t="s">
        <v>1194</v>
      </c>
      <c r="JLJ663" s="305" t="s">
        <v>1194</v>
      </c>
      <c r="JLK663" s="305" t="s">
        <v>1194</v>
      </c>
      <c r="JLL663" s="305" t="s">
        <v>1194</v>
      </c>
      <c r="JLM663" s="305" t="s">
        <v>1194</v>
      </c>
      <c r="JLN663" s="305" t="s">
        <v>1194</v>
      </c>
      <c r="JLO663" s="305" t="s">
        <v>1194</v>
      </c>
      <c r="JLP663" s="305" t="s">
        <v>1194</v>
      </c>
      <c r="JLQ663" s="305" t="s">
        <v>1194</v>
      </c>
      <c r="JLR663" s="305" t="s">
        <v>1194</v>
      </c>
      <c r="JLS663" s="305" t="s">
        <v>1194</v>
      </c>
      <c r="JLT663" s="305" t="s">
        <v>1194</v>
      </c>
      <c r="JLU663" s="305" t="s">
        <v>1194</v>
      </c>
      <c r="JLV663" s="305" t="s">
        <v>1194</v>
      </c>
      <c r="JLW663" s="305" t="s">
        <v>1194</v>
      </c>
      <c r="JLX663" s="305" t="s">
        <v>1194</v>
      </c>
      <c r="JLY663" s="305" t="s">
        <v>1194</v>
      </c>
      <c r="JLZ663" s="305" t="s">
        <v>1194</v>
      </c>
      <c r="JMA663" s="305" t="s">
        <v>1194</v>
      </c>
      <c r="JMB663" s="305" t="s">
        <v>1194</v>
      </c>
      <c r="JMC663" s="305" t="s">
        <v>1194</v>
      </c>
      <c r="JMD663" s="305" t="s">
        <v>1194</v>
      </c>
      <c r="JME663" s="305" t="s">
        <v>1194</v>
      </c>
      <c r="JMF663" s="305" t="s">
        <v>1194</v>
      </c>
      <c r="JMG663" s="305" t="s">
        <v>1194</v>
      </c>
      <c r="JMH663" s="305" t="s">
        <v>1194</v>
      </c>
      <c r="JMI663" s="305" t="s">
        <v>1194</v>
      </c>
      <c r="JMJ663" s="305" t="s">
        <v>1194</v>
      </c>
      <c r="JMK663" s="305" t="s">
        <v>1194</v>
      </c>
      <c r="JML663" s="305" t="s">
        <v>1194</v>
      </c>
      <c r="JMM663" s="305" t="s">
        <v>1194</v>
      </c>
      <c r="JMN663" s="305" t="s">
        <v>1194</v>
      </c>
      <c r="JMO663" s="305" t="s">
        <v>1194</v>
      </c>
      <c r="JMP663" s="305" t="s">
        <v>1194</v>
      </c>
      <c r="JMQ663" s="305" t="s">
        <v>1194</v>
      </c>
      <c r="JMR663" s="305" t="s">
        <v>1194</v>
      </c>
      <c r="JMS663" s="305" t="s">
        <v>1194</v>
      </c>
      <c r="JMT663" s="305" t="s">
        <v>1194</v>
      </c>
      <c r="JMU663" s="305" t="s">
        <v>1194</v>
      </c>
      <c r="JMV663" s="305" t="s">
        <v>1194</v>
      </c>
      <c r="JMW663" s="305" t="s">
        <v>1194</v>
      </c>
      <c r="JMX663" s="305" t="s">
        <v>1194</v>
      </c>
      <c r="JMY663" s="305" t="s">
        <v>1194</v>
      </c>
      <c r="JMZ663" s="305" t="s">
        <v>1194</v>
      </c>
      <c r="JNA663" s="305" t="s">
        <v>1194</v>
      </c>
      <c r="JNB663" s="305" t="s">
        <v>1194</v>
      </c>
      <c r="JNC663" s="305" t="s">
        <v>1194</v>
      </c>
      <c r="JND663" s="305" t="s">
        <v>1194</v>
      </c>
      <c r="JNE663" s="305" t="s">
        <v>1194</v>
      </c>
      <c r="JNF663" s="305" t="s">
        <v>1194</v>
      </c>
      <c r="JNG663" s="305" t="s">
        <v>1194</v>
      </c>
      <c r="JNH663" s="305" t="s">
        <v>1194</v>
      </c>
      <c r="JNI663" s="305" t="s">
        <v>1194</v>
      </c>
      <c r="JNJ663" s="305" t="s">
        <v>1194</v>
      </c>
      <c r="JNK663" s="305" t="s">
        <v>1194</v>
      </c>
      <c r="JNL663" s="305" t="s">
        <v>1194</v>
      </c>
      <c r="JNM663" s="305" t="s">
        <v>1194</v>
      </c>
      <c r="JNN663" s="305" t="s">
        <v>1194</v>
      </c>
      <c r="JNO663" s="305" t="s">
        <v>1194</v>
      </c>
      <c r="JNP663" s="305" t="s">
        <v>1194</v>
      </c>
      <c r="JNQ663" s="305" t="s">
        <v>1194</v>
      </c>
      <c r="JNR663" s="305" t="s">
        <v>1194</v>
      </c>
      <c r="JNS663" s="305" t="s">
        <v>1194</v>
      </c>
      <c r="JNT663" s="305" t="s">
        <v>1194</v>
      </c>
      <c r="JNU663" s="305" t="s">
        <v>1194</v>
      </c>
      <c r="JNV663" s="305" t="s">
        <v>1194</v>
      </c>
      <c r="JNW663" s="305" t="s">
        <v>1194</v>
      </c>
      <c r="JNX663" s="305" t="s">
        <v>1194</v>
      </c>
      <c r="JNY663" s="305" t="s">
        <v>1194</v>
      </c>
      <c r="JNZ663" s="305" t="s">
        <v>1194</v>
      </c>
      <c r="JOA663" s="305" t="s">
        <v>1194</v>
      </c>
      <c r="JOB663" s="305" t="s">
        <v>1194</v>
      </c>
      <c r="JOC663" s="305" t="s">
        <v>1194</v>
      </c>
      <c r="JOD663" s="305" t="s">
        <v>1194</v>
      </c>
      <c r="JOE663" s="305" t="s">
        <v>1194</v>
      </c>
      <c r="JOF663" s="305" t="s">
        <v>1194</v>
      </c>
      <c r="JOG663" s="305" t="s">
        <v>1194</v>
      </c>
      <c r="JOH663" s="305" t="s">
        <v>1194</v>
      </c>
      <c r="JOI663" s="305" t="s">
        <v>1194</v>
      </c>
      <c r="JOJ663" s="305" t="s">
        <v>1194</v>
      </c>
      <c r="JOK663" s="305" t="s">
        <v>1194</v>
      </c>
      <c r="JOL663" s="305" t="s">
        <v>1194</v>
      </c>
      <c r="JOM663" s="305" t="s">
        <v>1194</v>
      </c>
      <c r="JON663" s="305" t="s">
        <v>1194</v>
      </c>
      <c r="JOO663" s="305" t="s">
        <v>1194</v>
      </c>
      <c r="JOP663" s="305" t="s">
        <v>1194</v>
      </c>
      <c r="JOQ663" s="305" t="s">
        <v>1194</v>
      </c>
      <c r="JOR663" s="305" t="s">
        <v>1194</v>
      </c>
      <c r="JOS663" s="305" t="s">
        <v>1194</v>
      </c>
      <c r="JOT663" s="305" t="s">
        <v>1194</v>
      </c>
      <c r="JOU663" s="305" t="s">
        <v>1194</v>
      </c>
      <c r="JOV663" s="305" t="s">
        <v>1194</v>
      </c>
      <c r="JOW663" s="305" t="s">
        <v>1194</v>
      </c>
      <c r="JOX663" s="305" t="s">
        <v>1194</v>
      </c>
      <c r="JOY663" s="305" t="s">
        <v>1194</v>
      </c>
      <c r="JOZ663" s="305" t="s">
        <v>1194</v>
      </c>
      <c r="JPA663" s="305" t="s">
        <v>1194</v>
      </c>
      <c r="JPB663" s="305" t="s">
        <v>1194</v>
      </c>
      <c r="JPC663" s="305" t="s">
        <v>1194</v>
      </c>
      <c r="JPD663" s="305" t="s">
        <v>1194</v>
      </c>
      <c r="JPE663" s="305" t="s">
        <v>1194</v>
      </c>
      <c r="JPF663" s="305" t="s">
        <v>1194</v>
      </c>
      <c r="JPG663" s="305" t="s">
        <v>1194</v>
      </c>
      <c r="JPH663" s="305" t="s">
        <v>1194</v>
      </c>
      <c r="JPI663" s="305" t="s">
        <v>1194</v>
      </c>
      <c r="JPJ663" s="305" t="s">
        <v>1194</v>
      </c>
      <c r="JPK663" s="305" t="s">
        <v>1194</v>
      </c>
      <c r="JPL663" s="305" t="s">
        <v>1194</v>
      </c>
      <c r="JPM663" s="305" t="s">
        <v>1194</v>
      </c>
      <c r="JPN663" s="305" t="s">
        <v>1194</v>
      </c>
      <c r="JPO663" s="305" t="s">
        <v>1194</v>
      </c>
      <c r="JPP663" s="305" t="s">
        <v>1194</v>
      </c>
      <c r="JPQ663" s="305" t="s">
        <v>1194</v>
      </c>
      <c r="JPR663" s="305" t="s">
        <v>1194</v>
      </c>
      <c r="JPS663" s="305" t="s">
        <v>1194</v>
      </c>
      <c r="JPT663" s="305" t="s">
        <v>1194</v>
      </c>
      <c r="JPU663" s="305" t="s">
        <v>1194</v>
      </c>
      <c r="JPV663" s="305" t="s">
        <v>1194</v>
      </c>
      <c r="JPW663" s="305" t="s">
        <v>1194</v>
      </c>
      <c r="JPX663" s="305" t="s">
        <v>1194</v>
      </c>
      <c r="JPY663" s="305" t="s">
        <v>1194</v>
      </c>
      <c r="JPZ663" s="305" t="s">
        <v>1194</v>
      </c>
      <c r="JQA663" s="305" t="s">
        <v>1194</v>
      </c>
      <c r="JQB663" s="305" t="s">
        <v>1194</v>
      </c>
      <c r="JQC663" s="305" t="s">
        <v>1194</v>
      </c>
      <c r="JQD663" s="305" t="s">
        <v>1194</v>
      </c>
      <c r="JQE663" s="305" t="s">
        <v>1194</v>
      </c>
      <c r="JQF663" s="305" t="s">
        <v>1194</v>
      </c>
      <c r="JQG663" s="305" t="s">
        <v>1194</v>
      </c>
      <c r="JQH663" s="305" t="s">
        <v>1194</v>
      </c>
      <c r="JQI663" s="305" t="s">
        <v>1194</v>
      </c>
      <c r="JQJ663" s="305" t="s">
        <v>1194</v>
      </c>
      <c r="JQK663" s="305" t="s">
        <v>1194</v>
      </c>
      <c r="JQL663" s="305" t="s">
        <v>1194</v>
      </c>
      <c r="JQM663" s="305" t="s">
        <v>1194</v>
      </c>
      <c r="JQN663" s="305" t="s">
        <v>1194</v>
      </c>
      <c r="JQO663" s="305" t="s">
        <v>1194</v>
      </c>
      <c r="JQP663" s="305" t="s">
        <v>1194</v>
      </c>
      <c r="JQQ663" s="305" t="s">
        <v>1194</v>
      </c>
      <c r="JQR663" s="305" t="s">
        <v>1194</v>
      </c>
      <c r="JQS663" s="305" t="s">
        <v>1194</v>
      </c>
      <c r="JQT663" s="305" t="s">
        <v>1194</v>
      </c>
      <c r="JQU663" s="305" t="s">
        <v>1194</v>
      </c>
      <c r="JQV663" s="305" t="s">
        <v>1194</v>
      </c>
      <c r="JQW663" s="305" t="s">
        <v>1194</v>
      </c>
      <c r="JQX663" s="305" t="s">
        <v>1194</v>
      </c>
      <c r="JQY663" s="305" t="s">
        <v>1194</v>
      </c>
      <c r="JQZ663" s="305" t="s">
        <v>1194</v>
      </c>
      <c r="JRA663" s="305" t="s">
        <v>1194</v>
      </c>
      <c r="JRB663" s="305" t="s">
        <v>1194</v>
      </c>
      <c r="JRC663" s="305" t="s">
        <v>1194</v>
      </c>
      <c r="JRD663" s="305" t="s">
        <v>1194</v>
      </c>
      <c r="JRE663" s="305" t="s">
        <v>1194</v>
      </c>
      <c r="JRF663" s="305" t="s">
        <v>1194</v>
      </c>
      <c r="JRG663" s="305" t="s">
        <v>1194</v>
      </c>
      <c r="JRH663" s="305" t="s">
        <v>1194</v>
      </c>
      <c r="JRI663" s="305" t="s">
        <v>1194</v>
      </c>
      <c r="JRJ663" s="305" t="s">
        <v>1194</v>
      </c>
      <c r="JRK663" s="305" t="s">
        <v>1194</v>
      </c>
      <c r="JRL663" s="305" t="s">
        <v>1194</v>
      </c>
      <c r="JRM663" s="305" t="s">
        <v>1194</v>
      </c>
      <c r="JRN663" s="305" t="s">
        <v>1194</v>
      </c>
      <c r="JRO663" s="305" t="s">
        <v>1194</v>
      </c>
      <c r="JRP663" s="305" t="s">
        <v>1194</v>
      </c>
      <c r="JRQ663" s="305" t="s">
        <v>1194</v>
      </c>
      <c r="JRR663" s="305" t="s">
        <v>1194</v>
      </c>
      <c r="JRS663" s="305" t="s">
        <v>1194</v>
      </c>
      <c r="JRT663" s="305" t="s">
        <v>1194</v>
      </c>
      <c r="JRU663" s="305" t="s">
        <v>1194</v>
      </c>
      <c r="JRV663" s="305" t="s">
        <v>1194</v>
      </c>
      <c r="JRW663" s="305" t="s">
        <v>1194</v>
      </c>
      <c r="JRX663" s="305" t="s">
        <v>1194</v>
      </c>
      <c r="JRY663" s="305" t="s">
        <v>1194</v>
      </c>
      <c r="JRZ663" s="305" t="s">
        <v>1194</v>
      </c>
      <c r="JSA663" s="305" t="s">
        <v>1194</v>
      </c>
      <c r="JSB663" s="305" t="s">
        <v>1194</v>
      </c>
      <c r="JSC663" s="305" t="s">
        <v>1194</v>
      </c>
      <c r="JSD663" s="305" t="s">
        <v>1194</v>
      </c>
      <c r="JSE663" s="305" t="s">
        <v>1194</v>
      </c>
      <c r="JSF663" s="305" t="s">
        <v>1194</v>
      </c>
      <c r="JSG663" s="305" t="s">
        <v>1194</v>
      </c>
      <c r="JSH663" s="305" t="s">
        <v>1194</v>
      </c>
      <c r="JSI663" s="305" t="s">
        <v>1194</v>
      </c>
      <c r="JSJ663" s="305" t="s">
        <v>1194</v>
      </c>
      <c r="JSK663" s="305" t="s">
        <v>1194</v>
      </c>
      <c r="JSL663" s="305" t="s">
        <v>1194</v>
      </c>
      <c r="JSM663" s="305" t="s">
        <v>1194</v>
      </c>
      <c r="JSN663" s="305" t="s">
        <v>1194</v>
      </c>
      <c r="JSO663" s="305" t="s">
        <v>1194</v>
      </c>
      <c r="JSP663" s="305" t="s">
        <v>1194</v>
      </c>
      <c r="JSQ663" s="305" t="s">
        <v>1194</v>
      </c>
      <c r="JSR663" s="305" t="s">
        <v>1194</v>
      </c>
      <c r="JSS663" s="305" t="s">
        <v>1194</v>
      </c>
      <c r="JST663" s="305" t="s">
        <v>1194</v>
      </c>
      <c r="JSU663" s="305" t="s">
        <v>1194</v>
      </c>
      <c r="JSV663" s="305" t="s">
        <v>1194</v>
      </c>
      <c r="JSW663" s="305" t="s">
        <v>1194</v>
      </c>
      <c r="JSX663" s="305" t="s">
        <v>1194</v>
      </c>
      <c r="JSY663" s="305" t="s">
        <v>1194</v>
      </c>
      <c r="JSZ663" s="305" t="s">
        <v>1194</v>
      </c>
      <c r="JTA663" s="305" t="s">
        <v>1194</v>
      </c>
      <c r="JTB663" s="305" t="s">
        <v>1194</v>
      </c>
      <c r="JTC663" s="305" t="s">
        <v>1194</v>
      </c>
      <c r="JTD663" s="305" t="s">
        <v>1194</v>
      </c>
      <c r="JTE663" s="305" t="s">
        <v>1194</v>
      </c>
      <c r="JTF663" s="305" t="s">
        <v>1194</v>
      </c>
      <c r="JTG663" s="305" t="s">
        <v>1194</v>
      </c>
      <c r="JTH663" s="305" t="s">
        <v>1194</v>
      </c>
      <c r="JTI663" s="305" t="s">
        <v>1194</v>
      </c>
      <c r="JTJ663" s="305" t="s">
        <v>1194</v>
      </c>
      <c r="JTK663" s="305" t="s">
        <v>1194</v>
      </c>
      <c r="JTL663" s="305" t="s">
        <v>1194</v>
      </c>
      <c r="JTM663" s="305" t="s">
        <v>1194</v>
      </c>
      <c r="JTN663" s="305" t="s">
        <v>1194</v>
      </c>
      <c r="JTO663" s="305" t="s">
        <v>1194</v>
      </c>
      <c r="JTP663" s="305" t="s">
        <v>1194</v>
      </c>
      <c r="JTQ663" s="305" t="s">
        <v>1194</v>
      </c>
      <c r="JTR663" s="305" t="s">
        <v>1194</v>
      </c>
      <c r="JTS663" s="305" t="s">
        <v>1194</v>
      </c>
      <c r="JTT663" s="305" t="s">
        <v>1194</v>
      </c>
      <c r="JTU663" s="305" t="s">
        <v>1194</v>
      </c>
      <c r="JTV663" s="305" t="s">
        <v>1194</v>
      </c>
      <c r="JTW663" s="305" t="s">
        <v>1194</v>
      </c>
      <c r="JTX663" s="305" t="s">
        <v>1194</v>
      </c>
      <c r="JTY663" s="305" t="s">
        <v>1194</v>
      </c>
      <c r="JTZ663" s="305" t="s">
        <v>1194</v>
      </c>
      <c r="JUA663" s="305" t="s">
        <v>1194</v>
      </c>
      <c r="JUB663" s="305" t="s">
        <v>1194</v>
      </c>
      <c r="JUC663" s="305" t="s">
        <v>1194</v>
      </c>
      <c r="JUD663" s="305" t="s">
        <v>1194</v>
      </c>
      <c r="JUE663" s="305" t="s">
        <v>1194</v>
      </c>
      <c r="JUF663" s="305" t="s">
        <v>1194</v>
      </c>
      <c r="JUG663" s="305" t="s">
        <v>1194</v>
      </c>
      <c r="JUH663" s="305" t="s">
        <v>1194</v>
      </c>
      <c r="JUI663" s="305" t="s">
        <v>1194</v>
      </c>
      <c r="JUJ663" s="305" t="s">
        <v>1194</v>
      </c>
      <c r="JUK663" s="305" t="s">
        <v>1194</v>
      </c>
      <c r="JUL663" s="305" t="s">
        <v>1194</v>
      </c>
      <c r="JUM663" s="305" t="s">
        <v>1194</v>
      </c>
      <c r="JUN663" s="305" t="s">
        <v>1194</v>
      </c>
      <c r="JUO663" s="305" t="s">
        <v>1194</v>
      </c>
      <c r="JUP663" s="305" t="s">
        <v>1194</v>
      </c>
      <c r="JUQ663" s="305" t="s">
        <v>1194</v>
      </c>
      <c r="JUR663" s="305" t="s">
        <v>1194</v>
      </c>
      <c r="JUS663" s="305" t="s">
        <v>1194</v>
      </c>
      <c r="JUT663" s="305" t="s">
        <v>1194</v>
      </c>
      <c r="JUU663" s="305" t="s">
        <v>1194</v>
      </c>
      <c r="JUV663" s="305" t="s">
        <v>1194</v>
      </c>
      <c r="JUW663" s="305" t="s">
        <v>1194</v>
      </c>
      <c r="JUX663" s="305" t="s">
        <v>1194</v>
      </c>
      <c r="JUY663" s="305" t="s">
        <v>1194</v>
      </c>
      <c r="JUZ663" s="305" t="s">
        <v>1194</v>
      </c>
      <c r="JVA663" s="305" t="s">
        <v>1194</v>
      </c>
      <c r="JVB663" s="305" t="s">
        <v>1194</v>
      </c>
      <c r="JVC663" s="305" t="s">
        <v>1194</v>
      </c>
      <c r="JVD663" s="305" t="s">
        <v>1194</v>
      </c>
      <c r="JVE663" s="305" t="s">
        <v>1194</v>
      </c>
      <c r="JVF663" s="305" t="s">
        <v>1194</v>
      </c>
      <c r="JVG663" s="305" t="s">
        <v>1194</v>
      </c>
      <c r="JVH663" s="305" t="s">
        <v>1194</v>
      </c>
      <c r="JVI663" s="305" t="s">
        <v>1194</v>
      </c>
      <c r="JVJ663" s="305" t="s">
        <v>1194</v>
      </c>
      <c r="JVK663" s="305" t="s">
        <v>1194</v>
      </c>
      <c r="JVL663" s="305" t="s">
        <v>1194</v>
      </c>
      <c r="JVM663" s="305" t="s">
        <v>1194</v>
      </c>
      <c r="JVN663" s="305" t="s">
        <v>1194</v>
      </c>
      <c r="JVO663" s="305" t="s">
        <v>1194</v>
      </c>
      <c r="JVP663" s="305" t="s">
        <v>1194</v>
      </c>
      <c r="JVQ663" s="305" t="s">
        <v>1194</v>
      </c>
      <c r="JVR663" s="305" t="s">
        <v>1194</v>
      </c>
      <c r="JVS663" s="305" t="s">
        <v>1194</v>
      </c>
      <c r="JVT663" s="305" t="s">
        <v>1194</v>
      </c>
      <c r="JVU663" s="305" t="s">
        <v>1194</v>
      </c>
      <c r="JVV663" s="305" t="s">
        <v>1194</v>
      </c>
      <c r="JVW663" s="305" t="s">
        <v>1194</v>
      </c>
      <c r="JVX663" s="305" t="s">
        <v>1194</v>
      </c>
      <c r="JVY663" s="305" t="s">
        <v>1194</v>
      </c>
      <c r="JVZ663" s="305" t="s">
        <v>1194</v>
      </c>
      <c r="JWA663" s="305" t="s">
        <v>1194</v>
      </c>
      <c r="JWB663" s="305" t="s">
        <v>1194</v>
      </c>
      <c r="JWC663" s="305" t="s">
        <v>1194</v>
      </c>
      <c r="JWD663" s="305" t="s">
        <v>1194</v>
      </c>
      <c r="JWE663" s="305" t="s">
        <v>1194</v>
      </c>
      <c r="JWF663" s="305" t="s">
        <v>1194</v>
      </c>
      <c r="JWG663" s="305" t="s">
        <v>1194</v>
      </c>
      <c r="JWH663" s="305" t="s">
        <v>1194</v>
      </c>
      <c r="JWI663" s="305" t="s">
        <v>1194</v>
      </c>
      <c r="JWJ663" s="305" t="s">
        <v>1194</v>
      </c>
      <c r="JWK663" s="305" t="s">
        <v>1194</v>
      </c>
      <c r="JWL663" s="305" t="s">
        <v>1194</v>
      </c>
      <c r="JWM663" s="305" t="s">
        <v>1194</v>
      </c>
      <c r="JWN663" s="305" t="s">
        <v>1194</v>
      </c>
      <c r="JWO663" s="305" t="s">
        <v>1194</v>
      </c>
      <c r="JWP663" s="305" t="s">
        <v>1194</v>
      </c>
      <c r="JWQ663" s="305" t="s">
        <v>1194</v>
      </c>
      <c r="JWR663" s="305" t="s">
        <v>1194</v>
      </c>
      <c r="JWS663" s="305" t="s">
        <v>1194</v>
      </c>
      <c r="JWT663" s="305" t="s">
        <v>1194</v>
      </c>
      <c r="JWU663" s="305" t="s">
        <v>1194</v>
      </c>
      <c r="JWV663" s="305" t="s">
        <v>1194</v>
      </c>
      <c r="JWW663" s="305" t="s">
        <v>1194</v>
      </c>
      <c r="JWX663" s="305" t="s">
        <v>1194</v>
      </c>
      <c r="JWY663" s="305" t="s">
        <v>1194</v>
      </c>
      <c r="JWZ663" s="305" t="s">
        <v>1194</v>
      </c>
      <c r="JXA663" s="305" t="s">
        <v>1194</v>
      </c>
      <c r="JXB663" s="305" t="s">
        <v>1194</v>
      </c>
      <c r="JXC663" s="305" t="s">
        <v>1194</v>
      </c>
      <c r="JXD663" s="305" t="s">
        <v>1194</v>
      </c>
      <c r="JXE663" s="305" t="s">
        <v>1194</v>
      </c>
      <c r="JXF663" s="305" t="s">
        <v>1194</v>
      </c>
      <c r="JXG663" s="305" t="s">
        <v>1194</v>
      </c>
      <c r="JXH663" s="305" t="s">
        <v>1194</v>
      </c>
      <c r="JXI663" s="305" t="s">
        <v>1194</v>
      </c>
      <c r="JXJ663" s="305" t="s">
        <v>1194</v>
      </c>
      <c r="JXK663" s="305" t="s">
        <v>1194</v>
      </c>
      <c r="JXL663" s="305" t="s">
        <v>1194</v>
      </c>
      <c r="JXM663" s="305" t="s">
        <v>1194</v>
      </c>
      <c r="JXN663" s="305" t="s">
        <v>1194</v>
      </c>
      <c r="JXO663" s="305" t="s">
        <v>1194</v>
      </c>
      <c r="JXP663" s="305" t="s">
        <v>1194</v>
      </c>
      <c r="JXQ663" s="305" t="s">
        <v>1194</v>
      </c>
      <c r="JXR663" s="305" t="s">
        <v>1194</v>
      </c>
      <c r="JXS663" s="305" t="s">
        <v>1194</v>
      </c>
      <c r="JXT663" s="305" t="s">
        <v>1194</v>
      </c>
      <c r="JXU663" s="305" t="s">
        <v>1194</v>
      </c>
      <c r="JXV663" s="305" t="s">
        <v>1194</v>
      </c>
      <c r="JXW663" s="305" t="s">
        <v>1194</v>
      </c>
      <c r="JXX663" s="305" t="s">
        <v>1194</v>
      </c>
      <c r="JXY663" s="305" t="s">
        <v>1194</v>
      </c>
      <c r="JXZ663" s="305" t="s">
        <v>1194</v>
      </c>
      <c r="JYA663" s="305" t="s">
        <v>1194</v>
      </c>
      <c r="JYB663" s="305" t="s">
        <v>1194</v>
      </c>
      <c r="JYC663" s="305" t="s">
        <v>1194</v>
      </c>
      <c r="JYD663" s="305" t="s">
        <v>1194</v>
      </c>
      <c r="JYE663" s="305" t="s">
        <v>1194</v>
      </c>
      <c r="JYF663" s="305" t="s">
        <v>1194</v>
      </c>
      <c r="JYG663" s="305" t="s">
        <v>1194</v>
      </c>
      <c r="JYH663" s="305" t="s">
        <v>1194</v>
      </c>
      <c r="JYI663" s="305" t="s">
        <v>1194</v>
      </c>
      <c r="JYJ663" s="305" t="s">
        <v>1194</v>
      </c>
      <c r="JYK663" s="305" t="s">
        <v>1194</v>
      </c>
      <c r="JYL663" s="305" t="s">
        <v>1194</v>
      </c>
      <c r="JYM663" s="305" t="s">
        <v>1194</v>
      </c>
      <c r="JYN663" s="305" t="s">
        <v>1194</v>
      </c>
      <c r="JYO663" s="305" t="s">
        <v>1194</v>
      </c>
      <c r="JYP663" s="305" t="s">
        <v>1194</v>
      </c>
      <c r="JYQ663" s="305" t="s">
        <v>1194</v>
      </c>
      <c r="JYR663" s="305" t="s">
        <v>1194</v>
      </c>
      <c r="JYS663" s="305" t="s">
        <v>1194</v>
      </c>
      <c r="JYT663" s="305" t="s">
        <v>1194</v>
      </c>
      <c r="JYU663" s="305" t="s">
        <v>1194</v>
      </c>
      <c r="JYV663" s="305" t="s">
        <v>1194</v>
      </c>
      <c r="JYW663" s="305" t="s">
        <v>1194</v>
      </c>
      <c r="JYX663" s="305" t="s">
        <v>1194</v>
      </c>
      <c r="JYY663" s="305" t="s">
        <v>1194</v>
      </c>
      <c r="JYZ663" s="305" t="s">
        <v>1194</v>
      </c>
      <c r="JZA663" s="305" t="s">
        <v>1194</v>
      </c>
      <c r="JZB663" s="305" t="s">
        <v>1194</v>
      </c>
      <c r="JZC663" s="305" t="s">
        <v>1194</v>
      </c>
      <c r="JZD663" s="305" t="s">
        <v>1194</v>
      </c>
      <c r="JZE663" s="305" t="s">
        <v>1194</v>
      </c>
      <c r="JZF663" s="305" t="s">
        <v>1194</v>
      </c>
      <c r="JZG663" s="305" t="s">
        <v>1194</v>
      </c>
      <c r="JZH663" s="305" t="s">
        <v>1194</v>
      </c>
      <c r="JZI663" s="305" t="s">
        <v>1194</v>
      </c>
      <c r="JZJ663" s="305" t="s">
        <v>1194</v>
      </c>
      <c r="JZK663" s="305" t="s">
        <v>1194</v>
      </c>
      <c r="JZL663" s="305" t="s">
        <v>1194</v>
      </c>
      <c r="JZM663" s="305" t="s">
        <v>1194</v>
      </c>
      <c r="JZN663" s="305" t="s">
        <v>1194</v>
      </c>
      <c r="JZO663" s="305" t="s">
        <v>1194</v>
      </c>
      <c r="JZP663" s="305" t="s">
        <v>1194</v>
      </c>
      <c r="JZQ663" s="305" t="s">
        <v>1194</v>
      </c>
      <c r="JZR663" s="305" t="s">
        <v>1194</v>
      </c>
      <c r="JZS663" s="305" t="s">
        <v>1194</v>
      </c>
      <c r="JZT663" s="305" t="s">
        <v>1194</v>
      </c>
      <c r="JZU663" s="305" t="s">
        <v>1194</v>
      </c>
      <c r="JZV663" s="305" t="s">
        <v>1194</v>
      </c>
      <c r="JZW663" s="305" t="s">
        <v>1194</v>
      </c>
      <c r="JZX663" s="305" t="s">
        <v>1194</v>
      </c>
      <c r="JZY663" s="305" t="s">
        <v>1194</v>
      </c>
      <c r="JZZ663" s="305" t="s">
        <v>1194</v>
      </c>
      <c r="KAA663" s="305" t="s">
        <v>1194</v>
      </c>
      <c r="KAB663" s="305" t="s">
        <v>1194</v>
      </c>
      <c r="KAC663" s="305" t="s">
        <v>1194</v>
      </c>
      <c r="KAD663" s="305" t="s">
        <v>1194</v>
      </c>
      <c r="KAE663" s="305" t="s">
        <v>1194</v>
      </c>
      <c r="KAF663" s="305" t="s">
        <v>1194</v>
      </c>
      <c r="KAG663" s="305" t="s">
        <v>1194</v>
      </c>
      <c r="KAH663" s="305" t="s">
        <v>1194</v>
      </c>
      <c r="KAI663" s="305" t="s">
        <v>1194</v>
      </c>
      <c r="KAJ663" s="305" t="s">
        <v>1194</v>
      </c>
      <c r="KAK663" s="305" t="s">
        <v>1194</v>
      </c>
      <c r="KAL663" s="305" t="s">
        <v>1194</v>
      </c>
      <c r="KAM663" s="305" t="s">
        <v>1194</v>
      </c>
      <c r="KAN663" s="305" t="s">
        <v>1194</v>
      </c>
      <c r="KAO663" s="305" t="s">
        <v>1194</v>
      </c>
      <c r="KAP663" s="305" t="s">
        <v>1194</v>
      </c>
      <c r="KAQ663" s="305" t="s">
        <v>1194</v>
      </c>
      <c r="KAR663" s="305" t="s">
        <v>1194</v>
      </c>
      <c r="KAS663" s="305" t="s">
        <v>1194</v>
      </c>
      <c r="KAT663" s="305" t="s">
        <v>1194</v>
      </c>
      <c r="KAU663" s="305" t="s">
        <v>1194</v>
      </c>
      <c r="KAV663" s="305" t="s">
        <v>1194</v>
      </c>
      <c r="KAW663" s="305" t="s">
        <v>1194</v>
      </c>
      <c r="KAX663" s="305" t="s">
        <v>1194</v>
      </c>
      <c r="KAY663" s="305" t="s">
        <v>1194</v>
      </c>
      <c r="KAZ663" s="305" t="s">
        <v>1194</v>
      </c>
      <c r="KBA663" s="305" t="s">
        <v>1194</v>
      </c>
      <c r="KBB663" s="305" t="s">
        <v>1194</v>
      </c>
      <c r="KBC663" s="305" t="s">
        <v>1194</v>
      </c>
      <c r="KBD663" s="305" t="s">
        <v>1194</v>
      </c>
      <c r="KBE663" s="305" t="s">
        <v>1194</v>
      </c>
      <c r="KBF663" s="305" t="s">
        <v>1194</v>
      </c>
      <c r="KBG663" s="305" t="s">
        <v>1194</v>
      </c>
      <c r="KBH663" s="305" t="s">
        <v>1194</v>
      </c>
      <c r="KBI663" s="305" t="s">
        <v>1194</v>
      </c>
      <c r="KBJ663" s="305" t="s">
        <v>1194</v>
      </c>
      <c r="KBK663" s="305" t="s">
        <v>1194</v>
      </c>
      <c r="KBL663" s="305" t="s">
        <v>1194</v>
      </c>
      <c r="KBM663" s="305" t="s">
        <v>1194</v>
      </c>
      <c r="KBN663" s="305" t="s">
        <v>1194</v>
      </c>
      <c r="KBO663" s="305" t="s">
        <v>1194</v>
      </c>
      <c r="KBP663" s="305" t="s">
        <v>1194</v>
      </c>
      <c r="KBQ663" s="305" t="s">
        <v>1194</v>
      </c>
      <c r="KBR663" s="305" t="s">
        <v>1194</v>
      </c>
      <c r="KBS663" s="305" t="s">
        <v>1194</v>
      </c>
      <c r="KBT663" s="305" t="s">
        <v>1194</v>
      </c>
      <c r="KBU663" s="305" t="s">
        <v>1194</v>
      </c>
      <c r="KBV663" s="305" t="s">
        <v>1194</v>
      </c>
      <c r="KBW663" s="305" t="s">
        <v>1194</v>
      </c>
      <c r="KBX663" s="305" t="s">
        <v>1194</v>
      </c>
      <c r="KBY663" s="305" t="s">
        <v>1194</v>
      </c>
      <c r="KBZ663" s="305" t="s">
        <v>1194</v>
      </c>
      <c r="KCA663" s="305" t="s">
        <v>1194</v>
      </c>
      <c r="KCB663" s="305" t="s">
        <v>1194</v>
      </c>
      <c r="KCC663" s="305" t="s">
        <v>1194</v>
      </c>
      <c r="KCD663" s="305" t="s">
        <v>1194</v>
      </c>
      <c r="KCE663" s="305" t="s">
        <v>1194</v>
      </c>
      <c r="KCF663" s="305" t="s">
        <v>1194</v>
      </c>
      <c r="KCG663" s="305" t="s">
        <v>1194</v>
      </c>
      <c r="KCH663" s="305" t="s">
        <v>1194</v>
      </c>
      <c r="KCI663" s="305" t="s">
        <v>1194</v>
      </c>
      <c r="KCJ663" s="305" t="s">
        <v>1194</v>
      </c>
      <c r="KCK663" s="305" t="s">
        <v>1194</v>
      </c>
      <c r="KCL663" s="305" t="s">
        <v>1194</v>
      </c>
      <c r="KCM663" s="305" t="s">
        <v>1194</v>
      </c>
      <c r="KCN663" s="305" t="s">
        <v>1194</v>
      </c>
      <c r="KCO663" s="305" t="s">
        <v>1194</v>
      </c>
      <c r="KCP663" s="305" t="s">
        <v>1194</v>
      </c>
      <c r="KCQ663" s="305" t="s">
        <v>1194</v>
      </c>
      <c r="KCR663" s="305" t="s">
        <v>1194</v>
      </c>
      <c r="KCS663" s="305" t="s">
        <v>1194</v>
      </c>
      <c r="KCT663" s="305" t="s">
        <v>1194</v>
      </c>
      <c r="KCU663" s="305" t="s">
        <v>1194</v>
      </c>
      <c r="KCV663" s="305" t="s">
        <v>1194</v>
      </c>
      <c r="KCW663" s="305" t="s">
        <v>1194</v>
      </c>
      <c r="KCX663" s="305" t="s">
        <v>1194</v>
      </c>
      <c r="KCY663" s="305" t="s">
        <v>1194</v>
      </c>
      <c r="KCZ663" s="305" t="s">
        <v>1194</v>
      </c>
      <c r="KDA663" s="305" t="s">
        <v>1194</v>
      </c>
      <c r="KDB663" s="305" t="s">
        <v>1194</v>
      </c>
      <c r="KDC663" s="305" t="s">
        <v>1194</v>
      </c>
      <c r="KDD663" s="305" t="s">
        <v>1194</v>
      </c>
      <c r="KDE663" s="305" t="s">
        <v>1194</v>
      </c>
      <c r="KDF663" s="305" t="s">
        <v>1194</v>
      </c>
      <c r="KDG663" s="305" t="s">
        <v>1194</v>
      </c>
      <c r="KDH663" s="305" t="s">
        <v>1194</v>
      </c>
      <c r="KDI663" s="305" t="s">
        <v>1194</v>
      </c>
      <c r="KDJ663" s="305" t="s">
        <v>1194</v>
      </c>
      <c r="KDK663" s="305" t="s">
        <v>1194</v>
      </c>
      <c r="KDL663" s="305" t="s">
        <v>1194</v>
      </c>
      <c r="KDM663" s="305" t="s">
        <v>1194</v>
      </c>
      <c r="KDN663" s="305" t="s">
        <v>1194</v>
      </c>
      <c r="KDO663" s="305" t="s">
        <v>1194</v>
      </c>
      <c r="KDP663" s="305" t="s">
        <v>1194</v>
      </c>
      <c r="KDQ663" s="305" t="s">
        <v>1194</v>
      </c>
      <c r="KDR663" s="305" t="s">
        <v>1194</v>
      </c>
      <c r="KDS663" s="305" t="s">
        <v>1194</v>
      </c>
      <c r="KDT663" s="305" t="s">
        <v>1194</v>
      </c>
      <c r="KDU663" s="305" t="s">
        <v>1194</v>
      </c>
      <c r="KDV663" s="305" t="s">
        <v>1194</v>
      </c>
      <c r="KDW663" s="305" t="s">
        <v>1194</v>
      </c>
      <c r="KDX663" s="305" t="s">
        <v>1194</v>
      </c>
      <c r="KDY663" s="305" t="s">
        <v>1194</v>
      </c>
      <c r="KDZ663" s="305" t="s">
        <v>1194</v>
      </c>
      <c r="KEA663" s="305" t="s">
        <v>1194</v>
      </c>
      <c r="KEB663" s="305" t="s">
        <v>1194</v>
      </c>
      <c r="KEC663" s="305" t="s">
        <v>1194</v>
      </c>
      <c r="KED663" s="305" t="s">
        <v>1194</v>
      </c>
      <c r="KEE663" s="305" t="s">
        <v>1194</v>
      </c>
      <c r="KEF663" s="305" t="s">
        <v>1194</v>
      </c>
      <c r="KEG663" s="305" t="s">
        <v>1194</v>
      </c>
      <c r="KEH663" s="305" t="s">
        <v>1194</v>
      </c>
      <c r="KEI663" s="305" t="s">
        <v>1194</v>
      </c>
      <c r="KEJ663" s="305" t="s">
        <v>1194</v>
      </c>
      <c r="KEK663" s="305" t="s">
        <v>1194</v>
      </c>
      <c r="KEL663" s="305" t="s">
        <v>1194</v>
      </c>
      <c r="KEM663" s="305" t="s">
        <v>1194</v>
      </c>
      <c r="KEN663" s="305" t="s">
        <v>1194</v>
      </c>
      <c r="KEO663" s="305" t="s">
        <v>1194</v>
      </c>
      <c r="KEP663" s="305" t="s">
        <v>1194</v>
      </c>
      <c r="KEQ663" s="305" t="s">
        <v>1194</v>
      </c>
      <c r="KER663" s="305" t="s">
        <v>1194</v>
      </c>
      <c r="KES663" s="305" t="s">
        <v>1194</v>
      </c>
      <c r="KET663" s="305" t="s">
        <v>1194</v>
      </c>
      <c r="KEU663" s="305" t="s">
        <v>1194</v>
      </c>
      <c r="KEV663" s="305" t="s">
        <v>1194</v>
      </c>
      <c r="KEW663" s="305" t="s">
        <v>1194</v>
      </c>
      <c r="KEX663" s="305" t="s">
        <v>1194</v>
      </c>
      <c r="KEY663" s="305" t="s">
        <v>1194</v>
      </c>
      <c r="KEZ663" s="305" t="s">
        <v>1194</v>
      </c>
      <c r="KFA663" s="305" t="s">
        <v>1194</v>
      </c>
      <c r="KFB663" s="305" t="s">
        <v>1194</v>
      </c>
      <c r="KFC663" s="305" t="s">
        <v>1194</v>
      </c>
      <c r="KFD663" s="305" t="s">
        <v>1194</v>
      </c>
      <c r="KFE663" s="305" t="s">
        <v>1194</v>
      </c>
      <c r="KFF663" s="305" t="s">
        <v>1194</v>
      </c>
      <c r="KFG663" s="305" t="s">
        <v>1194</v>
      </c>
      <c r="KFH663" s="305" t="s">
        <v>1194</v>
      </c>
      <c r="KFI663" s="305" t="s">
        <v>1194</v>
      </c>
      <c r="KFJ663" s="305" t="s">
        <v>1194</v>
      </c>
      <c r="KFK663" s="305" t="s">
        <v>1194</v>
      </c>
      <c r="KFL663" s="305" t="s">
        <v>1194</v>
      </c>
      <c r="KFM663" s="305" t="s">
        <v>1194</v>
      </c>
      <c r="KFN663" s="305" t="s">
        <v>1194</v>
      </c>
      <c r="KFO663" s="305" t="s">
        <v>1194</v>
      </c>
      <c r="KFP663" s="305" t="s">
        <v>1194</v>
      </c>
      <c r="KFQ663" s="305" t="s">
        <v>1194</v>
      </c>
      <c r="KFR663" s="305" t="s">
        <v>1194</v>
      </c>
      <c r="KFS663" s="305" t="s">
        <v>1194</v>
      </c>
      <c r="KFT663" s="305" t="s">
        <v>1194</v>
      </c>
      <c r="KFU663" s="305" t="s">
        <v>1194</v>
      </c>
      <c r="KFV663" s="305" t="s">
        <v>1194</v>
      </c>
      <c r="KFW663" s="305" t="s">
        <v>1194</v>
      </c>
      <c r="KFX663" s="305" t="s">
        <v>1194</v>
      </c>
      <c r="KFY663" s="305" t="s">
        <v>1194</v>
      </c>
      <c r="KFZ663" s="305" t="s">
        <v>1194</v>
      </c>
      <c r="KGA663" s="305" t="s">
        <v>1194</v>
      </c>
      <c r="KGB663" s="305" t="s">
        <v>1194</v>
      </c>
      <c r="KGC663" s="305" t="s">
        <v>1194</v>
      </c>
      <c r="KGD663" s="305" t="s">
        <v>1194</v>
      </c>
      <c r="KGE663" s="305" t="s">
        <v>1194</v>
      </c>
      <c r="KGF663" s="305" t="s">
        <v>1194</v>
      </c>
      <c r="KGG663" s="305" t="s">
        <v>1194</v>
      </c>
      <c r="KGH663" s="305" t="s">
        <v>1194</v>
      </c>
      <c r="KGI663" s="305" t="s">
        <v>1194</v>
      </c>
      <c r="KGJ663" s="305" t="s">
        <v>1194</v>
      </c>
      <c r="KGK663" s="305" t="s">
        <v>1194</v>
      </c>
      <c r="KGL663" s="305" t="s">
        <v>1194</v>
      </c>
      <c r="KGM663" s="305" t="s">
        <v>1194</v>
      </c>
      <c r="KGN663" s="305" t="s">
        <v>1194</v>
      </c>
      <c r="KGO663" s="305" t="s">
        <v>1194</v>
      </c>
      <c r="KGP663" s="305" t="s">
        <v>1194</v>
      </c>
      <c r="KGQ663" s="305" t="s">
        <v>1194</v>
      </c>
      <c r="KGR663" s="305" t="s">
        <v>1194</v>
      </c>
      <c r="KGS663" s="305" t="s">
        <v>1194</v>
      </c>
      <c r="KGT663" s="305" t="s">
        <v>1194</v>
      </c>
      <c r="KGU663" s="305" t="s">
        <v>1194</v>
      </c>
      <c r="KGV663" s="305" t="s">
        <v>1194</v>
      </c>
      <c r="KGW663" s="305" t="s">
        <v>1194</v>
      </c>
      <c r="KGX663" s="305" t="s">
        <v>1194</v>
      </c>
      <c r="KGY663" s="305" t="s">
        <v>1194</v>
      </c>
      <c r="KGZ663" s="305" t="s">
        <v>1194</v>
      </c>
      <c r="KHA663" s="305" t="s">
        <v>1194</v>
      </c>
      <c r="KHB663" s="305" t="s">
        <v>1194</v>
      </c>
      <c r="KHC663" s="305" t="s">
        <v>1194</v>
      </c>
      <c r="KHD663" s="305" t="s">
        <v>1194</v>
      </c>
      <c r="KHE663" s="305" t="s">
        <v>1194</v>
      </c>
      <c r="KHF663" s="305" t="s">
        <v>1194</v>
      </c>
      <c r="KHG663" s="305" t="s">
        <v>1194</v>
      </c>
      <c r="KHH663" s="305" t="s">
        <v>1194</v>
      </c>
      <c r="KHI663" s="305" t="s">
        <v>1194</v>
      </c>
      <c r="KHJ663" s="305" t="s">
        <v>1194</v>
      </c>
      <c r="KHK663" s="305" t="s">
        <v>1194</v>
      </c>
      <c r="KHL663" s="305" t="s">
        <v>1194</v>
      </c>
      <c r="KHM663" s="305" t="s">
        <v>1194</v>
      </c>
      <c r="KHN663" s="305" t="s">
        <v>1194</v>
      </c>
      <c r="KHO663" s="305" t="s">
        <v>1194</v>
      </c>
      <c r="KHP663" s="305" t="s">
        <v>1194</v>
      </c>
      <c r="KHQ663" s="305" t="s">
        <v>1194</v>
      </c>
      <c r="KHR663" s="305" t="s">
        <v>1194</v>
      </c>
      <c r="KHS663" s="305" t="s">
        <v>1194</v>
      </c>
      <c r="KHT663" s="305" t="s">
        <v>1194</v>
      </c>
      <c r="KHU663" s="305" t="s">
        <v>1194</v>
      </c>
      <c r="KHV663" s="305" t="s">
        <v>1194</v>
      </c>
      <c r="KHW663" s="305" t="s">
        <v>1194</v>
      </c>
      <c r="KHX663" s="305" t="s">
        <v>1194</v>
      </c>
      <c r="KHY663" s="305" t="s">
        <v>1194</v>
      </c>
      <c r="KHZ663" s="305" t="s">
        <v>1194</v>
      </c>
      <c r="KIA663" s="305" t="s">
        <v>1194</v>
      </c>
      <c r="KIB663" s="305" t="s">
        <v>1194</v>
      </c>
      <c r="KIC663" s="305" t="s">
        <v>1194</v>
      </c>
      <c r="KID663" s="305" t="s">
        <v>1194</v>
      </c>
      <c r="KIE663" s="305" t="s">
        <v>1194</v>
      </c>
      <c r="KIF663" s="305" t="s">
        <v>1194</v>
      </c>
      <c r="KIG663" s="305" t="s">
        <v>1194</v>
      </c>
      <c r="KIH663" s="305" t="s">
        <v>1194</v>
      </c>
      <c r="KII663" s="305" t="s">
        <v>1194</v>
      </c>
      <c r="KIJ663" s="305" t="s">
        <v>1194</v>
      </c>
      <c r="KIK663" s="305" t="s">
        <v>1194</v>
      </c>
      <c r="KIL663" s="305" t="s">
        <v>1194</v>
      </c>
      <c r="KIM663" s="305" t="s">
        <v>1194</v>
      </c>
      <c r="KIN663" s="305" t="s">
        <v>1194</v>
      </c>
      <c r="KIO663" s="305" t="s">
        <v>1194</v>
      </c>
      <c r="KIP663" s="305" t="s">
        <v>1194</v>
      </c>
      <c r="KIQ663" s="305" t="s">
        <v>1194</v>
      </c>
      <c r="KIR663" s="305" t="s">
        <v>1194</v>
      </c>
      <c r="KIS663" s="305" t="s">
        <v>1194</v>
      </c>
      <c r="KIT663" s="305" t="s">
        <v>1194</v>
      </c>
      <c r="KIU663" s="305" t="s">
        <v>1194</v>
      </c>
      <c r="KIV663" s="305" t="s">
        <v>1194</v>
      </c>
      <c r="KIW663" s="305" t="s">
        <v>1194</v>
      </c>
      <c r="KIX663" s="305" t="s">
        <v>1194</v>
      </c>
      <c r="KIY663" s="305" t="s">
        <v>1194</v>
      </c>
      <c r="KIZ663" s="305" t="s">
        <v>1194</v>
      </c>
      <c r="KJA663" s="305" t="s">
        <v>1194</v>
      </c>
      <c r="KJB663" s="305" t="s">
        <v>1194</v>
      </c>
      <c r="KJC663" s="305" t="s">
        <v>1194</v>
      </c>
      <c r="KJD663" s="305" t="s">
        <v>1194</v>
      </c>
      <c r="KJE663" s="305" t="s">
        <v>1194</v>
      </c>
      <c r="KJF663" s="305" t="s">
        <v>1194</v>
      </c>
      <c r="KJG663" s="305" t="s">
        <v>1194</v>
      </c>
      <c r="KJH663" s="305" t="s">
        <v>1194</v>
      </c>
      <c r="KJI663" s="305" t="s">
        <v>1194</v>
      </c>
      <c r="KJJ663" s="305" t="s">
        <v>1194</v>
      </c>
      <c r="KJK663" s="305" t="s">
        <v>1194</v>
      </c>
      <c r="KJL663" s="305" t="s">
        <v>1194</v>
      </c>
      <c r="KJM663" s="305" t="s">
        <v>1194</v>
      </c>
      <c r="KJN663" s="305" t="s">
        <v>1194</v>
      </c>
      <c r="KJO663" s="305" t="s">
        <v>1194</v>
      </c>
      <c r="KJP663" s="305" t="s">
        <v>1194</v>
      </c>
      <c r="KJQ663" s="305" t="s">
        <v>1194</v>
      </c>
      <c r="KJR663" s="305" t="s">
        <v>1194</v>
      </c>
      <c r="KJS663" s="305" t="s">
        <v>1194</v>
      </c>
      <c r="KJT663" s="305" t="s">
        <v>1194</v>
      </c>
      <c r="KJU663" s="305" t="s">
        <v>1194</v>
      </c>
      <c r="KJV663" s="305" t="s">
        <v>1194</v>
      </c>
      <c r="KJW663" s="305" t="s">
        <v>1194</v>
      </c>
      <c r="KJX663" s="305" t="s">
        <v>1194</v>
      </c>
      <c r="KJY663" s="305" t="s">
        <v>1194</v>
      </c>
      <c r="KJZ663" s="305" t="s">
        <v>1194</v>
      </c>
      <c r="KKA663" s="305" t="s">
        <v>1194</v>
      </c>
      <c r="KKB663" s="305" t="s">
        <v>1194</v>
      </c>
      <c r="KKC663" s="305" t="s">
        <v>1194</v>
      </c>
      <c r="KKD663" s="305" t="s">
        <v>1194</v>
      </c>
      <c r="KKE663" s="305" t="s">
        <v>1194</v>
      </c>
      <c r="KKF663" s="305" t="s">
        <v>1194</v>
      </c>
      <c r="KKG663" s="305" t="s">
        <v>1194</v>
      </c>
      <c r="KKH663" s="305" t="s">
        <v>1194</v>
      </c>
      <c r="KKI663" s="305" t="s">
        <v>1194</v>
      </c>
      <c r="KKJ663" s="305" t="s">
        <v>1194</v>
      </c>
      <c r="KKK663" s="305" t="s">
        <v>1194</v>
      </c>
      <c r="KKL663" s="305" t="s">
        <v>1194</v>
      </c>
      <c r="KKM663" s="305" t="s">
        <v>1194</v>
      </c>
      <c r="KKN663" s="305" t="s">
        <v>1194</v>
      </c>
      <c r="KKO663" s="305" t="s">
        <v>1194</v>
      </c>
      <c r="KKP663" s="305" t="s">
        <v>1194</v>
      </c>
      <c r="KKQ663" s="305" t="s">
        <v>1194</v>
      </c>
      <c r="KKR663" s="305" t="s">
        <v>1194</v>
      </c>
      <c r="KKS663" s="305" t="s">
        <v>1194</v>
      </c>
      <c r="KKT663" s="305" t="s">
        <v>1194</v>
      </c>
      <c r="KKU663" s="305" t="s">
        <v>1194</v>
      </c>
      <c r="KKV663" s="305" t="s">
        <v>1194</v>
      </c>
      <c r="KKW663" s="305" t="s">
        <v>1194</v>
      </c>
      <c r="KKX663" s="305" t="s">
        <v>1194</v>
      </c>
      <c r="KKY663" s="305" t="s">
        <v>1194</v>
      </c>
      <c r="KKZ663" s="305" t="s">
        <v>1194</v>
      </c>
      <c r="KLA663" s="305" t="s">
        <v>1194</v>
      </c>
      <c r="KLB663" s="305" t="s">
        <v>1194</v>
      </c>
      <c r="KLC663" s="305" t="s">
        <v>1194</v>
      </c>
      <c r="KLD663" s="305" t="s">
        <v>1194</v>
      </c>
      <c r="KLE663" s="305" t="s">
        <v>1194</v>
      </c>
      <c r="KLF663" s="305" t="s">
        <v>1194</v>
      </c>
      <c r="KLG663" s="305" t="s">
        <v>1194</v>
      </c>
      <c r="KLH663" s="305" t="s">
        <v>1194</v>
      </c>
      <c r="KLI663" s="305" t="s">
        <v>1194</v>
      </c>
      <c r="KLJ663" s="305" t="s">
        <v>1194</v>
      </c>
      <c r="KLK663" s="305" t="s">
        <v>1194</v>
      </c>
      <c r="KLL663" s="305" t="s">
        <v>1194</v>
      </c>
      <c r="KLM663" s="305" t="s">
        <v>1194</v>
      </c>
      <c r="KLN663" s="305" t="s">
        <v>1194</v>
      </c>
      <c r="KLO663" s="305" t="s">
        <v>1194</v>
      </c>
      <c r="KLP663" s="305" t="s">
        <v>1194</v>
      </c>
      <c r="KLQ663" s="305" t="s">
        <v>1194</v>
      </c>
      <c r="KLR663" s="305" t="s">
        <v>1194</v>
      </c>
      <c r="KLS663" s="305" t="s">
        <v>1194</v>
      </c>
      <c r="KLT663" s="305" t="s">
        <v>1194</v>
      </c>
      <c r="KLU663" s="305" t="s">
        <v>1194</v>
      </c>
      <c r="KLV663" s="305" t="s">
        <v>1194</v>
      </c>
      <c r="KLW663" s="305" t="s">
        <v>1194</v>
      </c>
      <c r="KLX663" s="305" t="s">
        <v>1194</v>
      </c>
      <c r="KLY663" s="305" t="s">
        <v>1194</v>
      </c>
      <c r="KLZ663" s="305" t="s">
        <v>1194</v>
      </c>
      <c r="KMA663" s="305" t="s">
        <v>1194</v>
      </c>
      <c r="KMB663" s="305" t="s">
        <v>1194</v>
      </c>
      <c r="KMC663" s="305" t="s">
        <v>1194</v>
      </c>
      <c r="KMD663" s="305" t="s">
        <v>1194</v>
      </c>
      <c r="KME663" s="305" t="s">
        <v>1194</v>
      </c>
      <c r="KMF663" s="305" t="s">
        <v>1194</v>
      </c>
      <c r="KMG663" s="305" t="s">
        <v>1194</v>
      </c>
      <c r="KMH663" s="305" t="s">
        <v>1194</v>
      </c>
      <c r="KMI663" s="305" t="s">
        <v>1194</v>
      </c>
      <c r="KMJ663" s="305" t="s">
        <v>1194</v>
      </c>
      <c r="KMK663" s="305" t="s">
        <v>1194</v>
      </c>
      <c r="KML663" s="305" t="s">
        <v>1194</v>
      </c>
      <c r="KMM663" s="305" t="s">
        <v>1194</v>
      </c>
      <c r="KMN663" s="305" t="s">
        <v>1194</v>
      </c>
      <c r="KMO663" s="305" t="s">
        <v>1194</v>
      </c>
      <c r="KMP663" s="305" t="s">
        <v>1194</v>
      </c>
      <c r="KMQ663" s="305" t="s">
        <v>1194</v>
      </c>
      <c r="KMR663" s="305" t="s">
        <v>1194</v>
      </c>
      <c r="KMS663" s="305" t="s">
        <v>1194</v>
      </c>
      <c r="KMT663" s="305" t="s">
        <v>1194</v>
      </c>
      <c r="KMU663" s="305" t="s">
        <v>1194</v>
      </c>
      <c r="KMV663" s="305" t="s">
        <v>1194</v>
      </c>
      <c r="KMW663" s="305" t="s">
        <v>1194</v>
      </c>
      <c r="KMX663" s="305" t="s">
        <v>1194</v>
      </c>
      <c r="KMY663" s="305" t="s">
        <v>1194</v>
      </c>
      <c r="KMZ663" s="305" t="s">
        <v>1194</v>
      </c>
      <c r="KNA663" s="305" t="s">
        <v>1194</v>
      </c>
      <c r="KNB663" s="305" t="s">
        <v>1194</v>
      </c>
      <c r="KNC663" s="305" t="s">
        <v>1194</v>
      </c>
      <c r="KND663" s="305" t="s">
        <v>1194</v>
      </c>
      <c r="KNE663" s="305" t="s">
        <v>1194</v>
      </c>
      <c r="KNF663" s="305" t="s">
        <v>1194</v>
      </c>
      <c r="KNG663" s="305" t="s">
        <v>1194</v>
      </c>
      <c r="KNH663" s="305" t="s">
        <v>1194</v>
      </c>
      <c r="KNI663" s="305" t="s">
        <v>1194</v>
      </c>
      <c r="KNJ663" s="305" t="s">
        <v>1194</v>
      </c>
      <c r="KNK663" s="305" t="s">
        <v>1194</v>
      </c>
      <c r="KNL663" s="305" t="s">
        <v>1194</v>
      </c>
      <c r="KNM663" s="305" t="s">
        <v>1194</v>
      </c>
      <c r="KNN663" s="305" t="s">
        <v>1194</v>
      </c>
      <c r="KNO663" s="305" t="s">
        <v>1194</v>
      </c>
      <c r="KNP663" s="305" t="s">
        <v>1194</v>
      </c>
      <c r="KNQ663" s="305" t="s">
        <v>1194</v>
      </c>
      <c r="KNR663" s="305" t="s">
        <v>1194</v>
      </c>
      <c r="KNS663" s="305" t="s">
        <v>1194</v>
      </c>
      <c r="KNT663" s="305" t="s">
        <v>1194</v>
      </c>
      <c r="KNU663" s="305" t="s">
        <v>1194</v>
      </c>
      <c r="KNV663" s="305" t="s">
        <v>1194</v>
      </c>
      <c r="KNW663" s="305" t="s">
        <v>1194</v>
      </c>
      <c r="KNX663" s="305" t="s">
        <v>1194</v>
      </c>
      <c r="KNY663" s="305" t="s">
        <v>1194</v>
      </c>
      <c r="KNZ663" s="305" t="s">
        <v>1194</v>
      </c>
      <c r="KOA663" s="305" t="s">
        <v>1194</v>
      </c>
      <c r="KOB663" s="305" t="s">
        <v>1194</v>
      </c>
      <c r="KOC663" s="305" t="s">
        <v>1194</v>
      </c>
      <c r="KOD663" s="305" t="s">
        <v>1194</v>
      </c>
      <c r="KOE663" s="305" t="s">
        <v>1194</v>
      </c>
      <c r="KOF663" s="305" t="s">
        <v>1194</v>
      </c>
      <c r="KOG663" s="305" t="s">
        <v>1194</v>
      </c>
      <c r="KOH663" s="305" t="s">
        <v>1194</v>
      </c>
      <c r="KOI663" s="305" t="s">
        <v>1194</v>
      </c>
      <c r="KOJ663" s="305" t="s">
        <v>1194</v>
      </c>
      <c r="KOK663" s="305" t="s">
        <v>1194</v>
      </c>
      <c r="KOL663" s="305" t="s">
        <v>1194</v>
      </c>
      <c r="KOM663" s="305" t="s">
        <v>1194</v>
      </c>
      <c r="KON663" s="305" t="s">
        <v>1194</v>
      </c>
      <c r="KOO663" s="305" t="s">
        <v>1194</v>
      </c>
      <c r="KOP663" s="305" t="s">
        <v>1194</v>
      </c>
      <c r="KOQ663" s="305" t="s">
        <v>1194</v>
      </c>
      <c r="KOR663" s="305" t="s">
        <v>1194</v>
      </c>
      <c r="KOS663" s="305" t="s">
        <v>1194</v>
      </c>
      <c r="KOT663" s="305" t="s">
        <v>1194</v>
      </c>
      <c r="KOU663" s="305" t="s">
        <v>1194</v>
      </c>
      <c r="KOV663" s="305" t="s">
        <v>1194</v>
      </c>
      <c r="KOW663" s="305" t="s">
        <v>1194</v>
      </c>
      <c r="KOX663" s="305" t="s">
        <v>1194</v>
      </c>
      <c r="KOY663" s="305" t="s">
        <v>1194</v>
      </c>
      <c r="KOZ663" s="305" t="s">
        <v>1194</v>
      </c>
      <c r="KPA663" s="305" t="s">
        <v>1194</v>
      </c>
      <c r="KPB663" s="305" t="s">
        <v>1194</v>
      </c>
      <c r="KPC663" s="305" t="s">
        <v>1194</v>
      </c>
      <c r="KPD663" s="305" t="s">
        <v>1194</v>
      </c>
      <c r="KPE663" s="305" t="s">
        <v>1194</v>
      </c>
      <c r="KPF663" s="305" t="s">
        <v>1194</v>
      </c>
      <c r="KPG663" s="305" t="s">
        <v>1194</v>
      </c>
      <c r="KPH663" s="305" t="s">
        <v>1194</v>
      </c>
      <c r="KPI663" s="305" t="s">
        <v>1194</v>
      </c>
      <c r="KPJ663" s="305" t="s">
        <v>1194</v>
      </c>
      <c r="KPK663" s="305" t="s">
        <v>1194</v>
      </c>
      <c r="KPL663" s="305" t="s">
        <v>1194</v>
      </c>
      <c r="KPM663" s="305" t="s">
        <v>1194</v>
      </c>
      <c r="KPN663" s="305" t="s">
        <v>1194</v>
      </c>
      <c r="KPO663" s="305" t="s">
        <v>1194</v>
      </c>
      <c r="KPP663" s="305" t="s">
        <v>1194</v>
      </c>
      <c r="KPQ663" s="305" t="s">
        <v>1194</v>
      </c>
      <c r="KPR663" s="305" t="s">
        <v>1194</v>
      </c>
      <c r="KPS663" s="305" t="s">
        <v>1194</v>
      </c>
      <c r="KPT663" s="305" t="s">
        <v>1194</v>
      </c>
      <c r="KPU663" s="305" t="s">
        <v>1194</v>
      </c>
      <c r="KPV663" s="305" t="s">
        <v>1194</v>
      </c>
      <c r="KPW663" s="305" t="s">
        <v>1194</v>
      </c>
      <c r="KPX663" s="305" t="s">
        <v>1194</v>
      </c>
      <c r="KPY663" s="305" t="s">
        <v>1194</v>
      </c>
      <c r="KPZ663" s="305" t="s">
        <v>1194</v>
      </c>
      <c r="KQA663" s="305" t="s">
        <v>1194</v>
      </c>
      <c r="KQB663" s="305" t="s">
        <v>1194</v>
      </c>
      <c r="KQC663" s="305" t="s">
        <v>1194</v>
      </c>
      <c r="KQD663" s="305" t="s">
        <v>1194</v>
      </c>
      <c r="KQE663" s="305" t="s">
        <v>1194</v>
      </c>
      <c r="KQF663" s="305" t="s">
        <v>1194</v>
      </c>
      <c r="KQG663" s="305" t="s">
        <v>1194</v>
      </c>
      <c r="KQH663" s="305" t="s">
        <v>1194</v>
      </c>
      <c r="KQI663" s="305" t="s">
        <v>1194</v>
      </c>
      <c r="KQJ663" s="305" t="s">
        <v>1194</v>
      </c>
      <c r="KQK663" s="305" t="s">
        <v>1194</v>
      </c>
      <c r="KQL663" s="305" t="s">
        <v>1194</v>
      </c>
      <c r="KQM663" s="305" t="s">
        <v>1194</v>
      </c>
      <c r="KQN663" s="305" t="s">
        <v>1194</v>
      </c>
      <c r="KQO663" s="305" t="s">
        <v>1194</v>
      </c>
      <c r="KQP663" s="305" t="s">
        <v>1194</v>
      </c>
      <c r="KQQ663" s="305" t="s">
        <v>1194</v>
      </c>
      <c r="KQR663" s="305" t="s">
        <v>1194</v>
      </c>
      <c r="KQS663" s="305" t="s">
        <v>1194</v>
      </c>
      <c r="KQT663" s="305" t="s">
        <v>1194</v>
      </c>
      <c r="KQU663" s="305" t="s">
        <v>1194</v>
      </c>
      <c r="KQV663" s="305" t="s">
        <v>1194</v>
      </c>
      <c r="KQW663" s="305" t="s">
        <v>1194</v>
      </c>
      <c r="KQX663" s="305" t="s">
        <v>1194</v>
      </c>
      <c r="KQY663" s="305" t="s">
        <v>1194</v>
      </c>
      <c r="KQZ663" s="305" t="s">
        <v>1194</v>
      </c>
      <c r="KRA663" s="305" t="s">
        <v>1194</v>
      </c>
      <c r="KRB663" s="305" t="s">
        <v>1194</v>
      </c>
      <c r="KRC663" s="305" t="s">
        <v>1194</v>
      </c>
      <c r="KRD663" s="305" t="s">
        <v>1194</v>
      </c>
      <c r="KRE663" s="305" t="s">
        <v>1194</v>
      </c>
      <c r="KRF663" s="305" t="s">
        <v>1194</v>
      </c>
      <c r="KRG663" s="305" t="s">
        <v>1194</v>
      </c>
      <c r="KRH663" s="305" t="s">
        <v>1194</v>
      </c>
      <c r="KRI663" s="305" t="s">
        <v>1194</v>
      </c>
      <c r="KRJ663" s="305" t="s">
        <v>1194</v>
      </c>
      <c r="KRK663" s="305" t="s">
        <v>1194</v>
      </c>
      <c r="KRL663" s="305" t="s">
        <v>1194</v>
      </c>
      <c r="KRM663" s="305" t="s">
        <v>1194</v>
      </c>
      <c r="KRN663" s="305" t="s">
        <v>1194</v>
      </c>
      <c r="KRO663" s="305" t="s">
        <v>1194</v>
      </c>
      <c r="KRP663" s="305" t="s">
        <v>1194</v>
      </c>
      <c r="KRQ663" s="305" t="s">
        <v>1194</v>
      </c>
      <c r="KRR663" s="305" t="s">
        <v>1194</v>
      </c>
      <c r="KRS663" s="305" t="s">
        <v>1194</v>
      </c>
      <c r="KRT663" s="305" t="s">
        <v>1194</v>
      </c>
      <c r="KRU663" s="305" t="s">
        <v>1194</v>
      </c>
      <c r="KRV663" s="305" t="s">
        <v>1194</v>
      </c>
      <c r="KRW663" s="305" t="s">
        <v>1194</v>
      </c>
      <c r="KRX663" s="305" t="s">
        <v>1194</v>
      </c>
      <c r="KRY663" s="305" t="s">
        <v>1194</v>
      </c>
      <c r="KRZ663" s="305" t="s">
        <v>1194</v>
      </c>
      <c r="KSA663" s="305" t="s">
        <v>1194</v>
      </c>
      <c r="KSB663" s="305" t="s">
        <v>1194</v>
      </c>
      <c r="KSC663" s="305" t="s">
        <v>1194</v>
      </c>
      <c r="KSD663" s="305" t="s">
        <v>1194</v>
      </c>
      <c r="KSE663" s="305" t="s">
        <v>1194</v>
      </c>
      <c r="KSF663" s="305" t="s">
        <v>1194</v>
      </c>
      <c r="KSG663" s="305" t="s">
        <v>1194</v>
      </c>
      <c r="KSH663" s="305" t="s">
        <v>1194</v>
      </c>
      <c r="KSI663" s="305" t="s">
        <v>1194</v>
      </c>
      <c r="KSJ663" s="305" t="s">
        <v>1194</v>
      </c>
      <c r="KSK663" s="305" t="s">
        <v>1194</v>
      </c>
      <c r="KSL663" s="305" t="s">
        <v>1194</v>
      </c>
      <c r="KSM663" s="305" t="s">
        <v>1194</v>
      </c>
      <c r="KSN663" s="305" t="s">
        <v>1194</v>
      </c>
      <c r="KSO663" s="305" t="s">
        <v>1194</v>
      </c>
      <c r="KSP663" s="305" t="s">
        <v>1194</v>
      </c>
      <c r="KSQ663" s="305" t="s">
        <v>1194</v>
      </c>
      <c r="KSR663" s="305" t="s">
        <v>1194</v>
      </c>
      <c r="KSS663" s="305" t="s">
        <v>1194</v>
      </c>
      <c r="KST663" s="305" t="s">
        <v>1194</v>
      </c>
      <c r="KSU663" s="305" t="s">
        <v>1194</v>
      </c>
      <c r="KSV663" s="305" t="s">
        <v>1194</v>
      </c>
      <c r="KSW663" s="305" t="s">
        <v>1194</v>
      </c>
      <c r="KSX663" s="305" t="s">
        <v>1194</v>
      </c>
      <c r="KSY663" s="305" t="s">
        <v>1194</v>
      </c>
      <c r="KSZ663" s="305" t="s">
        <v>1194</v>
      </c>
      <c r="KTA663" s="305" t="s">
        <v>1194</v>
      </c>
      <c r="KTB663" s="305" t="s">
        <v>1194</v>
      </c>
      <c r="KTC663" s="305" t="s">
        <v>1194</v>
      </c>
      <c r="KTD663" s="305" t="s">
        <v>1194</v>
      </c>
      <c r="KTE663" s="305" t="s">
        <v>1194</v>
      </c>
      <c r="KTF663" s="305" t="s">
        <v>1194</v>
      </c>
      <c r="KTG663" s="305" t="s">
        <v>1194</v>
      </c>
      <c r="KTH663" s="305" t="s">
        <v>1194</v>
      </c>
      <c r="KTI663" s="305" t="s">
        <v>1194</v>
      </c>
      <c r="KTJ663" s="305" t="s">
        <v>1194</v>
      </c>
      <c r="KTK663" s="305" t="s">
        <v>1194</v>
      </c>
      <c r="KTL663" s="305" t="s">
        <v>1194</v>
      </c>
      <c r="KTM663" s="305" t="s">
        <v>1194</v>
      </c>
      <c r="KTN663" s="305" t="s">
        <v>1194</v>
      </c>
      <c r="KTO663" s="305" t="s">
        <v>1194</v>
      </c>
      <c r="KTP663" s="305" t="s">
        <v>1194</v>
      </c>
      <c r="KTQ663" s="305" t="s">
        <v>1194</v>
      </c>
      <c r="KTR663" s="305" t="s">
        <v>1194</v>
      </c>
      <c r="KTS663" s="305" t="s">
        <v>1194</v>
      </c>
      <c r="KTT663" s="305" t="s">
        <v>1194</v>
      </c>
      <c r="KTU663" s="305" t="s">
        <v>1194</v>
      </c>
      <c r="KTV663" s="305" t="s">
        <v>1194</v>
      </c>
      <c r="KTW663" s="305" t="s">
        <v>1194</v>
      </c>
      <c r="KTX663" s="305" t="s">
        <v>1194</v>
      </c>
      <c r="KTY663" s="305" t="s">
        <v>1194</v>
      </c>
      <c r="KTZ663" s="305" t="s">
        <v>1194</v>
      </c>
      <c r="KUA663" s="305" t="s">
        <v>1194</v>
      </c>
      <c r="KUB663" s="305" t="s">
        <v>1194</v>
      </c>
      <c r="KUC663" s="305" t="s">
        <v>1194</v>
      </c>
      <c r="KUD663" s="305" t="s">
        <v>1194</v>
      </c>
      <c r="KUE663" s="305" t="s">
        <v>1194</v>
      </c>
      <c r="KUF663" s="305" t="s">
        <v>1194</v>
      </c>
      <c r="KUG663" s="305" t="s">
        <v>1194</v>
      </c>
      <c r="KUH663" s="305" t="s">
        <v>1194</v>
      </c>
      <c r="KUI663" s="305" t="s">
        <v>1194</v>
      </c>
      <c r="KUJ663" s="305" t="s">
        <v>1194</v>
      </c>
      <c r="KUK663" s="305" t="s">
        <v>1194</v>
      </c>
      <c r="KUL663" s="305" t="s">
        <v>1194</v>
      </c>
      <c r="KUM663" s="305" t="s">
        <v>1194</v>
      </c>
      <c r="KUN663" s="305" t="s">
        <v>1194</v>
      </c>
      <c r="KUO663" s="305" t="s">
        <v>1194</v>
      </c>
      <c r="KUP663" s="305" t="s">
        <v>1194</v>
      </c>
      <c r="KUQ663" s="305" t="s">
        <v>1194</v>
      </c>
      <c r="KUR663" s="305" t="s">
        <v>1194</v>
      </c>
      <c r="KUS663" s="305" t="s">
        <v>1194</v>
      </c>
      <c r="KUT663" s="305" t="s">
        <v>1194</v>
      </c>
      <c r="KUU663" s="305" t="s">
        <v>1194</v>
      </c>
      <c r="KUV663" s="305" t="s">
        <v>1194</v>
      </c>
      <c r="KUW663" s="305" t="s">
        <v>1194</v>
      </c>
      <c r="KUX663" s="305" t="s">
        <v>1194</v>
      </c>
      <c r="KUY663" s="305" t="s">
        <v>1194</v>
      </c>
      <c r="KUZ663" s="305" t="s">
        <v>1194</v>
      </c>
      <c r="KVA663" s="305" t="s">
        <v>1194</v>
      </c>
      <c r="KVB663" s="305" t="s">
        <v>1194</v>
      </c>
      <c r="KVC663" s="305" t="s">
        <v>1194</v>
      </c>
      <c r="KVD663" s="305" t="s">
        <v>1194</v>
      </c>
      <c r="KVE663" s="305" t="s">
        <v>1194</v>
      </c>
      <c r="KVF663" s="305" t="s">
        <v>1194</v>
      </c>
      <c r="KVG663" s="305" t="s">
        <v>1194</v>
      </c>
      <c r="KVH663" s="305" t="s">
        <v>1194</v>
      </c>
      <c r="KVI663" s="305" t="s">
        <v>1194</v>
      </c>
      <c r="KVJ663" s="305" t="s">
        <v>1194</v>
      </c>
      <c r="KVK663" s="305" t="s">
        <v>1194</v>
      </c>
      <c r="KVL663" s="305" t="s">
        <v>1194</v>
      </c>
      <c r="KVM663" s="305" t="s">
        <v>1194</v>
      </c>
      <c r="KVN663" s="305" t="s">
        <v>1194</v>
      </c>
      <c r="KVO663" s="305" t="s">
        <v>1194</v>
      </c>
      <c r="KVP663" s="305" t="s">
        <v>1194</v>
      </c>
      <c r="KVQ663" s="305" t="s">
        <v>1194</v>
      </c>
      <c r="KVR663" s="305" t="s">
        <v>1194</v>
      </c>
      <c r="KVS663" s="305" t="s">
        <v>1194</v>
      </c>
      <c r="KVT663" s="305" t="s">
        <v>1194</v>
      </c>
      <c r="KVU663" s="305" t="s">
        <v>1194</v>
      </c>
      <c r="KVV663" s="305" t="s">
        <v>1194</v>
      </c>
      <c r="KVW663" s="305" t="s">
        <v>1194</v>
      </c>
      <c r="KVX663" s="305" t="s">
        <v>1194</v>
      </c>
      <c r="KVY663" s="305" t="s">
        <v>1194</v>
      </c>
      <c r="KVZ663" s="305" t="s">
        <v>1194</v>
      </c>
      <c r="KWA663" s="305" t="s">
        <v>1194</v>
      </c>
      <c r="KWB663" s="305" t="s">
        <v>1194</v>
      </c>
      <c r="KWC663" s="305" t="s">
        <v>1194</v>
      </c>
      <c r="KWD663" s="305" t="s">
        <v>1194</v>
      </c>
      <c r="KWE663" s="305" t="s">
        <v>1194</v>
      </c>
      <c r="KWF663" s="305" t="s">
        <v>1194</v>
      </c>
      <c r="KWG663" s="305" t="s">
        <v>1194</v>
      </c>
      <c r="KWH663" s="305" t="s">
        <v>1194</v>
      </c>
      <c r="KWI663" s="305" t="s">
        <v>1194</v>
      </c>
      <c r="KWJ663" s="305" t="s">
        <v>1194</v>
      </c>
      <c r="KWK663" s="305" t="s">
        <v>1194</v>
      </c>
      <c r="KWL663" s="305" t="s">
        <v>1194</v>
      </c>
      <c r="KWM663" s="305" t="s">
        <v>1194</v>
      </c>
      <c r="KWN663" s="305" t="s">
        <v>1194</v>
      </c>
      <c r="KWO663" s="305" t="s">
        <v>1194</v>
      </c>
      <c r="KWP663" s="305" t="s">
        <v>1194</v>
      </c>
      <c r="KWQ663" s="305" t="s">
        <v>1194</v>
      </c>
      <c r="KWR663" s="305" t="s">
        <v>1194</v>
      </c>
      <c r="KWS663" s="305" t="s">
        <v>1194</v>
      </c>
      <c r="KWT663" s="305" t="s">
        <v>1194</v>
      </c>
      <c r="KWU663" s="305" t="s">
        <v>1194</v>
      </c>
      <c r="KWV663" s="305" t="s">
        <v>1194</v>
      </c>
      <c r="KWW663" s="305" t="s">
        <v>1194</v>
      </c>
      <c r="KWX663" s="305" t="s">
        <v>1194</v>
      </c>
      <c r="KWY663" s="305" t="s">
        <v>1194</v>
      </c>
      <c r="KWZ663" s="305" t="s">
        <v>1194</v>
      </c>
      <c r="KXA663" s="305" t="s">
        <v>1194</v>
      </c>
      <c r="KXB663" s="305" t="s">
        <v>1194</v>
      </c>
      <c r="KXC663" s="305" t="s">
        <v>1194</v>
      </c>
      <c r="KXD663" s="305" t="s">
        <v>1194</v>
      </c>
      <c r="KXE663" s="305" t="s">
        <v>1194</v>
      </c>
      <c r="KXF663" s="305" t="s">
        <v>1194</v>
      </c>
      <c r="KXG663" s="305" t="s">
        <v>1194</v>
      </c>
      <c r="KXH663" s="305" t="s">
        <v>1194</v>
      </c>
      <c r="KXI663" s="305" t="s">
        <v>1194</v>
      </c>
      <c r="KXJ663" s="305" t="s">
        <v>1194</v>
      </c>
      <c r="KXK663" s="305" t="s">
        <v>1194</v>
      </c>
      <c r="KXL663" s="305" t="s">
        <v>1194</v>
      </c>
      <c r="KXM663" s="305" t="s">
        <v>1194</v>
      </c>
      <c r="KXN663" s="305" t="s">
        <v>1194</v>
      </c>
      <c r="KXO663" s="305" t="s">
        <v>1194</v>
      </c>
      <c r="KXP663" s="305" t="s">
        <v>1194</v>
      </c>
      <c r="KXQ663" s="305" t="s">
        <v>1194</v>
      </c>
      <c r="KXR663" s="305" t="s">
        <v>1194</v>
      </c>
      <c r="KXS663" s="305" t="s">
        <v>1194</v>
      </c>
      <c r="KXT663" s="305" t="s">
        <v>1194</v>
      </c>
      <c r="KXU663" s="305" t="s">
        <v>1194</v>
      </c>
      <c r="KXV663" s="305" t="s">
        <v>1194</v>
      </c>
      <c r="KXW663" s="305" t="s">
        <v>1194</v>
      </c>
      <c r="KXX663" s="305" t="s">
        <v>1194</v>
      </c>
      <c r="KXY663" s="305" t="s">
        <v>1194</v>
      </c>
      <c r="KXZ663" s="305" t="s">
        <v>1194</v>
      </c>
      <c r="KYA663" s="305" t="s">
        <v>1194</v>
      </c>
      <c r="KYB663" s="305" t="s">
        <v>1194</v>
      </c>
      <c r="KYC663" s="305" t="s">
        <v>1194</v>
      </c>
      <c r="KYD663" s="305" t="s">
        <v>1194</v>
      </c>
      <c r="KYE663" s="305" t="s">
        <v>1194</v>
      </c>
      <c r="KYF663" s="305" t="s">
        <v>1194</v>
      </c>
      <c r="KYG663" s="305" t="s">
        <v>1194</v>
      </c>
      <c r="KYH663" s="305" t="s">
        <v>1194</v>
      </c>
      <c r="KYI663" s="305" t="s">
        <v>1194</v>
      </c>
      <c r="KYJ663" s="305" t="s">
        <v>1194</v>
      </c>
      <c r="KYK663" s="305" t="s">
        <v>1194</v>
      </c>
      <c r="KYL663" s="305" t="s">
        <v>1194</v>
      </c>
      <c r="KYM663" s="305" t="s">
        <v>1194</v>
      </c>
      <c r="KYN663" s="305" t="s">
        <v>1194</v>
      </c>
      <c r="KYO663" s="305" t="s">
        <v>1194</v>
      </c>
      <c r="KYP663" s="305" t="s">
        <v>1194</v>
      </c>
      <c r="KYQ663" s="305" t="s">
        <v>1194</v>
      </c>
      <c r="KYR663" s="305" t="s">
        <v>1194</v>
      </c>
      <c r="KYS663" s="305" t="s">
        <v>1194</v>
      </c>
      <c r="KYT663" s="305" t="s">
        <v>1194</v>
      </c>
      <c r="KYU663" s="305" t="s">
        <v>1194</v>
      </c>
      <c r="KYV663" s="305" t="s">
        <v>1194</v>
      </c>
      <c r="KYW663" s="305" t="s">
        <v>1194</v>
      </c>
      <c r="KYX663" s="305" t="s">
        <v>1194</v>
      </c>
      <c r="KYY663" s="305" t="s">
        <v>1194</v>
      </c>
      <c r="KYZ663" s="305" t="s">
        <v>1194</v>
      </c>
      <c r="KZA663" s="305" t="s">
        <v>1194</v>
      </c>
      <c r="KZB663" s="305" t="s">
        <v>1194</v>
      </c>
      <c r="KZC663" s="305" t="s">
        <v>1194</v>
      </c>
      <c r="KZD663" s="305" t="s">
        <v>1194</v>
      </c>
      <c r="KZE663" s="305" t="s">
        <v>1194</v>
      </c>
      <c r="KZF663" s="305" t="s">
        <v>1194</v>
      </c>
      <c r="KZG663" s="305" t="s">
        <v>1194</v>
      </c>
      <c r="KZH663" s="305" t="s">
        <v>1194</v>
      </c>
      <c r="KZI663" s="305" t="s">
        <v>1194</v>
      </c>
      <c r="KZJ663" s="305" t="s">
        <v>1194</v>
      </c>
      <c r="KZK663" s="305" t="s">
        <v>1194</v>
      </c>
      <c r="KZL663" s="305" t="s">
        <v>1194</v>
      </c>
      <c r="KZM663" s="305" t="s">
        <v>1194</v>
      </c>
      <c r="KZN663" s="305" t="s">
        <v>1194</v>
      </c>
      <c r="KZO663" s="305" t="s">
        <v>1194</v>
      </c>
      <c r="KZP663" s="305" t="s">
        <v>1194</v>
      </c>
      <c r="KZQ663" s="305" t="s">
        <v>1194</v>
      </c>
      <c r="KZR663" s="305" t="s">
        <v>1194</v>
      </c>
      <c r="KZS663" s="305" t="s">
        <v>1194</v>
      </c>
      <c r="KZT663" s="305" t="s">
        <v>1194</v>
      </c>
      <c r="KZU663" s="305" t="s">
        <v>1194</v>
      </c>
      <c r="KZV663" s="305" t="s">
        <v>1194</v>
      </c>
      <c r="KZW663" s="305" t="s">
        <v>1194</v>
      </c>
      <c r="KZX663" s="305" t="s">
        <v>1194</v>
      </c>
      <c r="KZY663" s="305" t="s">
        <v>1194</v>
      </c>
      <c r="KZZ663" s="305" t="s">
        <v>1194</v>
      </c>
      <c r="LAA663" s="305" t="s">
        <v>1194</v>
      </c>
      <c r="LAB663" s="305" t="s">
        <v>1194</v>
      </c>
      <c r="LAC663" s="305" t="s">
        <v>1194</v>
      </c>
      <c r="LAD663" s="305" t="s">
        <v>1194</v>
      </c>
      <c r="LAE663" s="305" t="s">
        <v>1194</v>
      </c>
      <c r="LAF663" s="305" t="s">
        <v>1194</v>
      </c>
      <c r="LAG663" s="305" t="s">
        <v>1194</v>
      </c>
      <c r="LAH663" s="305" t="s">
        <v>1194</v>
      </c>
      <c r="LAI663" s="305" t="s">
        <v>1194</v>
      </c>
      <c r="LAJ663" s="305" t="s">
        <v>1194</v>
      </c>
      <c r="LAK663" s="305" t="s">
        <v>1194</v>
      </c>
      <c r="LAL663" s="305" t="s">
        <v>1194</v>
      </c>
      <c r="LAM663" s="305" t="s">
        <v>1194</v>
      </c>
      <c r="LAN663" s="305" t="s">
        <v>1194</v>
      </c>
      <c r="LAO663" s="305" t="s">
        <v>1194</v>
      </c>
      <c r="LAP663" s="305" t="s">
        <v>1194</v>
      </c>
      <c r="LAQ663" s="305" t="s">
        <v>1194</v>
      </c>
      <c r="LAR663" s="305" t="s">
        <v>1194</v>
      </c>
      <c r="LAS663" s="305" t="s">
        <v>1194</v>
      </c>
      <c r="LAT663" s="305" t="s">
        <v>1194</v>
      </c>
      <c r="LAU663" s="305" t="s">
        <v>1194</v>
      </c>
      <c r="LAV663" s="305" t="s">
        <v>1194</v>
      </c>
      <c r="LAW663" s="305" t="s">
        <v>1194</v>
      </c>
      <c r="LAX663" s="305" t="s">
        <v>1194</v>
      </c>
      <c r="LAY663" s="305" t="s">
        <v>1194</v>
      </c>
      <c r="LAZ663" s="305" t="s">
        <v>1194</v>
      </c>
      <c r="LBA663" s="305" t="s">
        <v>1194</v>
      </c>
      <c r="LBB663" s="305" t="s">
        <v>1194</v>
      </c>
      <c r="LBC663" s="305" t="s">
        <v>1194</v>
      </c>
      <c r="LBD663" s="305" t="s">
        <v>1194</v>
      </c>
      <c r="LBE663" s="305" t="s">
        <v>1194</v>
      </c>
      <c r="LBF663" s="305" t="s">
        <v>1194</v>
      </c>
      <c r="LBG663" s="305" t="s">
        <v>1194</v>
      </c>
      <c r="LBH663" s="305" t="s">
        <v>1194</v>
      </c>
      <c r="LBI663" s="305" t="s">
        <v>1194</v>
      </c>
      <c r="LBJ663" s="305" t="s">
        <v>1194</v>
      </c>
      <c r="LBK663" s="305" t="s">
        <v>1194</v>
      </c>
      <c r="LBL663" s="305" t="s">
        <v>1194</v>
      </c>
      <c r="LBM663" s="305" t="s">
        <v>1194</v>
      </c>
      <c r="LBN663" s="305" t="s">
        <v>1194</v>
      </c>
      <c r="LBO663" s="305" t="s">
        <v>1194</v>
      </c>
      <c r="LBP663" s="305" t="s">
        <v>1194</v>
      </c>
      <c r="LBQ663" s="305" t="s">
        <v>1194</v>
      </c>
      <c r="LBR663" s="305" t="s">
        <v>1194</v>
      </c>
      <c r="LBS663" s="305" t="s">
        <v>1194</v>
      </c>
      <c r="LBT663" s="305" t="s">
        <v>1194</v>
      </c>
      <c r="LBU663" s="305" t="s">
        <v>1194</v>
      </c>
      <c r="LBV663" s="305" t="s">
        <v>1194</v>
      </c>
      <c r="LBW663" s="305" t="s">
        <v>1194</v>
      </c>
      <c r="LBX663" s="305" t="s">
        <v>1194</v>
      </c>
      <c r="LBY663" s="305" t="s">
        <v>1194</v>
      </c>
      <c r="LBZ663" s="305" t="s">
        <v>1194</v>
      </c>
      <c r="LCA663" s="305" t="s">
        <v>1194</v>
      </c>
      <c r="LCB663" s="305" t="s">
        <v>1194</v>
      </c>
      <c r="LCC663" s="305" t="s">
        <v>1194</v>
      </c>
      <c r="LCD663" s="305" t="s">
        <v>1194</v>
      </c>
      <c r="LCE663" s="305" t="s">
        <v>1194</v>
      </c>
      <c r="LCF663" s="305" t="s">
        <v>1194</v>
      </c>
      <c r="LCG663" s="305" t="s">
        <v>1194</v>
      </c>
      <c r="LCH663" s="305" t="s">
        <v>1194</v>
      </c>
      <c r="LCI663" s="305" t="s">
        <v>1194</v>
      </c>
      <c r="LCJ663" s="305" t="s">
        <v>1194</v>
      </c>
      <c r="LCK663" s="305" t="s">
        <v>1194</v>
      </c>
      <c r="LCL663" s="305" t="s">
        <v>1194</v>
      </c>
      <c r="LCM663" s="305" t="s">
        <v>1194</v>
      </c>
      <c r="LCN663" s="305" t="s">
        <v>1194</v>
      </c>
      <c r="LCO663" s="305" t="s">
        <v>1194</v>
      </c>
      <c r="LCP663" s="305" t="s">
        <v>1194</v>
      </c>
      <c r="LCQ663" s="305" t="s">
        <v>1194</v>
      </c>
      <c r="LCR663" s="305" t="s">
        <v>1194</v>
      </c>
      <c r="LCS663" s="305" t="s">
        <v>1194</v>
      </c>
      <c r="LCT663" s="305" t="s">
        <v>1194</v>
      </c>
      <c r="LCU663" s="305" t="s">
        <v>1194</v>
      </c>
      <c r="LCV663" s="305" t="s">
        <v>1194</v>
      </c>
      <c r="LCW663" s="305" t="s">
        <v>1194</v>
      </c>
      <c r="LCX663" s="305" t="s">
        <v>1194</v>
      </c>
      <c r="LCY663" s="305" t="s">
        <v>1194</v>
      </c>
      <c r="LCZ663" s="305" t="s">
        <v>1194</v>
      </c>
      <c r="LDA663" s="305" t="s">
        <v>1194</v>
      </c>
      <c r="LDB663" s="305" t="s">
        <v>1194</v>
      </c>
      <c r="LDC663" s="305" t="s">
        <v>1194</v>
      </c>
      <c r="LDD663" s="305" t="s">
        <v>1194</v>
      </c>
      <c r="LDE663" s="305" t="s">
        <v>1194</v>
      </c>
      <c r="LDF663" s="305" t="s">
        <v>1194</v>
      </c>
      <c r="LDG663" s="305" t="s">
        <v>1194</v>
      </c>
      <c r="LDH663" s="305" t="s">
        <v>1194</v>
      </c>
      <c r="LDI663" s="305" t="s">
        <v>1194</v>
      </c>
      <c r="LDJ663" s="305" t="s">
        <v>1194</v>
      </c>
      <c r="LDK663" s="305" t="s">
        <v>1194</v>
      </c>
      <c r="LDL663" s="305" t="s">
        <v>1194</v>
      </c>
      <c r="LDM663" s="305" t="s">
        <v>1194</v>
      </c>
      <c r="LDN663" s="305" t="s">
        <v>1194</v>
      </c>
      <c r="LDO663" s="305" t="s">
        <v>1194</v>
      </c>
      <c r="LDP663" s="305" t="s">
        <v>1194</v>
      </c>
      <c r="LDQ663" s="305" t="s">
        <v>1194</v>
      </c>
      <c r="LDR663" s="305" t="s">
        <v>1194</v>
      </c>
      <c r="LDS663" s="305" t="s">
        <v>1194</v>
      </c>
      <c r="LDT663" s="305" t="s">
        <v>1194</v>
      </c>
      <c r="LDU663" s="305" t="s">
        <v>1194</v>
      </c>
      <c r="LDV663" s="305" t="s">
        <v>1194</v>
      </c>
      <c r="LDW663" s="305" t="s">
        <v>1194</v>
      </c>
      <c r="LDX663" s="305" t="s">
        <v>1194</v>
      </c>
      <c r="LDY663" s="305" t="s">
        <v>1194</v>
      </c>
      <c r="LDZ663" s="305" t="s">
        <v>1194</v>
      </c>
      <c r="LEA663" s="305" t="s">
        <v>1194</v>
      </c>
      <c r="LEB663" s="305" t="s">
        <v>1194</v>
      </c>
      <c r="LEC663" s="305" t="s">
        <v>1194</v>
      </c>
      <c r="LED663" s="305" t="s">
        <v>1194</v>
      </c>
      <c r="LEE663" s="305" t="s">
        <v>1194</v>
      </c>
      <c r="LEF663" s="305" t="s">
        <v>1194</v>
      </c>
      <c r="LEG663" s="305" t="s">
        <v>1194</v>
      </c>
      <c r="LEH663" s="305" t="s">
        <v>1194</v>
      </c>
      <c r="LEI663" s="305" t="s">
        <v>1194</v>
      </c>
      <c r="LEJ663" s="305" t="s">
        <v>1194</v>
      </c>
      <c r="LEK663" s="305" t="s">
        <v>1194</v>
      </c>
      <c r="LEL663" s="305" t="s">
        <v>1194</v>
      </c>
      <c r="LEM663" s="305" t="s">
        <v>1194</v>
      </c>
      <c r="LEN663" s="305" t="s">
        <v>1194</v>
      </c>
      <c r="LEO663" s="305" t="s">
        <v>1194</v>
      </c>
      <c r="LEP663" s="305" t="s">
        <v>1194</v>
      </c>
      <c r="LEQ663" s="305" t="s">
        <v>1194</v>
      </c>
      <c r="LER663" s="305" t="s">
        <v>1194</v>
      </c>
      <c r="LES663" s="305" t="s">
        <v>1194</v>
      </c>
      <c r="LET663" s="305" t="s">
        <v>1194</v>
      </c>
      <c r="LEU663" s="305" t="s">
        <v>1194</v>
      </c>
      <c r="LEV663" s="305" t="s">
        <v>1194</v>
      </c>
      <c r="LEW663" s="305" t="s">
        <v>1194</v>
      </c>
      <c r="LEX663" s="305" t="s">
        <v>1194</v>
      </c>
      <c r="LEY663" s="305" t="s">
        <v>1194</v>
      </c>
      <c r="LEZ663" s="305" t="s">
        <v>1194</v>
      </c>
      <c r="LFA663" s="305" t="s">
        <v>1194</v>
      </c>
      <c r="LFB663" s="305" t="s">
        <v>1194</v>
      </c>
      <c r="LFC663" s="305" t="s">
        <v>1194</v>
      </c>
      <c r="LFD663" s="305" t="s">
        <v>1194</v>
      </c>
      <c r="LFE663" s="305" t="s">
        <v>1194</v>
      </c>
      <c r="LFF663" s="305" t="s">
        <v>1194</v>
      </c>
      <c r="LFG663" s="305" t="s">
        <v>1194</v>
      </c>
      <c r="LFH663" s="305" t="s">
        <v>1194</v>
      </c>
      <c r="LFI663" s="305" t="s">
        <v>1194</v>
      </c>
      <c r="LFJ663" s="305" t="s">
        <v>1194</v>
      </c>
      <c r="LFK663" s="305" t="s">
        <v>1194</v>
      </c>
      <c r="LFL663" s="305" t="s">
        <v>1194</v>
      </c>
      <c r="LFM663" s="305" t="s">
        <v>1194</v>
      </c>
      <c r="LFN663" s="305" t="s">
        <v>1194</v>
      </c>
      <c r="LFO663" s="305" t="s">
        <v>1194</v>
      </c>
      <c r="LFP663" s="305" t="s">
        <v>1194</v>
      </c>
      <c r="LFQ663" s="305" t="s">
        <v>1194</v>
      </c>
      <c r="LFR663" s="305" t="s">
        <v>1194</v>
      </c>
      <c r="LFS663" s="305" t="s">
        <v>1194</v>
      </c>
      <c r="LFT663" s="305" t="s">
        <v>1194</v>
      </c>
      <c r="LFU663" s="305" t="s">
        <v>1194</v>
      </c>
      <c r="LFV663" s="305" t="s">
        <v>1194</v>
      </c>
      <c r="LFW663" s="305" t="s">
        <v>1194</v>
      </c>
      <c r="LFX663" s="305" t="s">
        <v>1194</v>
      </c>
      <c r="LFY663" s="305" t="s">
        <v>1194</v>
      </c>
      <c r="LFZ663" s="305" t="s">
        <v>1194</v>
      </c>
      <c r="LGA663" s="305" t="s">
        <v>1194</v>
      </c>
      <c r="LGB663" s="305" t="s">
        <v>1194</v>
      </c>
      <c r="LGC663" s="305" t="s">
        <v>1194</v>
      </c>
      <c r="LGD663" s="305" t="s">
        <v>1194</v>
      </c>
      <c r="LGE663" s="305" t="s">
        <v>1194</v>
      </c>
      <c r="LGF663" s="305" t="s">
        <v>1194</v>
      </c>
      <c r="LGG663" s="305" t="s">
        <v>1194</v>
      </c>
      <c r="LGH663" s="305" t="s">
        <v>1194</v>
      </c>
      <c r="LGI663" s="305" t="s">
        <v>1194</v>
      </c>
      <c r="LGJ663" s="305" t="s">
        <v>1194</v>
      </c>
      <c r="LGK663" s="305" t="s">
        <v>1194</v>
      </c>
      <c r="LGL663" s="305" t="s">
        <v>1194</v>
      </c>
      <c r="LGM663" s="305" t="s">
        <v>1194</v>
      </c>
      <c r="LGN663" s="305" t="s">
        <v>1194</v>
      </c>
      <c r="LGO663" s="305" t="s">
        <v>1194</v>
      </c>
      <c r="LGP663" s="305" t="s">
        <v>1194</v>
      </c>
      <c r="LGQ663" s="305" t="s">
        <v>1194</v>
      </c>
      <c r="LGR663" s="305" t="s">
        <v>1194</v>
      </c>
      <c r="LGS663" s="305" t="s">
        <v>1194</v>
      </c>
      <c r="LGT663" s="305" t="s">
        <v>1194</v>
      </c>
      <c r="LGU663" s="305" t="s">
        <v>1194</v>
      </c>
      <c r="LGV663" s="305" t="s">
        <v>1194</v>
      </c>
      <c r="LGW663" s="305" t="s">
        <v>1194</v>
      </c>
      <c r="LGX663" s="305" t="s">
        <v>1194</v>
      </c>
      <c r="LGY663" s="305" t="s">
        <v>1194</v>
      </c>
      <c r="LGZ663" s="305" t="s">
        <v>1194</v>
      </c>
      <c r="LHA663" s="305" t="s">
        <v>1194</v>
      </c>
      <c r="LHB663" s="305" t="s">
        <v>1194</v>
      </c>
      <c r="LHC663" s="305" t="s">
        <v>1194</v>
      </c>
      <c r="LHD663" s="305" t="s">
        <v>1194</v>
      </c>
      <c r="LHE663" s="305" t="s">
        <v>1194</v>
      </c>
      <c r="LHF663" s="305" t="s">
        <v>1194</v>
      </c>
      <c r="LHG663" s="305" t="s">
        <v>1194</v>
      </c>
      <c r="LHH663" s="305" t="s">
        <v>1194</v>
      </c>
      <c r="LHI663" s="305" t="s">
        <v>1194</v>
      </c>
      <c r="LHJ663" s="305" t="s">
        <v>1194</v>
      </c>
      <c r="LHK663" s="305" t="s">
        <v>1194</v>
      </c>
      <c r="LHL663" s="305" t="s">
        <v>1194</v>
      </c>
      <c r="LHM663" s="305" t="s">
        <v>1194</v>
      </c>
      <c r="LHN663" s="305" t="s">
        <v>1194</v>
      </c>
      <c r="LHO663" s="305" t="s">
        <v>1194</v>
      </c>
      <c r="LHP663" s="305" t="s">
        <v>1194</v>
      </c>
      <c r="LHQ663" s="305" t="s">
        <v>1194</v>
      </c>
      <c r="LHR663" s="305" t="s">
        <v>1194</v>
      </c>
      <c r="LHS663" s="305" t="s">
        <v>1194</v>
      </c>
      <c r="LHT663" s="305" t="s">
        <v>1194</v>
      </c>
      <c r="LHU663" s="305" t="s">
        <v>1194</v>
      </c>
      <c r="LHV663" s="305" t="s">
        <v>1194</v>
      </c>
      <c r="LHW663" s="305" t="s">
        <v>1194</v>
      </c>
      <c r="LHX663" s="305" t="s">
        <v>1194</v>
      </c>
      <c r="LHY663" s="305" t="s">
        <v>1194</v>
      </c>
      <c r="LHZ663" s="305" t="s">
        <v>1194</v>
      </c>
      <c r="LIA663" s="305" t="s">
        <v>1194</v>
      </c>
      <c r="LIB663" s="305" t="s">
        <v>1194</v>
      </c>
      <c r="LIC663" s="305" t="s">
        <v>1194</v>
      </c>
      <c r="LID663" s="305" t="s">
        <v>1194</v>
      </c>
      <c r="LIE663" s="305" t="s">
        <v>1194</v>
      </c>
      <c r="LIF663" s="305" t="s">
        <v>1194</v>
      </c>
      <c r="LIG663" s="305" t="s">
        <v>1194</v>
      </c>
      <c r="LIH663" s="305" t="s">
        <v>1194</v>
      </c>
      <c r="LII663" s="305" t="s">
        <v>1194</v>
      </c>
      <c r="LIJ663" s="305" t="s">
        <v>1194</v>
      </c>
      <c r="LIK663" s="305" t="s">
        <v>1194</v>
      </c>
      <c r="LIL663" s="305" t="s">
        <v>1194</v>
      </c>
      <c r="LIM663" s="305" t="s">
        <v>1194</v>
      </c>
      <c r="LIN663" s="305" t="s">
        <v>1194</v>
      </c>
      <c r="LIO663" s="305" t="s">
        <v>1194</v>
      </c>
      <c r="LIP663" s="305" t="s">
        <v>1194</v>
      </c>
      <c r="LIQ663" s="305" t="s">
        <v>1194</v>
      </c>
      <c r="LIR663" s="305" t="s">
        <v>1194</v>
      </c>
      <c r="LIS663" s="305" t="s">
        <v>1194</v>
      </c>
      <c r="LIT663" s="305" t="s">
        <v>1194</v>
      </c>
      <c r="LIU663" s="305" t="s">
        <v>1194</v>
      </c>
      <c r="LIV663" s="305" t="s">
        <v>1194</v>
      </c>
      <c r="LIW663" s="305" t="s">
        <v>1194</v>
      </c>
      <c r="LIX663" s="305" t="s">
        <v>1194</v>
      </c>
      <c r="LIY663" s="305" t="s">
        <v>1194</v>
      </c>
      <c r="LIZ663" s="305" t="s">
        <v>1194</v>
      </c>
      <c r="LJA663" s="305" t="s">
        <v>1194</v>
      </c>
      <c r="LJB663" s="305" t="s">
        <v>1194</v>
      </c>
      <c r="LJC663" s="305" t="s">
        <v>1194</v>
      </c>
      <c r="LJD663" s="305" t="s">
        <v>1194</v>
      </c>
      <c r="LJE663" s="305" t="s">
        <v>1194</v>
      </c>
      <c r="LJF663" s="305" t="s">
        <v>1194</v>
      </c>
      <c r="LJG663" s="305" t="s">
        <v>1194</v>
      </c>
      <c r="LJH663" s="305" t="s">
        <v>1194</v>
      </c>
      <c r="LJI663" s="305" t="s">
        <v>1194</v>
      </c>
      <c r="LJJ663" s="305" t="s">
        <v>1194</v>
      </c>
      <c r="LJK663" s="305" t="s">
        <v>1194</v>
      </c>
      <c r="LJL663" s="305" t="s">
        <v>1194</v>
      </c>
      <c r="LJM663" s="305" t="s">
        <v>1194</v>
      </c>
      <c r="LJN663" s="305" t="s">
        <v>1194</v>
      </c>
      <c r="LJO663" s="305" t="s">
        <v>1194</v>
      </c>
      <c r="LJP663" s="305" t="s">
        <v>1194</v>
      </c>
      <c r="LJQ663" s="305" t="s">
        <v>1194</v>
      </c>
      <c r="LJR663" s="305" t="s">
        <v>1194</v>
      </c>
      <c r="LJS663" s="305" t="s">
        <v>1194</v>
      </c>
      <c r="LJT663" s="305" t="s">
        <v>1194</v>
      </c>
      <c r="LJU663" s="305" t="s">
        <v>1194</v>
      </c>
      <c r="LJV663" s="305" t="s">
        <v>1194</v>
      </c>
      <c r="LJW663" s="305" t="s">
        <v>1194</v>
      </c>
      <c r="LJX663" s="305" t="s">
        <v>1194</v>
      </c>
      <c r="LJY663" s="305" t="s">
        <v>1194</v>
      </c>
      <c r="LJZ663" s="305" t="s">
        <v>1194</v>
      </c>
      <c r="LKA663" s="305" t="s">
        <v>1194</v>
      </c>
      <c r="LKB663" s="305" t="s">
        <v>1194</v>
      </c>
      <c r="LKC663" s="305" t="s">
        <v>1194</v>
      </c>
      <c r="LKD663" s="305" t="s">
        <v>1194</v>
      </c>
      <c r="LKE663" s="305" t="s">
        <v>1194</v>
      </c>
      <c r="LKF663" s="305" t="s">
        <v>1194</v>
      </c>
      <c r="LKG663" s="305" t="s">
        <v>1194</v>
      </c>
      <c r="LKH663" s="305" t="s">
        <v>1194</v>
      </c>
      <c r="LKI663" s="305" t="s">
        <v>1194</v>
      </c>
      <c r="LKJ663" s="305" t="s">
        <v>1194</v>
      </c>
      <c r="LKK663" s="305" t="s">
        <v>1194</v>
      </c>
      <c r="LKL663" s="305" t="s">
        <v>1194</v>
      </c>
      <c r="LKM663" s="305" t="s">
        <v>1194</v>
      </c>
      <c r="LKN663" s="305" t="s">
        <v>1194</v>
      </c>
      <c r="LKO663" s="305" t="s">
        <v>1194</v>
      </c>
      <c r="LKP663" s="305" t="s">
        <v>1194</v>
      </c>
      <c r="LKQ663" s="305" t="s">
        <v>1194</v>
      </c>
      <c r="LKR663" s="305" t="s">
        <v>1194</v>
      </c>
      <c r="LKS663" s="305" t="s">
        <v>1194</v>
      </c>
      <c r="LKT663" s="305" t="s">
        <v>1194</v>
      </c>
      <c r="LKU663" s="305" t="s">
        <v>1194</v>
      </c>
      <c r="LKV663" s="305" t="s">
        <v>1194</v>
      </c>
      <c r="LKW663" s="305" t="s">
        <v>1194</v>
      </c>
      <c r="LKX663" s="305" t="s">
        <v>1194</v>
      </c>
      <c r="LKY663" s="305" t="s">
        <v>1194</v>
      </c>
      <c r="LKZ663" s="305" t="s">
        <v>1194</v>
      </c>
      <c r="LLA663" s="305" t="s">
        <v>1194</v>
      </c>
      <c r="LLB663" s="305" t="s">
        <v>1194</v>
      </c>
      <c r="LLC663" s="305" t="s">
        <v>1194</v>
      </c>
      <c r="LLD663" s="305" t="s">
        <v>1194</v>
      </c>
      <c r="LLE663" s="305" t="s">
        <v>1194</v>
      </c>
      <c r="LLF663" s="305" t="s">
        <v>1194</v>
      </c>
      <c r="LLG663" s="305" t="s">
        <v>1194</v>
      </c>
      <c r="LLH663" s="305" t="s">
        <v>1194</v>
      </c>
      <c r="LLI663" s="305" t="s">
        <v>1194</v>
      </c>
      <c r="LLJ663" s="305" t="s">
        <v>1194</v>
      </c>
      <c r="LLK663" s="305" t="s">
        <v>1194</v>
      </c>
      <c r="LLL663" s="305" t="s">
        <v>1194</v>
      </c>
      <c r="LLM663" s="305" t="s">
        <v>1194</v>
      </c>
      <c r="LLN663" s="305" t="s">
        <v>1194</v>
      </c>
      <c r="LLO663" s="305" t="s">
        <v>1194</v>
      </c>
      <c r="LLP663" s="305" t="s">
        <v>1194</v>
      </c>
      <c r="LLQ663" s="305" t="s">
        <v>1194</v>
      </c>
      <c r="LLR663" s="305" t="s">
        <v>1194</v>
      </c>
      <c r="LLS663" s="305" t="s">
        <v>1194</v>
      </c>
      <c r="LLT663" s="305" t="s">
        <v>1194</v>
      </c>
      <c r="LLU663" s="305" t="s">
        <v>1194</v>
      </c>
      <c r="LLV663" s="305" t="s">
        <v>1194</v>
      </c>
      <c r="LLW663" s="305" t="s">
        <v>1194</v>
      </c>
      <c r="LLX663" s="305" t="s">
        <v>1194</v>
      </c>
      <c r="LLY663" s="305" t="s">
        <v>1194</v>
      </c>
      <c r="LLZ663" s="305" t="s">
        <v>1194</v>
      </c>
      <c r="LMA663" s="305" t="s">
        <v>1194</v>
      </c>
      <c r="LMB663" s="305" t="s">
        <v>1194</v>
      </c>
      <c r="LMC663" s="305" t="s">
        <v>1194</v>
      </c>
      <c r="LMD663" s="305" t="s">
        <v>1194</v>
      </c>
      <c r="LME663" s="305" t="s">
        <v>1194</v>
      </c>
      <c r="LMF663" s="305" t="s">
        <v>1194</v>
      </c>
      <c r="LMG663" s="305" t="s">
        <v>1194</v>
      </c>
      <c r="LMH663" s="305" t="s">
        <v>1194</v>
      </c>
      <c r="LMI663" s="305" t="s">
        <v>1194</v>
      </c>
      <c r="LMJ663" s="305" t="s">
        <v>1194</v>
      </c>
      <c r="LMK663" s="305" t="s">
        <v>1194</v>
      </c>
      <c r="LML663" s="305" t="s">
        <v>1194</v>
      </c>
      <c r="LMM663" s="305" t="s">
        <v>1194</v>
      </c>
      <c r="LMN663" s="305" t="s">
        <v>1194</v>
      </c>
      <c r="LMO663" s="305" t="s">
        <v>1194</v>
      </c>
      <c r="LMP663" s="305" t="s">
        <v>1194</v>
      </c>
      <c r="LMQ663" s="305" t="s">
        <v>1194</v>
      </c>
      <c r="LMR663" s="305" t="s">
        <v>1194</v>
      </c>
      <c r="LMS663" s="305" t="s">
        <v>1194</v>
      </c>
      <c r="LMT663" s="305" t="s">
        <v>1194</v>
      </c>
      <c r="LMU663" s="305" t="s">
        <v>1194</v>
      </c>
      <c r="LMV663" s="305" t="s">
        <v>1194</v>
      </c>
      <c r="LMW663" s="305" t="s">
        <v>1194</v>
      </c>
      <c r="LMX663" s="305" t="s">
        <v>1194</v>
      </c>
      <c r="LMY663" s="305" t="s">
        <v>1194</v>
      </c>
      <c r="LMZ663" s="305" t="s">
        <v>1194</v>
      </c>
      <c r="LNA663" s="305" t="s">
        <v>1194</v>
      </c>
      <c r="LNB663" s="305" t="s">
        <v>1194</v>
      </c>
      <c r="LNC663" s="305" t="s">
        <v>1194</v>
      </c>
      <c r="LND663" s="305" t="s">
        <v>1194</v>
      </c>
      <c r="LNE663" s="305" t="s">
        <v>1194</v>
      </c>
      <c r="LNF663" s="305" t="s">
        <v>1194</v>
      </c>
      <c r="LNG663" s="305" t="s">
        <v>1194</v>
      </c>
      <c r="LNH663" s="305" t="s">
        <v>1194</v>
      </c>
      <c r="LNI663" s="305" t="s">
        <v>1194</v>
      </c>
      <c r="LNJ663" s="305" t="s">
        <v>1194</v>
      </c>
      <c r="LNK663" s="305" t="s">
        <v>1194</v>
      </c>
      <c r="LNL663" s="305" t="s">
        <v>1194</v>
      </c>
      <c r="LNM663" s="305" t="s">
        <v>1194</v>
      </c>
      <c r="LNN663" s="305" t="s">
        <v>1194</v>
      </c>
      <c r="LNO663" s="305" t="s">
        <v>1194</v>
      </c>
      <c r="LNP663" s="305" t="s">
        <v>1194</v>
      </c>
      <c r="LNQ663" s="305" t="s">
        <v>1194</v>
      </c>
      <c r="LNR663" s="305" t="s">
        <v>1194</v>
      </c>
      <c r="LNS663" s="305" t="s">
        <v>1194</v>
      </c>
      <c r="LNT663" s="305" t="s">
        <v>1194</v>
      </c>
      <c r="LNU663" s="305" t="s">
        <v>1194</v>
      </c>
      <c r="LNV663" s="305" t="s">
        <v>1194</v>
      </c>
      <c r="LNW663" s="305" t="s">
        <v>1194</v>
      </c>
      <c r="LNX663" s="305" t="s">
        <v>1194</v>
      </c>
      <c r="LNY663" s="305" t="s">
        <v>1194</v>
      </c>
      <c r="LNZ663" s="305" t="s">
        <v>1194</v>
      </c>
      <c r="LOA663" s="305" t="s">
        <v>1194</v>
      </c>
      <c r="LOB663" s="305" t="s">
        <v>1194</v>
      </c>
      <c r="LOC663" s="305" t="s">
        <v>1194</v>
      </c>
      <c r="LOD663" s="305" t="s">
        <v>1194</v>
      </c>
      <c r="LOE663" s="305" t="s">
        <v>1194</v>
      </c>
      <c r="LOF663" s="305" t="s">
        <v>1194</v>
      </c>
      <c r="LOG663" s="305" t="s">
        <v>1194</v>
      </c>
      <c r="LOH663" s="305" t="s">
        <v>1194</v>
      </c>
      <c r="LOI663" s="305" t="s">
        <v>1194</v>
      </c>
      <c r="LOJ663" s="305" t="s">
        <v>1194</v>
      </c>
      <c r="LOK663" s="305" t="s">
        <v>1194</v>
      </c>
      <c r="LOL663" s="305" t="s">
        <v>1194</v>
      </c>
      <c r="LOM663" s="305" t="s">
        <v>1194</v>
      </c>
      <c r="LON663" s="305" t="s">
        <v>1194</v>
      </c>
      <c r="LOO663" s="305" t="s">
        <v>1194</v>
      </c>
      <c r="LOP663" s="305" t="s">
        <v>1194</v>
      </c>
      <c r="LOQ663" s="305" t="s">
        <v>1194</v>
      </c>
      <c r="LOR663" s="305" t="s">
        <v>1194</v>
      </c>
      <c r="LOS663" s="305" t="s">
        <v>1194</v>
      </c>
      <c r="LOT663" s="305" t="s">
        <v>1194</v>
      </c>
      <c r="LOU663" s="305" t="s">
        <v>1194</v>
      </c>
      <c r="LOV663" s="305" t="s">
        <v>1194</v>
      </c>
      <c r="LOW663" s="305" t="s">
        <v>1194</v>
      </c>
      <c r="LOX663" s="305" t="s">
        <v>1194</v>
      </c>
      <c r="LOY663" s="305" t="s">
        <v>1194</v>
      </c>
      <c r="LOZ663" s="305" t="s">
        <v>1194</v>
      </c>
      <c r="LPA663" s="305" t="s">
        <v>1194</v>
      </c>
      <c r="LPB663" s="305" t="s">
        <v>1194</v>
      </c>
      <c r="LPC663" s="305" t="s">
        <v>1194</v>
      </c>
      <c r="LPD663" s="305" t="s">
        <v>1194</v>
      </c>
      <c r="LPE663" s="305" t="s">
        <v>1194</v>
      </c>
      <c r="LPF663" s="305" t="s">
        <v>1194</v>
      </c>
      <c r="LPG663" s="305" t="s">
        <v>1194</v>
      </c>
      <c r="LPH663" s="305" t="s">
        <v>1194</v>
      </c>
      <c r="LPI663" s="305" t="s">
        <v>1194</v>
      </c>
      <c r="LPJ663" s="305" t="s">
        <v>1194</v>
      </c>
      <c r="LPK663" s="305" t="s">
        <v>1194</v>
      </c>
      <c r="LPL663" s="305" t="s">
        <v>1194</v>
      </c>
      <c r="LPM663" s="305" t="s">
        <v>1194</v>
      </c>
      <c r="LPN663" s="305" t="s">
        <v>1194</v>
      </c>
      <c r="LPO663" s="305" t="s">
        <v>1194</v>
      </c>
      <c r="LPP663" s="305" t="s">
        <v>1194</v>
      </c>
      <c r="LPQ663" s="305" t="s">
        <v>1194</v>
      </c>
      <c r="LPR663" s="305" t="s">
        <v>1194</v>
      </c>
      <c r="LPS663" s="305" t="s">
        <v>1194</v>
      </c>
      <c r="LPT663" s="305" t="s">
        <v>1194</v>
      </c>
      <c r="LPU663" s="305" t="s">
        <v>1194</v>
      </c>
      <c r="LPV663" s="305" t="s">
        <v>1194</v>
      </c>
      <c r="LPW663" s="305" t="s">
        <v>1194</v>
      </c>
      <c r="LPX663" s="305" t="s">
        <v>1194</v>
      </c>
      <c r="LPY663" s="305" t="s">
        <v>1194</v>
      </c>
      <c r="LPZ663" s="305" t="s">
        <v>1194</v>
      </c>
      <c r="LQA663" s="305" t="s">
        <v>1194</v>
      </c>
      <c r="LQB663" s="305" t="s">
        <v>1194</v>
      </c>
      <c r="LQC663" s="305" t="s">
        <v>1194</v>
      </c>
      <c r="LQD663" s="305" t="s">
        <v>1194</v>
      </c>
      <c r="LQE663" s="305" t="s">
        <v>1194</v>
      </c>
      <c r="LQF663" s="305" t="s">
        <v>1194</v>
      </c>
      <c r="LQG663" s="305" t="s">
        <v>1194</v>
      </c>
      <c r="LQH663" s="305" t="s">
        <v>1194</v>
      </c>
      <c r="LQI663" s="305" t="s">
        <v>1194</v>
      </c>
      <c r="LQJ663" s="305" t="s">
        <v>1194</v>
      </c>
      <c r="LQK663" s="305" t="s">
        <v>1194</v>
      </c>
      <c r="LQL663" s="305" t="s">
        <v>1194</v>
      </c>
      <c r="LQM663" s="305" t="s">
        <v>1194</v>
      </c>
      <c r="LQN663" s="305" t="s">
        <v>1194</v>
      </c>
      <c r="LQO663" s="305" t="s">
        <v>1194</v>
      </c>
      <c r="LQP663" s="305" t="s">
        <v>1194</v>
      </c>
      <c r="LQQ663" s="305" t="s">
        <v>1194</v>
      </c>
      <c r="LQR663" s="305" t="s">
        <v>1194</v>
      </c>
      <c r="LQS663" s="305" t="s">
        <v>1194</v>
      </c>
      <c r="LQT663" s="305" t="s">
        <v>1194</v>
      </c>
      <c r="LQU663" s="305" t="s">
        <v>1194</v>
      </c>
      <c r="LQV663" s="305" t="s">
        <v>1194</v>
      </c>
      <c r="LQW663" s="305" t="s">
        <v>1194</v>
      </c>
      <c r="LQX663" s="305" t="s">
        <v>1194</v>
      </c>
      <c r="LQY663" s="305" t="s">
        <v>1194</v>
      </c>
      <c r="LQZ663" s="305" t="s">
        <v>1194</v>
      </c>
      <c r="LRA663" s="305" t="s">
        <v>1194</v>
      </c>
      <c r="LRB663" s="305" t="s">
        <v>1194</v>
      </c>
      <c r="LRC663" s="305" t="s">
        <v>1194</v>
      </c>
      <c r="LRD663" s="305" t="s">
        <v>1194</v>
      </c>
      <c r="LRE663" s="305" t="s">
        <v>1194</v>
      </c>
      <c r="LRF663" s="305" t="s">
        <v>1194</v>
      </c>
      <c r="LRG663" s="305" t="s">
        <v>1194</v>
      </c>
      <c r="LRH663" s="305" t="s">
        <v>1194</v>
      </c>
      <c r="LRI663" s="305" t="s">
        <v>1194</v>
      </c>
      <c r="LRJ663" s="305" t="s">
        <v>1194</v>
      </c>
      <c r="LRK663" s="305" t="s">
        <v>1194</v>
      </c>
      <c r="LRL663" s="305" t="s">
        <v>1194</v>
      </c>
      <c r="LRM663" s="305" t="s">
        <v>1194</v>
      </c>
      <c r="LRN663" s="305" t="s">
        <v>1194</v>
      </c>
      <c r="LRO663" s="305" t="s">
        <v>1194</v>
      </c>
      <c r="LRP663" s="305" t="s">
        <v>1194</v>
      </c>
      <c r="LRQ663" s="305" t="s">
        <v>1194</v>
      </c>
      <c r="LRR663" s="305" t="s">
        <v>1194</v>
      </c>
      <c r="LRS663" s="305" t="s">
        <v>1194</v>
      </c>
      <c r="LRT663" s="305" t="s">
        <v>1194</v>
      </c>
      <c r="LRU663" s="305" t="s">
        <v>1194</v>
      </c>
      <c r="LRV663" s="305" t="s">
        <v>1194</v>
      </c>
      <c r="LRW663" s="305" t="s">
        <v>1194</v>
      </c>
      <c r="LRX663" s="305" t="s">
        <v>1194</v>
      </c>
      <c r="LRY663" s="305" t="s">
        <v>1194</v>
      </c>
      <c r="LRZ663" s="305" t="s">
        <v>1194</v>
      </c>
      <c r="LSA663" s="305" t="s">
        <v>1194</v>
      </c>
      <c r="LSB663" s="305" t="s">
        <v>1194</v>
      </c>
      <c r="LSC663" s="305" t="s">
        <v>1194</v>
      </c>
      <c r="LSD663" s="305" t="s">
        <v>1194</v>
      </c>
      <c r="LSE663" s="305" t="s">
        <v>1194</v>
      </c>
      <c r="LSF663" s="305" t="s">
        <v>1194</v>
      </c>
      <c r="LSG663" s="305" t="s">
        <v>1194</v>
      </c>
      <c r="LSH663" s="305" t="s">
        <v>1194</v>
      </c>
      <c r="LSI663" s="305" t="s">
        <v>1194</v>
      </c>
      <c r="LSJ663" s="305" t="s">
        <v>1194</v>
      </c>
      <c r="LSK663" s="305" t="s">
        <v>1194</v>
      </c>
      <c r="LSL663" s="305" t="s">
        <v>1194</v>
      </c>
      <c r="LSM663" s="305" t="s">
        <v>1194</v>
      </c>
      <c r="LSN663" s="305" t="s">
        <v>1194</v>
      </c>
      <c r="LSO663" s="305" t="s">
        <v>1194</v>
      </c>
      <c r="LSP663" s="305" t="s">
        <v>1194</v>
      </c>
      <c r="LSQ663" s="305" t="s">
        <v>1194</v>
      </c>
      <c r="LSR663" s="305" t="s">
        <v>1194</v>
      </c>
      <c r="LSS663" s="305" t="s">
        <v>1194</v>
      </c>
      <c r="LST663" s="305" t="s">
        <v>1194</v>
      </c>
      <c r="LSU663" s="305" t="s">
        <v>1194</v>
      </c>
      <c r="LSV663" s="305" t="s">
        <v>1194</v>
      </c>
      <c r="LSW663" s="305" t="s">
        <v>1194</v>
      </c>
      <c r="LSX663" s="305" t="s">
        <v>1194</v>
      </c>
      <c r="LSY663" s="305" t="s">
        <v>1194</v>
      </c>
      <c r="LSZ663" s="305" t="s">
        <v>1194</v>
      </c>
      <c r="LTA663" s="305" t="s">
        <v>1194</v>
      </c>
      <c r="LTB663" s="305" t="s">
        <v>1194</v>
      </c>
      <c r="LTC663" s="305" t="s">
        <v>1194</v>
      </c>
      <c r="LTD663" s="305" t="s">
        <v>1194</v>
      </c>
      <c r="LTE663" s="305" t="s">
        <v>1194</v>
      </c>
      <c r="LTF663" s="305" t="s">
        <v>1194</v>
      </c>
      <c r="LTG663" s="305" t="s">
        <v>1194</v>
      </c>
      <c r="LTH663" s="305" t="s">
        <v>1194</v>
      </c>
      <c r="LTI663" s="305" t="s">
        <v>1194</v>
      </c>
      <c r="LTJ663" s="305" t="s">
        <v>1194</v>
      </c>
      <c r="LTK663" s="305" t="s">
        <v>1194</v>
      </c>
      <c r="LTL663" s="305" t="s">
        <v>1194</v>
      </c>
      <c r="LTM663" s="305" t="s">
        <v>1194</v>
      </c>
      <c r="LTN663" s="305" t="s">
        <v>1194</v>
      </c>
      <c r="LTO663" s="305" t="s">
        <v>1194</v>
      </c>
      <c r="LTP663" s="305" t="s">
        <v>1194</v>
      </c>
      <c r="LTQ663" s="305" t="s">
        <v>1194</v>
      </c>
      <c r="LTR663" s="305" t="s">
        <v>1194</v>
      </c>
      <c r="LTS663" s="305" t="s">
        <v>1194</v>
      </c>
      <c r="LTT663" s="305" t="s">
        <v>1194</v>
      </c>
      <c r="LTU663" s="305" t="s">
        <v>1194</v>
      </c>
      <c r="LTV663" s="305" t="s">
        <v>1194</v>
      </c>
      <c r="LTW663" s="305" t="s">
        <v>1194</v>
      </c>
      <c r="LTX663" s="305" t="s">
        <v>1194</v>
      </c>
      <c r="LTY663" s="305" t="s">
        <v>1194</v>
      </c>
      <c r="LTZ663" s="305" t="s">
        <v>1194</v>
      </c>
      <c r="LUA663" s="305" t="s">
        <v>1194</v>
      </c>
      <c r="LUB663" s="305" t="s">
        <v>1194</v>
      </c>
      <c r="LUC663" s="305" t="s">
        <v>1194</v>
      </c>
      <c r="LUD663" s="305" t="s">
        <v>1194</v>
      </c>
      <c r="LUE663" s="305" t="s">
        <v>1194</v>
      </c>
      <c r="LUF663" s="305" t="s">
        <v>1194</v>
      </c>
      <c r="LUG663" s="305" t="s">
        <v>1194</v>
      </c>
      <c r="LUH663" s="305" t="s">
        <v>1194</v>
      </c>
      <c r="LUI663" s="305" t="s">
        <v>1194</v>
      </c>
      <c r="LUJ663" s="305" t="s">
        <v>1194</v>
      </c>
      <c r="LUK663" s="305" t="s">
        <v>1194</v>
      </c>
      <c r="LUL663" s="305" t="s">
        <v>1194</v>
      </c>
      <c r="LUM663" s="305" t="s">
        <v>1194</v>
      </c>
      <c r="LUN663" s="305" t="s">
        <v>1194</v>
      </c>
      <c r="LUO663" s="305" t="s">
        <v>1194</v>
      </c>
      <c r="LUP663" s="305" t="s">
        <v>1194</v>
      </c>
      <c r="LUQ663" s="305" t="s">
        <v>1194</v>
      </c>
      <c r="LUR663" s="305" t="s">
        <v>1194</v>
      </c>
      <c r="LUS663" s="305" t="s">
        <v>1194</v>
      </c>
      <c r="LUT663" s="305" t="s">
        <v>1194</v>
      </c>
      <c r="LUU663" s="305" t="s">
        <v>1194</v>
      </c>
      <c r="LUV663" s="305" t="s">
        <v>1194</v>
      </c>
      <c r="LUW663" s="305" t="s">
        <v>1194</v>
      </c>
      <c r="LUX663" s="305" t="s">
        <v>1194</v>
      </c>
      <c r="LUY663" s="305" t="s">
        <v>1194</v>
      </c>
      <c r="LUZ663" s="305" t="s">
        <v>1194</v>
      </c>
      <c r="LVA663" s="305" t="s">
        <v>1194</v>
      </c>
      <c r="LVB663" s="305" t="s">
        <v>1194</v>
      </c>
      <c r="LVC663" s="305" t="s">
        <v>1194</v>
      </c>
      <c r="LVD663" s="305" t="s">
        <v>1194</v>
      </c>
      <c r="LVE663" s="305" t="s">
        <v>1194</v>
      </c>
      <c r="LVF663" s="305" t="s">
        <v>1194</v>
      </c>
      <c r="LVG663" s="305" t="s">
        <v>1194</v>
      </c>
      <c r="LVH663" s="305" t="s">
        <v>1194</v>
      </c>
      <c r="LVI663" s="305" t="s">
        <v>1194</v>
      </c>
      <c r="LVJ663" s="305" t="s">
        <v>1194</v>
      </c>
      <c r="LVK663" s="305" t="s">
        <v>1194</v>
      </c>
      <c r="LVL663" s="305" t="s">
        <v>1194</v>
      </c>
      <c r="LVM663" s="305" t="s">
        <v>1194</v>
      </c>
      <c r="LVN663" s="305" t="s">
        <v>1194</v>
      </c>
      <c r="LVO663" s="305" t="s">
        <v>1194</v>
      </c>
      <c r="LVP663" s="305" t="s">
        <v>1194</v>
      </c>
      <c r="LVQ663" s="305" t="s">
        <v>1194</v>
      </c>
      <c r="LVR663" s="305" t="s">
        <v>1194</v>
      </c>
      <c r="LVS663" s="305" t="s">
        <v>1194</v>
      </c>
      <c r="LVT663" s="305" t="s">
        <v>1194</v>
      </c>
      <c r="LVU663" s="305" t="s">
        <v>1194</v>
      </c>
      <c r="LVV663" s="305" t="s">
        <v>1194</v>
      </c>
      <c r="LVW663" s="305" t="s">
        <v>1194</v>
      </c>
      <c r="LVX663" s="305" t="s">
        <v>1194</v>
      </c>
      <c r="LVY663" s="305" t="s">
        <v>1194</v>
      </c>
      <c r="LVZ663" s="305" t="s">
        <v>1194</v>
      </c>
      <c r="LWA663" s="305" t="s">
        <v>1194</v>
      </c>
      <c r="LWB663" s="305" t="s">
        <v>1194</v>
      </c>
      <c r="LWC663" s="305" t="s">
        <v>1194</v>
      </c>
      <c r="LWD663" s="305" t="s">
        <v>1194</v>
      </c>
      <c r="LWE663" s="305" t="s">
        <v>1194</v>
      </c>
      <c r="LWF663" s="305" t="s">
        <v>1194</v>
      </c>
      <c r="LWG663" s="305" t="s">
        <v>1194</v>
      </c>
      <c r="LWH663" s="305" t="s">
        <v>1194</v>
      </c>
      <c r="LWI663" s="305" t="s">
        <v>1194</v>
      </c>
      <c r="LWJ663" s="305" t="s">
        <v>1194</v>
      </c>
      <c r="LWK663" s="305" t="s">
        <v>1194</v>
      </c>
      <c r="LWL663" s="305" t="s">
        <v>1194</v>
      </c>
      <c r="LWM663" s="305" t="s">
        <v>1194</v>
      </c>
      <c r="LWN663" s="305" t="s">
        <v>1194</v>
      </c>
      <c r="LWO663" s="305" t="s">
        <v>1194</v>
      </c>
      <c r="LWP663" s="305" t="s">
        <v>1194</v>
      </c>
      <c r="LWQ663" s="305" t="s">
        <v>1194</v>
      </c>
      <c r="LWR663" s="305" t="s">
        <v>1194</v>
      </c>
      <c r="LWS663" s="305" t="s">
        <v>1194</v>
      </c>
      <c r="LWT663" s="305" t="s">
        <v>1194</v>
      </c>
      <c r="LWU663" s="305" t="s">
        <v>1194</v>
      </c>
      <c r="LWV663" s="305" t="s">
        <v>1194</v>
      </c>
      <c r="LWW663" s="305" t="s">
        <v>1194</v>
      </c>
      <c r="LWX663" s="305" t="s">
        <v>1194</v>
      </c>
      <c r="LWY663" s="305" t="s">
        <v>1194</v>
      </c>
      <c r="LWZ663" s="305" t="s">
        <v>1194</v>
      </c>
      <c r="LXA663" s="305" t="s">
        <v>1194</v>
      </c>
      <c r="LXB663" s="305" t="s">
        <v>1194</v>
      </c>
      <c r="LXC663" s="305" t="s">
        <v>1194</v>
      </c>
      <c r="LXD663" s="305" t="s">
        <v>1194</v>
      </c>
      <c r="LXE663" s="305" t="s">
        <v>1194</v>
      </c>
      <c r="LXF663" s="305" t="s">
        <v>1194</v>
      </c>
      <c r="LXG663" s="305" t="s">
        <v>1194</v>
      </c>
      <c r="LXH663" s="305" t="s">
        <v>1194</v>
      </c>
      <c r="LXI663" s="305" t="s">
        <v>1194</v>
      </c>
      <c r="LXJ663" s="305" t="s">
        <v>1194</v>
      </c>
      <c r="LXK663" s="305" t="s">
        <v>1194</v>
      </c>
      <c r="LXL663" s="305" t="s">
        <v>1194</v>
      </c>
      <c r="LXM663" s="305" t="s">
        <v>1194</v>
      </c>
      <c r="LXN663" s="305" t="s">
        <v>1194</v>
      </c>
      <c r="LXO663" s="305" t="s">
        <v>1194</v>
      </c>
      <c r="LXP663" s="305" t="s">
        <v>1194</v>
      </c>
      <c r="LXQ663" s="305" t="s">
        <v>1194</v>
      </c>
      <c r="LXR663" s="305" t="s">
        <v>1194</v>
      </c>
      <c r="LXS663" s="305" t="s">
        <v>1194</v>
      </c>
      <c r="LXT663" s="305" t="s">
        <v>1194</v>
      </c>
      <c r="LXU663" s="305" t="s">
        <v>1194</v>
      </c>
      <c r="LXV663" s="305" t="s">
        <v>1194</v>
      </c>
      <c r="LXW663" s="305" t="s">
        <v>1194</v>
      </c>
      <c r="LXX663" s="305" t="s">
        <v>1194</v>
      </c>
      <c r="LXY663" s="305" t="s">
        <v>1194</v>
      </c>
      <c r="LXZ663" s="305" t="s">
        <v>1194</v>
      </c>
      <c r="LYA663" s="305" t="s">
        <v>1194</v>
      </c>
      <c r="LYB663" s="305" t="s">
        <v>1194</v>
      </c>
      <c r="LYC663" s="305" t="s">
        <v>1194</v>
      </c>
      <c r="LYD663" s="305" t="s">
        <v>1194</v>
      </c>
      <c r="LYE663" s="305" t="s">
        <v>1194</v>
      </c>
      <c r="LYF663" s="305" t="s">
        <v>1194</v>
      </c>
      <c r="LYG663" s="305" t="s">
        <v>1194</v>
      </c>
      <c r="LYH663" s="305" t="s">
        <v>1194</v>
      </c>
      <c r="LYI663" s="305" t="s">
        <v>1194</v>
      </c>
      <c r="LYJ663" s="305" t="s">
        <v>1194</v>
      </c>
      <c r="LYK663" s="305" t="s">
        <v>1194</v>
      </c>
      <c r="LYL663" s="305" t="s">
        <v>1194</v>
      </c>
      <c r="LYM663" s="305" t="s">
        <v>1194</v>
      </c>
      <c r="LYN663" s="305" t="s">
        <v>1194</v>
      </c>
      <c r="LYO663" s="305" t="s">
        <v>1194</v>
      </c>
      <c r="LYP663" s="305" t="s">
        <v>1194</v>
      </c>
      <c r="LYQ663" s="305" t="s">
        <v>1194</v>
      </c>
      <c r="LYR663" s="305" t="s">
        <v>1194</v>
      </c>
      <c r="LYS663" s="305" t="s">
        <v>1194</v>
      </c>
      <c r="LYT663" s="305" t="s">
        <v>1194</v>
      </c>
      <c r="LYU663" s="305" t="s">
        <v>1194</v>
      </c>
      <c r="LYV663" s="305" t="s">
        <v>1194</v>
      </c>
      <c r="LYW663" s="305" t="s">
        <v>1194</v>
      </c>
      <c r="LYX663" s="305" t="s">
        <v>1194</v>
      </c>
      <c r="LYY663" s="305" t="s">
        <v>1194</v>
      </c>
      <c r="LYZ663" s="305" t="s">
        <v>1194</v>
      </c>
      <c r="LZA663" s="305" t="s">
        <v>1194</v>
      </c>
      <c r="LZB663" s="305" t="s">
        <v>1194</v>
      </c>
      <c r="LZC663" s="305" t="s">
        <v>1194</v>
      </c>
      <c r="LZD663" s="305" t="s">
        <v>1194</v>
      </c>
      <c r="LZE663" s="305" t="s">
        <v>1194</v>
      </c>
      <c r="LZF663" s="305" t="s">
        <v>1194</v>
      </c>
      <c r="LZG663" s="305" t="s">
        <v>1194</v>
      </c>
      <c r="LZH663" s="305" t="s">
        <v>1194</v>
      </c>
      <c r="LZI663" s="305" t="s">
        <v>1194</v>
      </c>
      <c r="LZJ663" s="305" t="s">
        <v>1194</v>
      </c>
      <c r="LZK663" s="305" t="s">
        <v>1194</v>
      </c>
      <c r="LZL663" s="305" t="s">
        <v>1194</v>
      </c>
      <c r="LZM663" s="305" t="s">
        <v>1194</v>
      </c>
      <c r="LZN663" s="305" t="s">
        <v>1194</v>
      </c>
      <c r="LZO663" s="305" t="s">
        <v>1194</v>
      </c>
      <c r="LZP663" s="305" t="s">
        <v>1194</v>
      </c>
      <c r="LZQ663" s="305" t="s">
        <v>1194</v>
      </c>
      <c r="LZR663" s="305" t="s">
        <v>1194</v>
      </c>
      <c r="LZS663" s="305" t="s">
        <v>1194</v>
      </c>
      <c r="LZT663" s="305" t="s">
        <v>1194</v>
      </c>
      <c r="LZU663" s="305" t="s">
        <v>1194</v>
      </c>
      <c r="LZV663" s="305" t="s">
        <v>1194</v>
      </c>
      <c r="LZW663" s="305" t="s">
        <v>1194</v>
      </c>
      <c r="LZX663" s="305" t="s">
        <v>1194</v>
      </c>
      <c r="LZY663" s="305" t="s">
        <v>1194</v>
      </c>
      <c r="LZZ663" s="305" t="s">
        <v>1194</v>
      </c>
      <c r="MAA663" s="305" t="s">
        <v>1194</v>
      </c>
      <c r="MAB663" s="305" t="s">
        <v>1194</v>
      </c>
      <c r="MAC663" s="305" t="s">
        <v>1194</v>
      </c>
      <c r="MAD663" s="305" t="s">
        <v>1194</v>
      </c>
      <c r="MAE663" s="305" t="s">
        <v>1194</v>
      </c>
      <c r="MAF663" s="305" t="s">
        <v>1194</v>
      </c>
      <c r="MAG663" s="305" t="s">
        <v>1194</v>
      </c>
      <c r="MAH663" s="305" t="s">
        <v>1194</v>
      </c>
      <c r="MAI663" s="305" t="s">
        <v>1194</v>
      </c>
      <c r="MAJ663" s="305" t="s">
        <v>1194</v>
      </c>
      <c r="MAK663" s="305" t="s">
        <v>1194</v>
      </c>
      <c r="MAL663" s="305" t="s">
        <v>1194</v>
      </c>
      <c r="MAM663" s="305" t="s">
        <v>1194</v>
      </c>
      <c r="MAN663" s="305" t="s">
        <v>1194</v>
      </c>
      <c r="MAO663" s="305" t="s">
        <v>1194</v>
      </c>
      <c r="MAP663" s="305" t="s">
        <v>1194</v>
      </c>
      <c r="MAQ663" s="305" t="s">
        <v>1194</v>
      </c>
      <c r="MAR663" s="305" t="s">
        <v>1194</v>
      </c>
      <c r="MAS663" s="305" t="s">
        <v>1194</v>
      </c>
      <c r="MAT663" s="305" t="s">
        <v>1194</v>
      </c>
      <c r="MAU663" s="305" t="s">
        <v>1194</v>
      </c>
      <c r="MAV663" s="305" t="s">
        <v>1194</v>
      </c>
      <c r="MAW663" s="305" t="s">
        <v>1194</v>
      </c>
      <c r="MAX663" s="305" t="s">
        <v>1194</v>
      </c>
      <c r="MAY663" s="305" t="s">
        <v>1194</v>
      </c>
      <c r="MAZ663" s="305" t="s">
        <v>1194</v>
      </c>
      <c r="MBA663" s="305" t="s">
        <v>1194</v>
      </c>
      <c r="MBB663" s="305" t="s">
        <v>1194</v>
      </c>
      <c r="MBC663" s="305" t="s">
        <v>1194</v>
      </c>
      <c r="MBD663" s="305" t="s">
        <v>1194</v>
      </c>
      <c r="MBE663" s="305" t="s">
        <v>1194</v>
      </c>
      <c r="MBF663" s="305" t="s">
        <v>1194</v>
      </c>
      <c r="MBG663" s="305" t="s">
        <v>1194</v>
      </c>
      <c r="MBH663" s="305" t="s">
        <v>1194</v>
      </c>
      <c r="MBI663" s="305" t="s">
        <v>1194</v>
      </c>
      <c r="MBJ663" s="305" t="s">
        <v>1194</v>
      </c>
      <c r="MBK663" s="305" t="s">
        <v>1194</v>
      </c>
      <c r="MBL663" s="305" t="s">
        <v>1194</v>
      </c>
      <c r="MBM663" s="305" t="s">
        <v>1194</v>
      </c>
      <c r="MBN663" s="305" t="s">
        <v>1194</v>
      </c>
      <c r="MBO663" s="305" t="s">
        <v>1194</v>
      </c>
      <c r="MBP663" s="305" t="s">
        <v>1194</v>
      </c>
      <c r="MBQ663" s="305" t="s">
        <v>1194</v>
      </c>
      <c r="MBR663" s="305" t="s">
        <v>1194</v>
      </c>
      <c r="MBS663" s="305" t="s">
        <v>1194</v>
      </c>
      <c r="MBT663" s="305" t="s">
        <v>1194</v>
      </c>
      <c r="MBU663" s="305" t="s">
        <v>1194</v>
      </c>
      <c r="MBV663" s="305" t="s">
        <v>1194</v>
      </c>
      <c r="MBW663" s="305" t="s">
        <v>1194</v>
      </c>
      <c r="MBX663" s="305" t="s">
        <v>1194</v>
      </c>
      <c r="MBY663" s="305" t="s">
        <v>1194</v>
      </c>
      <c r="MBZ663" s="305" t="s">
        <v>1194</v>
      </c>
      <c r="MCA663" s="305" t="s">
        <v>1194</v>
      </c>
      <c r="MCB663" s="305" t="s">
        <v>1194</v>
      </c>
      <c r="MCC663" s="305" t="s">
        <v>1194</v>
      </c>
      <c r="MCD663" s="305" t="s">
        <v>1194</v>
      </c>
      <c r="MCE663" s="305" t="s">
        <v>1194</v>
      </c>
      <c r="MCF663" s="305" t="s">
        <v>1194</v>
      </c>
      <c r="MCG663" s="305" t="s">
        <v>1194</v>
      </c>
      <c r="MCH663" s="305" t="s">
        <v>1194</v>
      </c>
      <c r="MCI663" s="305" t="s">
        <v>1194</v>
      </c>
      <c r="MCJ663" s="305" t="s">
        <v>1194</v>
      </c>
      <c r="MCK663" s="305" t="s">
        <v>1194</v>
      </c>
      <c r="MCL663" s="305" t="s">
        <v>1194</v>
      </c>
      <c r="MCM663" s="305" t="s">
        <v>1194</v>
      </c>
      <c r="MCN663" s="305" t="s">
        <v>1194</v>
      </c>
      <c r="MCO663" s="305" t="s">
        <v>1194</v>
      </c>
      <c r="MCP663" s="305" t="s">
        <v>1194</v>
      </c>
      <c r="MCQ663" s="305" t="s">
        <v>1194</v>
      </c>
      <c r="MCR663" s="305" t="s">
        <v>1194</v>
      </c>
      <c r="MCS663" s="305" t="s">
        <v>1194</v>
      </c>
      <c r="MCT663" s="305" t="s">
        <v>1194</v>
      </c>
      <c r="MCU663" s="305" t="s">
        <v>1194</v>
      </c>
      <c r="MCV663" s="305" t="s">
        <v>1194</v>
      </c>
      <c r="MCW663" s="305" t="s">
        <v>1194</v>
      </c>
      <c r="MCX663" s="305" t="s">
        <v>1194</v>
      </c>
      <c r="MCY663" s="305" t="s">
        <v>1194</v>
      </c>
      <c r="MCZ663" s="305" t="s">
        <v>1194</v>
      </c>
      <c r="MDA663" s="305" t="s">
        <v>1194</v>
      </c>
      <c r="MDB663" s="305" t="s">
        <v>1194</v>
      </c>
      <c r="MDC663" s="305" t="s">
        <v>1194</v>
      </c>
      <c r="MDD663" s="305" t="s">
        <v>1194</v>
      </c>
      <c r="MDE663" s="305" t="s">
        <v>1194</v>
      </c>
      <c r="MDF663" s="305" t="s">
        <v>1194</v>
      </c>
      <c r="MDG663" s="305" t="s">
        <v>1194</v>
      </c>
      <c r="MDH663" s="305" t="s">
        <v>1194</v>
      </c>
      <c r="MDI663" s="305" t="s">
        <v>1194</v>
      </c>
      <c r="MDJ663" s="305" t="s">
        <v>1194</v>
      </c>
      <c r="MDK663" s="305" t="s">
        <v>1194</v>
      </c>
      <c r="MDL663" s="305" t="s">
        <v>1194</v>
      </c>
      <c r="MDM663" s="305" t="s">
        <v>1194</v>
      </c>
      <c r="MDN663" s="305" t="s">
        <v>1194</v>
      </c>
      <c r="MDO663" s="305" t="s">
        <v>1194</v>
      </c>
      <c r="MDP663" s="305" t="s">
        <v>1194</v>
      </c>
      <c r="MDQ663" s="305" t="s">
        <v>1194</v>
      </c>
      <c r="MDR663" s="305" t="s">
        <v>1194</v>
      </c>
      <c r="MDS663" s="305" t="s">
        <v>1194</v>
      </c>
      <c r="MDT663" s="305" t="s">
        <v>1194</v>
      </c>
      <c r="MDU663" s="305" t="s">
        <v>1194</v>
      </c>
      <c r="MDV663" s="305" t="s">
        <v>1194</v>
      </c>
      <c r="MDW663" s="305" t="s">
        <v>1194</v>
      </c>
      <c r="MDX663" s="305" t="s">
        <v>1194</v>
      </c>
      <c r="MDY663" s="305" t="s">
        <v>1194</v>
      </c>
      <c r="MDZ663" s="305" t="s">
        <v>1194</v>
      </c>
      <c r="MEA663" s="305" t="s">
        <v>1194</v>
      </c>
      <c r="MEB663" s="305" t="s">
        <v>1194</v>
      </c>
      <c r="MEC663" s="305" t="s">
        <v>1194</v>
      </c>
      <c r="MED663" s="305" t="s">
        <v>1194</v>
      </c>
      <c r="MEE663" s="305" t="s">
        <v>1194</v>
      </c>
      <c r="MEF663" s="305" t="s">
        <v>1194</v>
      </c>
      <c r="MEG663" s="305" t="s">
        <v>1194</v>
      </c>
      <c r="MEH663" s="305" t="s">
        <v>1194</v>
      </c>
      <c r="MEI663" s="305" t="s">
        <v>1194</v>
      </c>
      <c r="MEJ663" s="305" t="s">
        <v>1194</v>
      </c>
      <c r="MEK663" s="305" t="s">
        <v>1194</v>
      </c>
      <c r="MEL663" s="305" t="s">
        <v>1194</v>
      </c>
      <c r="MEM663" s="305" t="s">
        <v>1194</v>
      </c>
      <c r="MEN663" s="305" t="s">
        <v>1194</v>
      </c>
      <c r="MEO663" s="305" t="s">
        <v>1194</v>
      </c>
      <c r="MEP663" s="305" t="s">
        <v>1194</v>
      </c>
      <c r="MEQ663" s="305" t="s">
        <v>1194</v>
      </c>
      <c r="MER663" s="305" t="s">
        <v>1194</v>
      </c>
      <c r="MES663" s="305" t="s">
        <v>1194</v>
      </c>
      <c r="MET663" s="305" t="s">
        <v>1194</v>
      </c>
      <c r="MEU663" s="305" t="s">
        <v>1194</v>
      </c>
      <c r="MEV663" s="305" t="s">
        <v>1194</v>
      </c>
      <c r="MEW663" s="305" t="s">
        <v>1194</v>
      </c>
      <c r="MEX663" s="305" t="s">
        <v>1194</v>
      </c>
      <c r="MEY663" s="305" t="s">
        <v>1194</v>
      </c>
      <c r="MEZ663" s="305" t="s">
        <v>1194</v>
      </c>
      <c r="MFA663" s="305" t="s">
        <v>1194</v>
      </c>
      <c r="MFB663" s="305" t="s">
        <v>1194</v>
      </c>
      <c r="MFC663" s="305" t="s">
        <v>1194</v>
      </c>
      <c r="MFD663" s="305" t="s">
        <v>1194</v>
      </c>
      <c r="MFE663" s="305" t="s">
        <v>1194</v>
      </c>
      <c r="MFF663" s="305" t="s">
        <v>1194</v>
      </c>
      <c r="MFG663" s="305" t="s">
        <v>1194</v>
      </c>
      <c r="MFH663" s="305" t="s">
        <v>1194</v>
      </c>
      <c r="MFI663" s="305" t="s">
        <v>1194</v>
      </c>
      <c r="MFJ663" s="305" t="s">
        <v>1194</v>
      </c>
      <c r="MFK663" s="305" t="s">
        <v>1194</v>
      </c>
      <c r="MFL663" s="305" t="s">
        <v>1194</v>
      </c>
      <c r="MFM663" s="305" t="s">
        <v>1194</v>
      </c>
      <c r="MFN663" s="305" t="s">
        <v>1194</v>
      </c>
      <c r="MFO663" s="305" t="s">
        <v>1194</v>
      </c>
      <c r="MFP663" s="305" t="s">
        <v>1194</v>
      </c>
      <c r="MFQ663" s="305" t="s">
        <v>1194</v>
      </c>
      <c r="MFR663" s="305" t="s">
        <v>1194</v>
      </c>
      <c r="MFS663" s="305" t="s">
        <v>1194</v>
      </c>
      <c r="MFT663" s="305" t="s">
        <v>1194</v>
      </c>
      <c r="MFU663" s="305" t="s">
        <v>1194</v>
      </c>
      <c r="MFV663" s="305" t="s">
        <v>1194</v>
      </c>
      <c r="MFW663" s="305" t="s">
        <v>1194</v>
      </c>
      <c r="MFX663" s="305" t="s">
        <v>1194</v>
      </c>
      <c r="MFY663" s="305" t="s">
        <v>1194</v>
      </c>
      <c r="MFZ663" s="305" t="s">
        <v>1194</v>
      </c>
      <c r="MGA663" s="305" t="s">
        <v>1194</v>
      </c>
      <c r="MGB663" s="305" t="s">
        <v>1194</v>
      </c>
      <c r="MGC663" s="305" t="s">
        <v>1194</v>
      </c>
      <c r="MGD663" s="305" t="s">
        <v>1194</v>
      </c>
      <c r="MGE663" s="305" t="s">
        <v>1194</v>
      </c>
      <c r="MGF663" s="305" t="s">
        <v>1194</v>
      </c>
      <c r="MGG663" s="305" t="s">
        <v>1194</v>
      </c>
      <c r="MGH663" s="305" t="s">
        <v>1194</v>
      </c>
      <c r="MGI663" s="305" t="s">
        <v>1194</v>
      </c>
      <c r="MGJ663" s="305" t="s">
        <v>1194</v>
      </c>
      <c r="MGK663" s="305" t="s">
        <v>1194</v>
      </c>
      <c r="MGL663" s="305" t="s">
        <v>1194</v>
      </c>
      <c r="MGM663" s="305" t="s">
        <v>1194</v>
      </c>
      <c r="MGN663" s="305" t="s">
        <v>1194</v>
      </c>
      <c r="MGO663" s="305" t="s">
        <v>1194</v>
      </c>
      <c r="MGP663" s="305" t="s">
        <v>1194</v>
      </c>
      <c r="MGQ663" s="305" t="s">
        <v>1194</v>
      </c>
      <c r="MGR663" s="305" t="s">
        <v>1194</v>
      </c>
      <c r="MGS663" s="305" t="s">
        <v>1194</v>
      </c>
      <c r="MGT663" s="305" t="s">
        <v>1194</v>
      </c>
      <c r="MGU663" s="305" t="s">
        <v>1194</v>
      </c>
      <c r="MGV663" s="305" t="s">
        <v>1194</v>
      </c>
      <c r="MGW663" s="305" t="s">
        <v>1194</v>
      </c>
      <c r="MGX663" s="305" t="s">
        <v>1194</v>
      </c>
      <c r="MGY663" s="305" t="s">
        <v>1194</v>
      </c>
      <c r="MGZ663" s="305" t="s">
        <v>1194</v>
      </c>
      <c r="MHA663" s="305" t="s">
        <v>1194</v>
      </c>
      <c r="MHB663" s="305" t="s">
        <v>1194</v>
      </c>
      <c r="MHC663" s="305" t="s">
        <v>1194</v>
      </c>
      <c r="MHD663" s="305" t="s">
        <v>1194</v>
      </c>
      <c r="MHE663" s="305" t="s">
        <v>1194</v>
      </c>
      <c r="MHF663" s="305" t="s">
        <v>1194</v>
      </c>
      <c r="MHG663" s="305" t="s">
        <v>1194</v>
      </c>
      <c r="MHH663" s="305" t="s">
        <v>1194</v>
      </c>
      <c r="MHI663" s="305" t="s">
        <v>1194</v>
      </c>
      <c r="MHJ663" s="305" t="s">
        <v>1194</v>
      </c>
      <c r="MHK663" s="305" t="s">
        <v>1194</v>
      </c>
      <c r="MHL663" s="305" t="s">
        <v>1194</v>
      </c>
      <c r="MHM663" s="305" t="s">
        <v>1194</v>
      </c>
      <c r="MHN663" s="305" t="s">
        <v>1194</v>
      </c>
      <c r="MHO663" s="305" t="s">
        <v>1194</v>
      </c>
      <c r="MHP663" s="305" t="s">
        <v>1194</v>
      </c>
      <c r="MHQ663" s="305" t="s">
        <v>1194</v>
      </c>
      <c r="MHR663" s="305" t="s">
        <v>1194</v>
      </c>
      <c r="MHS663" s="305" t="s">
        <v>1194</v>
      </c>
      <c r="MHT663" s="305" t="s">
        <v>1194</v>
      </c>
      <c r="MHU663" s="305" t="s">
        <v>1194</v>
      </c>
      <c r="MHV663" s="305" t="s">
        <v>1194</v>
      </c>
      <c r="MHW663" s="305" t="s">
        <v>1194</v>
      </c>
      <c r="MHX663" s="305" t="s">
        <v>1194</v>
      </c>
      <c r="MHY663" s="305" t="s">
        <v>1194</v>
      </c>
      <c r="MHZ663" s="305" t="s">
        <v>1194</v>
      </c>
      <c r="MIA663" s="305" t="s">
        <v>1194</v>
      </c>
      <c r="MIB663" s="305" t="s">
        <v>1194</v>
      </c>
      <c r="MIC663" s="305" t="s">
        <v>1194</v>
      </c>
      <c r="MID663" s="305" t="s">
        <v>1194</v>
      </c>
      <c r="MIE663" s="305" t="s">
        <v>1194</v>
      </c>
      <c r="MIF663" s="305" t="s">
        <v>1194</v>
      </c>
      <c r="MIG663" s="305" t="s">
        <v>1194</v>
      </c>
      <c r="MIH663" s="305" t="s">
        <v>1194</v>
      </c>
      <c r="MII663" s="305" t="s">
        <v>1194</v>
      </c>
      <c r="MIJ663" s="305" t="s">
        <v>1194</v>
      </c>
      <c r="MIK663" s="305" t="s">
        <v>1194</v>
      </c>
      <c r="MIL663" s="305" t="s">
        <v>1194</v>
      </c>
      <c r="MIM663" s="305" t="s">
        <v>1194</v>
      </c>
      <c r="MIN663" s="305" t="s">
        <v>1194</v>
      </c>
      <c r="MIO663" s="305" t="s">
        <v>1194</v>
      </c>
      <c r="MIP663" s="305" t="s">
        <v>1194</v>
      </c>
      <c r="MIQ663" s="305" t="s">
        <v>1194</v>
      </c>
      <c r="MIR663" s="305" t="s">
        <v>1194</v>
      </c>
      <c r="MIS663" s="305" t="s">
        <v>1194</v>
      </c>
      <c r="MIT663" s="305" t="s">
        <v>1194</v>
      </c>
      <c r="MIU663" s="305" t="s">
        <v>1194</v>
      </c>
      <c r="MIV663" s="305" t="s">
        <v>1194</v>
      </c>
      <c r="MIW663" s="305" t="s">
        <v>1194</v>
      </c>
      <c r="MIX663" s="305" t="s">
        <v>1194</v>
      </c>
      <c r="MIY663" s="305" t="s">
        <v>1194</v>
      </c>
      <c r="MIZ663" s="305" t="s">
        <v>1194</v>
      </c>
      <c r="MJA663" s="305" t="s">
        <v>1194</v>
      </c>
      <c r="MJB663" s="305" t="s">
        <v>1194</v>
      </c>
      <c r="MJC663" s="305" t="s">
        <v>1194</v>
      </c>
      <c r="MJD663" s="305" t="s">
        <v>1194</v>
      </c>
      <c r="MJE663" s="305" t="s">
        <v>1194</v>
      </c>
      <c r="MJF663" s="305" t="s">
        <v>1194</v>
      </c>
      <c r="MJG663" s="305" t="s">
        <v>1194</v>
      </c>
      <c r="MJH663" s="305" t="s">
        <v>1194</v>
      </c>
      <c r="MJI663" s="305" t="s">
        <v>1194</v>
      </c>
      <c r="MJJ663" s="305" t="s">
        <v>1194</v>
      </c>
      <c r="MJK663" s="305" t="s">
        <v>1194</v>
      </c>
      <c r="MJL663" s="305" t="s">
        <v>1194</v>
      </c>
      <c r="MJM663" s="305" t="s">
        <v>1194</v>
      </c>
      <c r="MJN663" s="305" t="s">
        <v>1194</v>
      </c>
      <c r="MJO663" s="305" t="s">
        <v>1194</v>
      </c>
      <c r="MJP663" s="305" t="s">
        <v>1194</v>
      </c>
      <c r="MJQ663" s="305" t="s">
        <v>1194</v>
      </c>
      <c r="MJR663" s="305" t="s">
        <v>1194</v>
      </c>
      <c r="MJS663" s="305" t="s">
        <v>1194</v>
      </c>
      <c r="MJT663" s="305" t="s">
        <v>1194</v>
      </c>
      <c r="MJU663" s="305" t="s">
        <v>1194</v>
      </c>
      <c r="MJV663" s="305" t="s">
        <v>1194</v>
      </c>
      <c r="MJW663" s="305" t="s">
        <v>1194</v>
      </c>
      <c r="MJX663" s="305" t="s">
        <v>1194</v>
      </c>
      <c r="MJY663" s="305" t="s">
        <v>1194</v>
      </c>
      <c r="MJZ663" s="305" t="s">
        <v>1194</v>
      </c>
      <c r="MKA663" s="305" t="s">
        <v>1194</v>
      </c>
      <c r="MKB663" s="305" t="s">
        <v>1194</v>
      </c>
      <c r="MKC663" s="305" t="s">
        <v>1194</v>
      </c>
      <c r="MKD663" s="305" t="s">
        <v>1194</v>
      </c>
      <c r="MKE663" s="305" t="s">
        <v>1194</v>
      </c>
      <c r="MKF663" s="305" t="s">
        <v>1194</v>
      </c>
      <c r="MKG663" s="305" t="s">
        <v>1194</v>
      </c>
      <c r="MKH663" s="305" t="s">
        <v>1194</v>
      </c>
      <c r="MKI663" s="305" t="s">
        <v>1194</v>
      </c>
      <c r="MKJ663" s="305" t="s">
        <v>1194</v>
      </c>
      <c r="MKK663" s="305" t="s">
        <v>1194</v>
      </c>
      <c r="MKL663" s="305" t="s">
        <v>1194</v>
      </c>
      <c r="MKM663" s="305" t="s">
        <v>1194</v>
      </c>
      <c r="MKN663" s="305" t="s">
        <v>1194</v>
      </c>
      <c r="MKO663" s="305" t="s">
        <v>1194</v>
      </c>
      <c r="MKP663" s="305" t="s">
        <v>1194</v>
      </c>
      <c r="MKQ663" s="305" t="s">
        <v>1194</v>
      </c>
      <c r="MKR663" s="305" t="s">
        <v>1194</v>
      </c>
      <c r="MKS663" s="305" t="s">
        <v>1194</v>
      </c>
      <c r="MKT663" s="305" t="s">
        <v>1194</v>
      </c>
      <c r="MKU663" s="305" t="s">
        <v>1194</v>
      </c>
      <c r="MKV663" s="305" t="s">
        <v>1194</v>
      </c>
      <c r="MKW663" s="305" t="s">
        <v>1194</v>
      </c>
      <c r="MKX663" s="305" t="s">
        <v>1194</v>
      </c>
      <c r="MKY663" s="305" t="s">
        <v>1194</v>
      </c>
      <c r="MKZ663" s="305" t="s">
        <v>1194</v>
      </c>
      <c r="MLA663" s="305" t="s">
        <v>1194</v>
      </c>
      <c r="MLB663" s="305" t="s">
        <v>1194</v>
      </c>
      <c r="MLC663" s="305" t="s">
        <v>1194</v>
      </c>
      <c r="MLD663" s="305" t="s">
        <v>1194</v>
      </c>
      <c r="MLE663" s="305" t="s">
        <v>1194</v>
      </c>
      <c r="MLF663" s="305" t="s">
        <v>1194</v>
      </c>
      <c r="MLG663" s="305" t="s">
        <v>1194</v>
      </c>
      <c r="MLH663" s="305" t="s">
        <v>1194</v>
      </c>
      <c r="MLI663" s="305" t="s">
        <v>1194</v>
      </c>
      <c r="MLJ663" s="305" t="s">
        <v>1194</v>
      </c>
      <c r="MLK663" s="305" t="s">
        <v>1194</v>
      </c>
      <c r="MLL663" s="305" t="s">
        <v>1194</v>
      </c>
      <c r="MLM663" s="305" t="s">
        <v>1194</v>
      </c>
      <c r="MLN663" s="305" t="s">
        <v>1194</v>
      </c>
      <c r="MLO663" s="305" t="s">
        <v>1194</v>
      </c>
      <c r="MLP663" s="305" t="s">
        <v>1194</v>
      </c>
      <c r="MLQ663" s="305" t="s">
        <v>1194</v>
      </c>
      <c r="MLR663" s="305" t="s">
        <v>1194</v>
      </c>
      <c r="MLS663" s="305" t="s">
        <v>1194</v>
      </c>
      <c r="MLT663" s="305" t="s">
        <v>1194</v>
      </c>
      <c r="MLU663" s="305" t="s">
        <v>1194</v>
      </c>
      <c r="MLV663" s="305" t="s">
        <v>1194</v>
      </c>
      <c r="MLW663" s="305" t="s">
        <v>1194</v>
      </c>
      <c r="MLX663" s="305" t="s">
        <v>1194</v>
      </c>
      <c r="MLY663" s="305" t="s">
        <v>1194</v>
      </c>
      <c r="MLZ663" s="305" t="s">
        <v>1194</v>
      </c>
      <c r="MMA663" s="305" t="s">
        <v>1194</v>
      </c>
      <c r="MMB663" s="305" t="s">
        <v>1194</v>
      </c>
      <c r="MMC663" s="305" t="s">
        <v>1194</v>
      </c>
      <c r="MMD663" s="305" t="s">
        <v>1194</v>
      </c>
      <c r="MME663" s="305" t="s">
        <v>1194</v>
      </c>
      <c r="MMF663" s="305" t="s">
        <v>1194</v>
      </c>
      <c r="MMG663" s="305" t="s">
        <v>1194</v>
      </c>
      <c r="MMH663" s="305" t="s">
        <v>1194</v>
      </c>
      <c r="MMI663" s="305" t="s">
        <v>1194</v>
      </c>
      <c r="MMJ663" s="305" t="s">
        <v>1194</v>
      </c>
      <c r="MMK663" s="305" t="s">
        <v>1194</v>
      </c>
      <c r="MML663" s="305" t="s">
        <v>1194</v>
      </c>
      <c r="MMM663" s="305" t="s">
        <v>1194</v>
      </c>
      <c r="MMN663" s="305" t="s">
        <v>1194</v>
      </c>
      <c r="MMO663" s="305" t="s">
        <v>1194</v>
      </c>
      <c r="MMP663" s="305" t="s">
        <v>1194</v>
      </c>
      <c r="MMQ663" s="305" t="s">
        <v>1194</v>
      </c>
      <c r="MMR663" s="305" t="s">
        <v>1194</v>
      </c>
      <c r="MMS663" s="305" t="s">
        <v>1194</v>
      </c>
      <c r="MMT663" s="305" t="s">
        <v>1194</v>
      </c>
      <c r="MMU663" s="305" t="s">
        <v>1194</v>
      </c>
      <c r="MMV663" s="305" t="s">
        <v>1194</v>
      </c>
      <c r="MMW663" s="305" t="s">
        <v>1194</v>
      </c>
      <c r="MMX663" s="305" t="s">
        <v>1194</v>
      </c>
      <c r="MMY663" s="305" t="s">
        <v>1194</v>
      </c>
      <c r="MMZ663" s="305" t="s">
        <v>1194</v>
      </c>
      <c r="MNA663" s="305" t="s">
        <v>1194</v>
      </c>
      <c r="MNB663" s="305" t="s">
        <v>1194</v>
      </c>
      <c r="MNC663" s="305" t="s">
        <v>1194</v>
      </c>
      <c r="MND663" s="305" t="s">
        <v>1194</v>
      </c>
      <c r="MNE663" s="305" t="s">
        <v>1194</v>
      </c>
      <c r="MNF663" s="305" t="s">
        <v>1194</v>
      </c>
      <c r="MNG663" s="305" t="s">
        <v>1194</v>
      </c>
      <c r="MNH663" s="305" t="s">
        <v>1194</v>
      </c>
      <c r="MNI663" s="305" t="s">
        <v>1194</v>
      </c>
      <c r="MNJ663" s="305" t="s">
        <v>1194</v>
      </c>
      <c r="MNK663" s="305" t="s">
        <v>1194</v>
      </c>
      <c r="MNL663" s="305" t="s">
        <v>1194</v>
      </c>
      <c r="MNM663" s="305" t="s">
        <v>1194</v>
      </c>
      <c r="MNN663" s="305" t="s">
        <v>1194</v>
      </c>
      <c r="MNO663" s="305" t="s">
        <v>1194</v>
      </c>
      <c r="MNP663" s="305" t="s">
        <v>1194</v>
      </c>
      <c r="MNQ663" s="305" t="s">
        <v>1194</v>
      </c>
      <c r="MNR663" s="305" t="s">
        <v>1194</v>
      </c>
      <c r="MNS663" s="305" t="s">
        <v>1194</v>
      </c>
      <c r="MNT663" s="305" t="s">
        <v>1194</v>
      </c>
      <c r="MNU663" s="305" t="s">
        <v>1194</v>
      </c>
      <c r="MNV663" s="305" t="s">
        <v>1194</v>
      </c>
      <c r="MNW663" s="305" t="s">
        <v>1194</v>
      </c>
      <c r="MNX663" s="305" t="s">
        <v>1194</v>
      </c>
      <c r="MNY663" s="305" t="s">
        <v>1194</v>
      </c>
      <c r="MNZ663" s="305" t="s">
        <v>1194</v>
      </c>
      <c r="MOA663" s="305" t="s">
        <v>1194</v>
      </c>
      <c r="MOB663" s="305" t="s">
        <v>1194</v>
      </c>
      <c r="MOC663" s="305" t="s">
        <v>1194</v>
      </c>
      <c r="MOD663" s="305" t="s">
        <v>1194</v>
      </c>
      <c r="MOE663" s="305" t="s">
        <v>1194</v>
      </c>
      <c r="MOF663" s="305" t="s">
        <v>1194</v>
      </c>
      <c r="MOG663" s="305" t="s">
        <v>1194</v>
      </c>
      <c r="MOH663" s="305" t="s">
        <v>1194</v>
      </c>
      <c r="MOI663" s="305" t="s">
        <v>1194</v>
      </c>
      <c r="MOJ663" s="305" t="s">
        <v>1194</v>
      </c>
      <c r="MOK663" s="305" t="s">
        <v>1194</v>
      </c>
      <c r="MOL663" s="305" t="s">
        <v>1194</v>
      </c>
      <c r="MOM663" s="305" t="s">
        <v>1194</v>
      </c>
      <c r="MON663" s="305" t="s">
        <v>1194</v>
      </c>
      <c r="MOO663" s="305" t="s">
        <v>1194</v>
      </c>
      <c r="MOP663" s="305" t="s">
        <v>1194</v>
      </c>
      <c r="MOQ663" s="305" t="s">
        <v>1194</v>
      </c>
      <c r="MOR663" s="305" t="s">
        <v>1194</v>
      </c>
      <c r="MOS663" s="305" t="s">
        <v>1194</v>
      </c>
      <c r="MOT663" s="305" t="s">
        <v>1194</v>
      </c>
      <c r="MOU663" s="305" t="s">
        <v>1194</v>
      </c>
      <c r="MOV663" s="305" t="s">
        <v>1194</v>
      </c>
      <c r="MOW663" s="305" t="s">
        <v>1194</v>
      </c>
      <c r="MOX663" s="305" t="s">
        <v>1194</v>
      </c>
      <c r="MOY663" s="305" t="s">
        <v>1194</v>
      </c>
      <c r="MOZ663" s="305" t="s">
        <v>1194</v>
      </c>
      <c r="MPA663" s="305" t="s">
        <v>1194</v>
      </c>
      <c r="MPB663" s="305" t="s">
        <v>1194</v>
      </c>
      <c r="MPC663" s="305" t="s">
        <v>1194</v>
      </c>
      <c r="MPD663" s="305" t="s">
        <v>1194</v>
      </c>
      <c r="MPE663" s="305" t="s">
        <v>1194</v>
      </c>
      <c r="MPF663" s="305" t="s">
        <v>1194</v>
      </c>
      <c r="MPG663" s="305" t="s">
        <v>1194</v>
      </c>
      <c r="MPH663" s="305" t="s">
        <v>1194</v>
      </c>
      <c r="MPI663" s="305" t="s">
        <v>1194</v>
      </c>
      <c r="MPJ663" s="305" t="s">
        <v>1194</v>
      </c>
      <c r="MPK663" s="305" t="s">
        <v>1194</v>
      </c>
      <c r="MPL663" s="305" t="s">
        <v>1194</v>
      </c>
      <c r="MPM663" s="305" t="s">
        <v>1194</v>
      </c>
      <c r="MPN663" s="305" t="s">
        <v>1194</v>
      </c>
      <c r="MPO663" s="305" t="s">
        <v>1194</v>
      </c>
      <c r="MPP663" s="305" t="s">
        <v>1194</v>
      </c>
      <c r="MPQ663" s="305" t="s">
        <v>1194</v>
      </c>
      <c r="MPR663" s="305" t="s">
        <v>1194</v>
      </c>
      <c r="MPS663" s="305" t="s">
        <v>1194</v>
      </c>
      <c r="MPT663" s="305" t="s">
        <v>1194</v>
      </c>
      <c r="MPU663" s="305" t="s">
        <v>1194</v>
      </c>
      <c r="MPV663" s="305" t="s">
        <v>1194</v>
      </c>
      <c r="MPW663" s="305" t="s">
        <v>1194</v>
      </c>
      <c r="MPX663" s="305" t="s">
        <v>1194</v>
      </c>
      <c r="MPY663" s="305" t="s">
        <v>1194</v>
      </c>
      <c r="MPZ663" s="305" t="s">
        <v>1194</v>
      </c>
      <c r="MQA663" s="305" t="s">
        <v>1194</v>
      </c>
      <c r="MQB663" s="305" t="s">
        <v>1194</v>
      </c>
      <c r="MQC663" s="305" t="s">
        <v>1194</v>
      </c>
      <c r="MQD663" s="305" t="s">
        <v>1194</v>
      </c>
      <c r="MQE663" s="305" t="s">
        <v>1194</v>
      </c>
      <c r="MQF663" s="305" t="s">
        <v>1194</v>
      </c>
      <c r="MQG663" s="305" t="s">
        <v>1194</v>
      </c>
      <c r="MQH663" s="305" t="s">
        <v>1194</v>
      </c>
      <c r="MQI663" s="305" t="s">
        <v>1194</v>
      </c>
      <c r="MQJ663" s="305" t="s">
        <v>1194</v>
      </c>
      <c r="MQK663" s="305" t="s">
        <v>1194</v>
      </c>
      <c r="MQL663" s="305" t="s">
        <v>1194</v>
      </c>
      <c r="MQM663" s="305" t="s">
        <v>1194</v>
      </c>
      <c r="MQN663" s="305" t="s">
        <v>1194</v>
      </c>
      <c r="MQO663" s="305" t="s">
        <v>1194</v>
      </c>
      <c r="MQP663" s="305" t="s">
        <v>1194</v>
      </c>
      <c r="MQQ663" s="305" t="s">
        <v>1194</v>
      </c>
      <c r="MQR663" s="305" t="s">
        <v>1194</v>
      </c>
      <c r="MQS663" s="305" t="s">
        <v>1194</v>
      </c>
      <c r="MQT663" s="305" t="s">
        <v>1194</v>
      </c>
      <c r="MQU663" s="305" t="s">
        <v>1194</v>
      </c>
      <c r="MQV663" s="305" t="s">
        <v>1194</v>
      </c>
      <c r="MQW663" s="305" t="s">
        <v>1194</v>
      </c>
      <c r="MQX663" s="305" t="s">
        <v>1194</v>
      </c>
      <c r="MQY663" s="305" t="s">
        <v>1194</v>
      </c>
      <c r="MQZ663" s="305" t="s">
        <v>1194</v>
      </c>
      <c r="MRA663" s="305" t="s">
        <v>1194</v>
      </c>
      <c r="MRB663" s="305" t="s">
        <v>1194</v>
      </c>
      <c r="MRC663" s="305" t="s">
        <v>1194</v>
      </c>
      <c r="MRD663" s="305" t="s">
        <v>1194</v>
      </c>
      <c r="MRE663" s="305" t="s">
        <v>1194</v>
      </c>
      <c r="MRF663" s="305" t="s">
        <v>1194</v>
      </c>
      <c r="MRG663" s="305" t="s">
        <v>1194</v>
      </c>
      <c r="MRH663" s="305" t="s">
        <v>1194</v>
      </c>
      <c r="MRI663" s="305" t="s">
        <v>1194</v>
      </c>
      <c r="MRJ663" s="305" t="s">
        <v>1194</v>
      </c>
      <c r="MRK663" s="305" t="s">
        <v>1194</v>
      </c>
      <c r="MRL663" s="305" t="s">
        <v>1194</v>
      </c>
      <c r="MRM663" s="305" t="s">
        <v>1194</v>
      </c>
      <c r="MRN663" s="305" t="s">
        <v>1194</v>
      </c>
      <c r="MRO663" s="305" t="s">
        <v>1194</v>
      </c>
      <c r="MRP663" s="305" t="s">
        <v>1194</v>
      </c>
      <c r="MRQ663" s="305" t="s">
        <v>1194</v>
      </c>
      <c r="MRR663" s="305" t="s">
        <v>1194</v>
      </c>
      <c r="MRS663" s="305" t="s">
        <v>1194</v>
      </c>
      <c r="MRT663" s="305" t="s">
        <v>1194</v>
      </c>
      <c r="MRU663" s="305" t="s">
        <v>1194</v>
      </c>
      <c r="MRV663" s="305" t="s">
        <v>1194</v>
      </c>
      <c r="MRW663" s="305" t="s">
        <v>1194</v>
      </c>
      <c r="MRX663" s="305" t="s">
        <v>1194</v>
      </c>
      <c r="MRY663" s="305" t="s">
        <v>1194</v>
      </c>
      <c r="MRZ663" s="305" t="s">
        <v>1194</v>
      </c>
      <c r="MSA663" s="305" t="s">
        <v>1194</v>
      </c>
      <c r="MSB663" s="305" t="s">
        <v>1194</v>
      </c>
      <c r="MSC663" s="305" t="s">
        <v>1194</v>
      </c>
      <c r="MSD663" s="305" t="s">
        <v>1194</v>
      </c>
      <c r="MSE663" s="305" t="s">
        <v>1194</v>
      </c>
      <c r="MSF663" s="305" t="s">
        <v>1194</v>
      </c>
      <c r="MSG663" s="305" t="s">
        <v>1194</v>
      </c>
      <c r="MSH663" s="305" t="s">
        <v>1194</v>
      </c>
      <c r="MSI663" s="305" t="s">
        <v>1194</v>
      </c>
      <c r="MSJ663" s="305" t="s">
        <v>1194</v>
      </c>
      <c r="MSK663" s="305" t="s">
        <v>1194</v>
      </c>
      <c r="MSL663" s="305" t="s">
        <v>1194</v>
      </c>
      <c r="MSM663" s="305" t="s">
        <v>1194</v>
      </c>
      <c r="MSN663" s="305" t="s">
        <v>1194</v>
      </c>
      <c r="MSO663" s="305" t="s">
        <v>1194</v>
      </c>
      <c r="MSP663" s="305" t="s">
        <v>1194</v>
      </c>
      <c r="MSQ663" s="305" t="s">
        <v>1194</v>
      </c>
      <c r="MSR663" s="305" t="s">
        <v>1194</v>
      </c>
      <c r="MSS663" s="305" t="s">
        <v>1194</v>
      </c>
      <c r="MST663" s="305" t="s">
        <v>1194</v>
      </c>
      <c r="MSU663" s="305" t="s">
        <v>1194</v>
      </c>
      <c r="MSV663" s="305" t="s">
        <v>1194</v>
      </c>
      <c r="MSW663" s="305" t="s">
        <v>1194</v>
      </c>
      <c r="MSX663" s="305" t="s">
        <v>1194</v>
      </c>
      <c r="MSY663" s="305" t="s">
        <v>1194</v>
      </c>
      <c r="MSZ663" s="305" t="s">
        <v>1194</v>
      </c>
      <c r="MTA663" s="305" t="s">
        <v>1194</v>
      </c>
      <c r="MTB663" s="305" t="s">
        <v>1194</v>
      </c>
      <c r="MTC663" s="305" t="s">
        <v>1194</v>
      </c>
      <c r="MTD663" s="305" t="s">
        <v>1194</v>
      </c>
      <c r="MTE663" s="305" t="s">
        <v>1194</v>
      </c>
      <c r="MTF663" s="305" t="s">
        <v>1194</v>
      </c>
      <c r="MTG663" s="305" t="s">
        <v>1194</v>
      </c>
      <c r="MTH663" s="305" t="s">
        <v>1194</v>
      </c>
      <c r="MTI663" s="305" t="s">
        <v>1194</v>
      </c>
      <c r="MTJ663" s="305" t="s">
        <v>1194</v>
      </c>
      <c r="MTK663" s="305" t="s">
        <v>1194</v>
      </c>
      <c r="MTL663" s="305" t="s">
        <v>1194</v>
      </c>
      <c r="MTM663" s="305" t="s">
        <v>1194</v>
      </c>
      <c r="MTN663" s="305" t="s">
        <v>1194</v>
      </c>
      <c r="MTO663" s="305" t="s">
        <v>1194</v>
      </c>
      <c r="MTP663" s="305" t="s">
        <v>1194</v>
      </c>
      <c r="MTQ663" s="305" t="s">
        <v>1194</v>
      </c>
      <c r="MTR663" s="305" t="s">
        <v>1194</v>
      </c>
      <c r="MTS663" s="305" t="s">
        <v>1194</v>
      </c>
      <c r="MTT663" s="305" t="s">
        <v>1194</v>
      </c>
      <c r="MTU663" s="305" t="s">
        <v>1194</v>
      </c>
      <c r="MTV663" s="305" t="s">
        <v>1194</v>
      </c>
      <c r="MTW663" s="305" t="s">
        <v>1194</v>
      </c>
      <c r="MTX663" s="305" t="s">
        <v>1194</v>
      </c>
      <c r="MTY663" s="305" t="s">
        <v>1194</v>
      </c>
      <c r="MTZ663" s="305" t="s">
        <v>1194</v>
      </c>
      <c r="MUA663" s="305" t="s">
        <v>1194</v>
      </c>
      <c r="MUB663" s="305" t="s">
        <v>1194</v>
      </c>
      <c r="MUC663" s="305" t="s">
        <v>1194</v>
      </c>
      <c r="MUD663" s="305" t="s">
        <v>1194</v>
      </c>
      <c r="MUE663" s="305" t="s">
        <v>1194</v>
      </c>
      <c r="MUF663" s="305" t="s">
        <v>1194</v>
      </c>
      <c r="MUG663" s="305" t="s">
        <v>1194</v>
      </c>
      <c r="MUH663" s="305" t="s">
        <v>1194</v>
      </c>
      <c r="MUI663" s="305" t="s">
        <v>1194</v>
      </c>
      <c r="MUJ663" s="305" t="s">
        <v>1194</v>
      </c>
      <c r="MUK663" s="305" t="s">
        <v>1194</v>
      </c>
      <c r="MUL663" s="305" t="s">
        <v>1194</v>
      </c>
      <c r="MUM663" s="305" t="s">
        <v>1194</v>
      </c>
      <c r="MUN663" s="305" t="s">
        <v>1194</v>
      </c>
      <c r="MUO663" s="305" t="s">
        <v>1194</v>
      </c>
      <c r="MUP663" s="305" t="s">
        <v>1194</v>
      </c>
      <c r="MUQ663" s="305" t="s">
        <v>1194</v>
      </c>
      <c r="MUR663" s="305" t="s">
        <v>1194</v>
      </c>
      <c r="MUS663" s="305" t="s">
        <v>1194</v>
      </c>
      <c r="MUT663" s="305" t="s">
        <v>1194</v>
      </c>
      <c r="MUU663" s="305" t="s">
        <v>1194</v>
      </c>
      <c r="MUV663" s="305" t="s">
        <v>1194</v>
      </c>
      <c r="MUW663" s="305" t="s">
        <v>1194</v>
      </c>
      <c r="MUX663" s="305" t="s">
        <v>1194</v>
      </c>
      <c r="MUY663" s="305" t="s">
        <v>1194</v>
      </c>
      <c r="MUZ663" s="305" t="s">
        <v>1194</v>
      </c>
      <c r="MVA663" s="305" t="s">
        <v>1194</v>
      </c>
      <c r="MVB663" s="305" t="s">
        <v>1194</v>
      </c>
      <c r="MVC663" s="305" t="s">
        <v>1194</v>
      </c>
      <c r="MVD663" s="305" t="s">
        <v>1194</v>
      </c>
      <c r="MVE663" s="305" t="s">
        <v>1194</v>
      </c>
      <c r="MVF663" s="305" t="s">
        <v>1194</v>
      </c>
      <c r="MVG663" s="305" t="s">
        <v>1194</v>
      </c>
      <c r="MVH663" s="305" t="s">
        <v>1194</v>
      </c>
      <c r="MVI663" s="305" t="s">
        <v>1194</v>
      </c>
      <c r="MVJ663" s="305" t="s">
        <v>1194</v>
      </c>
      <c r="MVK663" s="305" t="s">
        <v>1194</v>
      </c>
      <c r="MVL663" s="305" t="s">
        <v>1194</v>
      </c>
      <c r="MVM663" s="305" t="s">
        <v>1194</v>
      </c>
      <c r="MVN663" s="305" t="s">
        <v>1194</v>
      </c>
      <c r="MVO663" s="305" t="s">
        <v>1194</v>
      </c>
      <c r="MVP663" s="305" t="s">
        <v>1194</v>
      </c>
      <c r="MVQ663" s="305" t="s">
        <v>1194</v>
      </c>
      <c r="MVR663" s="305" t="s">
        <v>1194</v>
      </c>
      <c r="MVS663" s="305" t="s">
        <v>1194</v>
      </c>
      <c r="MVT663" s="305" t="s">
        <v>1194</v>
      </c>
      <c r="MVU663" s="305" t="s">
        <v>1194</v>
      </c>
      <c r="MVV663" s="305" t="s">
        <v>1194</v>
      </c>
      <c r="MVW663" s="305" t="s">
        <v>1194</v>
      </c>
      <c r="MVX663" s="305" t="s">
        <v>1194</v>
      </c>
      <c r="MVY663" s="305" t="s">
        <v>1194</v>
      </c>
      <c r="MVZ663" s="305" t="s">
        <v>1194</v>
      </c>
      <c r="MWA663" s="305" t="s">
        <v>1194</v>
      </c>
      <c r="MWB663" s="305" t="s">
        <v>1194</v>
      </c>
      <c r="MWC663" s="305" t="s">
        <v>1194</v>
      </c>
      <c r="MWD663" s="305" t="s">
        <v>1194</v>
      </c>
      <c r="MWE663" s="305" t="s">
        <v>1194</v>
      </c>
      <c r="MWF663" s="305" t="s">
        <v>1194</v>
      </c>
      <c r="MWG663" s="305" t="s">
        <v>1194</v>
      </c>
      <c r="MWH663" s="305" t="s">
        <v>1194</v>
      </c>
      <c r="MWI663" s="305" t="s">
        <v>1194</v>
      </c>
      <c r="MWJ663" s="305" t="s">
        <v>1194</v>
      </c>
      <c r="MWK663" s="305" t="s">
        <v>1194</v>
      </c>
      <c r="MWL663" s="305" t="s">
        <v>1194</v>
      </c>
      <c r="MWM663" s="305" t="s">
        <v>1194</v>
      </c>
      <c r="MWN663" s="305" t="s">
        <v>1194</v>
      </c>
      <c r="MWO663" s="305" t="s">
        <v>1194</v>
      </c>
      <c r="MWP663" s="305" t="s">
        <v>1194</v>
      </c>
      <c r="MWQ663" s="305" t="s">
        <v>1194</v>
      </c>
      <c r="MWR663" s="305" t="s">
        <v>1194</v>
      </c>
      <c r="MWS663" s="305" t="s">
        <v>1194</v>
      </c>
      <c r="MWT663" s="305" t="s">
        <v>1194</v>
      </c>
      <c r="MWU663" s="305" t="s">
        <v>1194</v>
      </c>
      <c r="MWV663" s="305" t="s">
        <v>1194</v>
      </c>
      <c r="MWW663" s="305" t="s">
        <v>1194</v>
      </c>
      <c r="MWX663" s="305" t="s">
        <v>1194</v>
      </c>
      <c r="MWY663" s="305" t="s">
        <v>1194</v>
      </c>
      <c r="MWZ663" s="305" t="s">
        <v>1194</v>
      </c>
      <c r="MXA663" s="305" t="s">
        <v>1194</v>
      </c>
      <c r="MXB663" s="305" t="s">
        <v>1194</v>
      </c>
      <c r="MXC663" s="305" t="s">
        <v>1194</v>
      </c>
      <c r="MXD663" s="305" t="s">
        <v>1194</v>
      </c>
      <c r="MXE663" s="305" t="s">
        <v>1194</v>
      </c>
      <c r="MXF663" s="305" t="s">
        <v>1194</v>
      </c>
      <c r="MXG663" s="305" t="s">
        <v>1194</v>
      </c>
      <c r="MXH663" s="305" t="s">
        <v>1194</v>
      </c>
      <c r="MXI663" s="305" t="s">
        <v>1194</v>
      </c>
      <c r="MXJ663" s="305" t="s">
        <v>1194</v>
      </c>
      <c r="MXK663" s="305" t="s">
        <v>1194</v>
      </c>
      <c r="MXL663" s="305" t="s">
        <v>1194</v>
      </c>
      <c r="MXM663" s="305" t="s">
        <v>1194</v>
      </c>
      <c r="MXN663" s="305" t="s">
        <v>1194</v>
      </c>
      <c r="MXO663" s="305" t="s">
        <v>1194</v>
      </c>
      <c r="MXP663" s="305" t="s">
        <v>1194</v>
      </c>
      <c r="MXQ663" s="305" t="s">
        <v>1194</v>
      </c>
      <c r="MXR663" s="305" t="s">
        <v>1194</v>
      </c>
      <c r="MXS663" s="305" t="s">
        <v>1194</v>
      </c>
      <c r="MXT663" s="305" t="s">
        <v>1194</v>
      </c>
      <c r="MXU663" s="305" t="s">
        <v>1194</v>
      </c>
      <c r="MXV663" s="305" t="s">
        <v>1194</v>
      </c>
      <c r="MXW663" s="305" t="s">
        <v>1194</v>
      </c>
      <c r="MXX663" s="305" t="s">
        <v>1194</v>
      </c>
      <c r="MXY663" s="305" t="s">
        <v>1194</v>
      </c>
      <c r="MXZ663" s="305" t="s">
        <v>1194</v>
      </c>
      <c r="MYA663" s="305" t="s">
        <v>1194</v>
      </c>
      <c r="MYB663" s="305" t="s">
        <v>1194</v>
      </c>
      <c r="MYC663" s="305" t="s">
        <v>1194</v>
      </c>
      <c r="MYD663" s="305" t="s">
        <v>1194</v>
      </c>
      <c r="MYE663" s="305" t="s">
        <v>1194</v>
      </c>
      <c r="MYF663" s="305" t="s">
        <v>1194</v>
      </c>
      <c r="MYG663" s="305" t="s">
        <v>1194</v>
      </c>
      <c r="MYH663" s="305" t="s">
        <v>1194</v>
      </c>
      <c r="MYI663" s="305" t="s">
        <v>1194</v>
      </c>
      <c r="MYJ663" s="305" t="s">
        <v>1194</v>
      </c>
      <c r="MYK663" s="305" t="s">
        <v>1194</v>
      </c>
      <c r="MYL663" s="305" t="s">
        <v>1194</v>
      </c>
      <c r="MYM663" s="305" t="s">
        <v>1194</v>
      </c>
      <c r="MYN663" s="305" t="s">
        <v>1194</v>
      </c>
      <c r="MYO663" s="305" t="s">
        <v>1194</v>
      </c>
      <c r="MYP663" s="305" t="s">
        <v>1194</v>
      </c>
      <c r="MYQ663" s="305" t="s">
        <v>1194</v>
      </c>
      <c r="MYR663" s="305" t="s">
        <v>1194</v>
      </c>
      <c r="MYS663" s="305" t="s">
        <v>1194</v>
      </c>
      <c r="MYT663" s="305" t="s">
        <v>1194</v>
      </c>
      <c r="MYU663" s="305" t="s">
        <v>1194</v>
      </c>
      <c r="MYV663" s="305" t="s">
        <v>1194</v>
      </c>
      <c r="MYW663" s="305" t="s">
        <v>1194</v>
      </c>
      <c r="MYX663" s="305" t="s">
        <v>1194</v>
      </c>
      <c r="MYY663" s="305" t="s">
        <v>1194</v>
      </c>
      <c r="MYZ663" s="305" t="s">
        <v>1194</v>
      </c>
      <c r="MZA663" s="305" t="s">
        <v>1194</v>
      </c>
      <c r="MZB663" s="305" t="s">
        <v>1194</v>
      </c>
      <c r="MZC663" s="305" t="s">
        <v>1194</v>
      </c>
      <c r="MZD663" s="305" t="s">
        <v>1194</v>
      </c>
      <c r="MZE663" s="305" t="s">
        <v>1194</v>
      </c>
      <c r="MZF663" s="305" t="s">
        <v>1194</v>
      </c>
      <c r="MZG663" s="305" t="s">
        <v>1194</v>
      </c>
      <c r="MZH663" s="305" t="s">
        <v>1194</v>
      </c>
      <c r="MZI663" s="305" t="s">
        <v>1194</v>
      </c>
      <c r="MZJ663" s="305" t="s">
        <v>1194</v>
      </c>
      <c r="MZK663" s="305" t="s">
        <v>1194</v>
      </c>
      <c r="MZL663" s="305" t="s">
        <v>1194</v>
      </c>
      <c r="MZM663" s="305" t="s">
        <v>1194</v>
      </c>
      <c r="MZN663" s="305" t="s">
        <v>1194</v>
      </c>
      <c r="MZO663" s="305" t="s">
        <v>1194</v>
      </c>
      <c r="MZP663" s="305" t="s">
        <v>1194</v>
      </c>
      <c r="MZQ663" s="305" t="s">
        <v>1194</v>
      </c>
      <c r="MZR663" s="305" t="s">
        <v>1194</v>
      </c>
      <c r="MZS663" s="305" t="s">
        <v>1194</v>
      </c>
      <c r="MZT663" s="305" t="s">
        <v>1194</v>
      </c>
      <c r="MZU663" s="305" t="s">
        <v>1194</v>
      </c>
      <c r="MZV663" s="305" t="s">
        <v>1194</v>
      </c>
      <c r="MZW663" s="305" t="s">
        <v>1194</v>
      </c>
      <c r="MZX663" s="305" t="s">
        <v>1194</v>
      </c>
      <c r="MZY663" s="305" t="s">
        <v>1194</v>
      </c>
      <c r="MZZ663" s="305" t="s">
        <v>1194</v>
      </c>
      <c r="NAA663" s="305" t="s">
        <v>1194</v>
      </c>
      <c r="NAB663" s="305" t="s">
        <v>1194</v>
      </c>
      <c r="NAC663" s="305" t="s">
        <v>1194</v>
      </c>
      <c r="NAD663" s="305" t="s">
        <v>1194</v>
      </c>
      <c r="NAE663" s="305" t="s">
        <v>1194</v>
      </c>
      <c r="NAF663" s="305" t="s">
        <v>1194</v>
      </c>
      <c r="NAG663" s="305" t="s">
        <v>1194</v>
      </c>
      <c r="NAH663" s="305" t="s">
        <v>1194</v>
      </c>
      <c r="NAI663" s="305" t="s">
        <v>1194</v>
      </c>
      <c r="NAJ663" s="305" t="s">
        <v>1194</v>
      </c>
      <c r="NAK663" s="305" t="s">
        <v>1194</v>
      </c>
      <c r="NAL663" s="305" t="s">
        <v>1194</v>
      </c>
      <c r="NAM663" s="305" t="s">
        <v>1194</v>
      </c>
      <c r="NAN663" s="305" t="s">
        <v>1194</v>
      </c>
      <c r="NAO663" s="305" t="s">
        <v>1194</v>
      </c>
      <c r="NAP663" s="305" t="s">
        <v>1194</v>
      </c>
      <c r="NAQ663" s="305" t="s">
        <v>1194</v>
      </c>
      <c r="NAR663" s="305" t="s">
        <v>1194</v>
      </c>
      <c r="NAS663" s="305" t="s">
        <v>1194</v>
      </c>
      <c r="NAT663" s="305" t="s">
        <v>1194</v>
      </c>
      <c r="NAU663" s="305" t="s">
        <v>1194</v>
      </c>
      <c r="NAV663" s="305" t="s">
        <v>1194</v>
      </c>
      <c r="NAW663" s="305" t="s">
        <v>1194</v>
      </c>
      <c r="NAX663" s="305" t="s">
        <v>1194</v>
      </c>
      <c r="NAY663" s="305" t="s">
        <v>1194</v>
      </c>
      <c r="NAZ663" s="305" t="s">
        <v>1194</v>
      </c>
      <c r="NBA663" s="305" t="s">
        <v>1194</v>
      </c>
      <c r="NBB663" s="305" t="s">
        <v>1194</v>
      </c>
      <c r="NBC663" s="305" t="s">
        <v>1194</v>
      </c>
      <c r="NBD663" s="305" t="s">
        <v>1194</v>
      </c>
      <c r="NBE663" s="305" t="s">
        <v>1194</v>
      </c>
      <c r="NBF663" s="305" t="s">
        <v>1194</v>
      </c>
      <c r="NBG663" s="305" t="s">
        <v>1194</v>
      </c>
      <c r="NBH663" s="305" t="s">
        <v>1194</v>
      </c>
      <c r="NBI663" s="305" t="s">
        <v>1194</v>
      </c>
      <c r="NBJ663" s="305" t="s">
        <v>1194</v>
      </c>
      <c r="NBK663" s="305" t="s">
        <v>1194</v>
      </c>
      <c r="NBL663" s="305" t="s">
        <v>1194</v>
      </c>
      <c r="NBM663" s="305" t="s">
        <v>1194</v>
      </c>
      <c r="NBN663" s="305" t="s">
        <v>1194</v>
      </c>
      <c r="NBO663" s="305" t="s">
        <v>1194</v>
      </c>
      <c r="NBP663" s="305" t="s">
        <v>1194</v>
      </c>
      <c r="NBQ663" s="305" t="s">
        <v>1194</v>
      </c>
      <c r="NBR663" s="305" t="s">
        <v>1194</v>
      </c>
      <c r="NBS663" s="305" t="s">
        <v>1194</v>
      </c>
      <c r="NBT663" s="305" t="s">
        <v>1194</v>
      </c>
      <c r="NBU663" s="305" t="s">
        <v>1194</v>
      </c>
      <c r="NBV663" s="305" t="s">
        <v>1194</v>
      </c>
      <c r="NBW663" s="305" t="s">
        <v>1194</v>
      </c>
      <c r="NBX663" s="305" t="s">
        <v>1194</v>
      </c>
      <c r="NBY663" s="305" t="s">
        <v>1194</v>
      </c>
      <c r="NBZ663" s="305" t="s">
        <v>1194</v>
      </c>
      <c r="NCA663" s="305" t="s">
        <v>1194</v>
      </c>
      <c r="NCB663" s="305" t="s">
        <v>1194</v>
      </c>
      <c r="NCC663" s="305" t="s">
        <v>1194</v>
      </c>
      <c r="NCD663" s="305" t="s">
        <v>1194</v>
      </c>
      <c r="NCE663" s="305" t="s">
        <v>1194</v>
      </c>
      <c r="NCF663" s="305" t="s">
        <v>1194</v>
      </c>
      <c r="NCG663" s="305" t="s">
        <v>1194</v>
      </c>
      <c r="NCH663" s="305" t="s">
        <v>1194</v>
      </c>
      <c r="NCI663" s="305" t="s">
        <v>1194</v>
      </c>
      <c r="NCJ663" s="305" t="s">
        <v>1194</v>
      </c>
      <c r="NCK663" s="305" t="s">
        <v>1194</v>
      </c>
      <c r="NCL663" s="305" t="s">
        <v>1194</v>
      </c>
      <c r="NCM663" s="305" t="s">
        <v>1194</v>
      </c>
      <c r="NCN663" s="305" t="s">
        <v>1194</v>
      </c>
      <c r="NCO663" s="305" t="s">
        <v>1194</v>
      </c>
      <c r="NCP663" s="305" t="s">
        <v>1194</v>
      </c>
      <c r="NCQ663" s="305" t="s">
        <v>1194</v>
      </c>
      <c r="NCR663" s="305" t="s">
        <v>1194</v>
      </c>
      <c r="NCS663" s="305" t="s">
        <v>1194</v>
      </c>
      <c r="NCT663" s="305" t="s">
        <v>1194</v>
      </c>
      <c r="NCU663" s="305" t="s">
        <v>1194</v>
      </c>
      <c r="NCV663" s="305" t="s">
        <v>1194</v>
      </c>
      <c r="NCW663" s="305" t="s">
        <v>1194</v>
      </c>
      <c r="NCX663" s="305" t="s">
        <v>1194</v>
      </c>
      <c r="NCY663" s="305" t="s">
        <v>1194</v>
      </c>
      <c r="NCZ663" s="305" t="s">
        <v>1194</v>
      </c>
      <c r="NDA663" s="305" t="s">
        <v>1194</v>
      </c>
      <c r="NDB663" s="305" t="s">
        <v>1194</v>
      </c>
      <c r="NDC663" s="305" t="s">
        <v>1194</v>
      </c>
      <c r="NDD663" s="305" t="s">
        <v>1194</v>
      </c>
      <c r="NDE663" s="305" t="s">
        <v>1194</v>
      </c>
      <c r="NDF663" s="305" t="s">
        <v>1194</v>
      </c>
      <c r="NDG663" s="305" t="s">
        <v>1194</v>
      </c>
      <c r="NDH663" s="305" t="s">
        <v>1194</v>
      </c>
      <c r="NDI663" s="305" t="s">
        <v>1194</v>
      </c>
      <c r="NDJ663" s="305" t="s">
        <v>1194</v>
      </c>
      <c r="NDK663" s="305" t="s">
        <v>1194</v>
      </c>
      <c r="NDL663" s="305" t="s">
        <v>1194</v>
      </c>
      <c r="NDM663" s="305" t="s">
        <v>1194</v>
      </c>
      <c r="NDN663" s="305" t="s">
        <v>1194</v>
      </c>
      <c r="NDO663" s="305" t="s">
        <v>1194</v>
      </c>
      <c r="NDP663" s="305" t="s">
        <v>1194</v>
      </c>
      <c r="NDQ663" s="305" t="s">
        <v>1194</v>
      </c>
      <c r="NDR663" s="305" t="s">
        <v>1194</v>
      </c>
      <c r="NDS663" s="305" t="s">
        <v>1194</v>
      </c>
      <c r="NDT663" s="305" t="s">
        <v>1194</v>
      </c>
      <c r="NDU663" s="305" t="s">
        <v>1194</v>
      </c>
      <c r="NDV663" s="305" t="s">
        <v>1194</v>
      </c>
      <c r="NDW663" s="305" t="s">
        <v>1194</v>
      </c>
      <c r="NDX663" s="305" t="s">
        <v>1194</v>
      </c>
      <c r="NDY663" s="305" t="s">
        <v>1194</v>
      </c>
      <c r="NDZ663" s="305" t="s">
        <v>1194</v>
      </c>
      <c r="NEA663" s="305" t="s">
        <v>1194</v>
      </c>
      <c r="NEB663" s="305" t="s">
        <v>1194</v>
      </c>
      <c r="NEC663" s="305" t="s">
        <v>1194</v>
      </c>
      <c r="NED663" s="305" t="s">
        <v>1194</v>
      </c>
      <c r="NEE663" s="305" t="s">
        <v>1194</v>
      </c>
      <c r="NEF663" s="305" t="s">
        <v>1194</v>
      </c>
      <c r="NEG663" s="305" t="s">
        <v>1194</v>
      </c>
      <c r="NEH663" s="305" t="s">
        <v>1194</v>
      </c>
      <c r="NEI663" s="305" t="s">
        <v>1194</v>
      </c>
      <c r="NEJ663" s="305" t="s">
        <v>1194</v>
      </c>
      <c r="NEK663" s="305" t="s">
        <v>1194</v>
      </c>
      <c r="NEL663" s="305" t="s">
        <v>1194</v>
      </c>
      <c r="NEM663" s="305" t="s">
        <v>1194</v>
      </c>
      <c r="NEN663" s="305" t="s">
        <v>1194</v>
      </c>
      <c r="NEO663" s="305" t="s">
        <v>1194</v>
      </c>
      <c r="NEP663" s="305" t="s">
        <v>1194</v>
      </c>
      <c r="NEQ663" s="305" t="s">
        <v>1194</v>
      </c>
      <c r="NER663" s="305" t="s">
        <v>1194</v>
      </c>
      <c r="NES663" s="305" t="s">
        <v>1194</v>
      </c>
      <c r="NET663" s="305" t="s">
        <v>1194</v>
      </c>
      <c r="NEU663" s="305" t="s">
        <v>1194</v>
      </c>
      <c r="NEV663" s="305" t="s">
        <v>1194</v>
      </c>
      <c r="NEW663" s="305" t="s">
        <v>1194</v>
      </c>
      <c r="NEX663" s="305" t="s">
        <v>1194</v>
      </c>
      <c r="NEY663" s="305" t="s">
        <v>1194</v>
      </c>
      <c r="NEZ663" s="305" t="s">
        <v>1194</v>
      </c>
      <c r="NFA663" s="305" t="s">
        <v>1194</v>
      </c>
      <c r="NFB663" s="305" t="s">
        <v>1194</v>
      </c>
      <c r="NFC663" s="305" t="s">
        <v>1194</v>
      </c>
      <c r="NFD663" s="305" t="s">
        <v>1194</v>
      </c>
      <c r="NFE663" s="305" t="s">
        <v>1194</v>
      </c>
      <c r="NFF663" s="305" t="s">
        <v>1194</v>
      </c>
      <c r="NFG663" s="305" t="s">
        <v>1194</v>
      </c>
      <c r="NFH663" s="305" t="s">
        <v>1194</v>
      </c>
      <c r="NFI663" s="305" t="s">
        <v>1194</v>
      </c>
      <c r="NFJ663" s="305" t="s">
        <v>1194</v>
      </c>
      <c r="NFK663" s="305" t="s">
        <v>1194</v>
      </c>
      <c r="NFL663" s="305" t="s">
        <v>1194</v>
      </c>
      <c r="NFM663" s="305" t="s">
        <v>1194</v>
      </c>
      <c r="NFN663" s="305" t="s">
        <v>1194</v>
      </c>
      <c r="NFO663" s="305" t="s">
        <v>1194</v>
      </c>
      <c r="NFP663" s="305" t="s">
        <v>1194</v>
      </c>
      <c r="NFQ663" s="305" t="s">
        <v>1194</v>
      </c>
      <c r="NFR663" s="305" t="s">
        <v>1194</v>
      </c>
      <c r="NFS663" s="305" t="s">
        <v>1194</v>
      </c>
      <c r="NFT663" s="305" t="s">
        <v>1194</v>
      </c>
      <c r="NFU663" s="305" t="s">
        <v>1194</v>
      </c>
      <c r="NFV663" s="305" t="s">
        <v>1194</v>
      </c>
      <c r="NFW663" s="305" t="s">
        <v>1194</v>
      </c>
      <c r="NFX663" s="305" t="s">
        <v>1194</v>
      </c>
      <c r="NFY663" s="305" t="s">
        <v>1194</v>
      </c>
      <c r="NFZ663" s="305" t="s">
        <v>1194</v>
      </c>
      <c r="NGA663" s="305" t="s">
        <v>1194</v>
      </c>
      <c r="NGB663" s="305" t="s">
        <v>1194</v>
      </c>
      <c r="NGC663" s="305" t="s">
        <v>1194</v>
      </c>
      <c r="NGD663" s="305" t="s">
        <v>1194</v>
      </c>
      <c r="NGE663" s="305" t="s">
        <v>1194</v>
      </c>
      <c r="NGF663" s="305" t="s">
        <v>1194</v>
      </c>
      <c r="NGG663" s="305" t="s">
        <v>1194</v>
      </c>
      <c r="NGH663" s="305" t="s">
        <v>1194</v>
      </c>
      <c r="NGI663" s="305" t="s">
        <v>1194</v>
      </c>
      <c r="NGJ663" s="305" t="s">
        <v>1194</v>
      </c>
      <c r="NGK663" s="305" t="s">
        <v>1194</v>
      </c>
      <c r="NGL663" s="305" t="s">
        <v>1194</v>
      </c>
      <c r="NGM663" s="305" t="s">
        <v>1194</v>
      </c>
      <c r="NGN663" s="305" t="s">
        <v>1194</v>
      </c>
      <c r="NGO663" s="305" t="s">
        <v>1194</v>
      </c>
      <c r="NGP663" s="305" t="s">
        <v>1194</v>
      </c>
      <c r="NGQ663" s="305" t="s">
        <v>1194</v>
      </c>
      <c r="NGR663" s="305" t="s">
        <v>1194</v>
      </c>
      <c r="NGS663" s="305" t="s">
        <v>1194</v>
      </c>
      <c r="NGT663" s="305" t="s">
        <v>1194</v>
      </c>
      <c r="NGU663" s="305" t="s">
        <v>1194</v>
      </c>
      <c r="NGV663" s="305" t="s">
        <v>1194</v>
      </c>
      <c r="NGW663" s="305" t="s">
        <v>1194</v>
      </c>
      <c r="NGX663" s="305" t="s">
        <v>1194</v>
      </c>
      <c r="NGY663" s="305" t="s">
        <v>1194</v>
      </c>
      <c r="NGZ663" s="305" t="s">
        <v>1194</v>
      </c>
      <c r="NHA663" s="305" t="s">
        <v>1194</v>
      </c>
      <c r="NHB663" s="305" t="s">
        <v>1194</v>
      </c>
      <c r="NHC663" s="305" t="s">
        <v>1194</v>
      </c>
      <c r="NHD663" s="305" t="s">
        <v>1194</v>
      </c>
      <c r="NHE663" s="305" t="s">
        <v>1194</v>
      </c>
      <c r="NHF663" s="305" t="s">
        <v>1194</v>
      </c>
      <c r="NHG663" s="305" t="s">
        <v>1194</v>
      </c>
      <c r="NHH663" s="305" t="s">
        <v>1194</v>
      </c>
      <c r="NHI663" s="305" t="s">
        <v>1194</v>
      </c>
      <c r="NHJ663" s="305" t="s">
        <v>1194</v>
      </c>
      <c r="NHK663" s="305" t="s">
        <v>1194</v>
      </c>
      <c r="NHL663" s="305" t="s">
        <v>1194</v>
      </c>
      <c r="NHM663" s="305" t="s">
        <v>1194</v>
      </c>
      <c r="NHN663" s="305" t="s">
        <v>1194</v>
      </c>
      <c r="NHO663" s="305" t="s">
        <v>1194</v>
      </c>
      <c r="NHP663" s="305" t="s">
        <v>1194</v>
      </c>
      <c r="NHQ663" s="305" t="s">
        <v>1194</v>
      </c>
      <c r="NHR663" s="305" t="s">
        <v>1194</v>
      </c>
      <c r="NHS663" s="305" t="s">
        <v>1194</v>
      </c>
      <c r="NHT663" s="305" t="s">
        <v>1194</v>
      </c>
      <c r="NHU663" s="305" t="s">
        <v>1194</v>
      </c>
      <c r="NHV663" s="305" t="s">
        <v>1194</v>
      </c>
      <c r="NHW663" s="305" t="s">
        <v>1194</v>
      </c>
      <c r="NHX663" s="305" t="s">
        <v>1194</v>
      </c>
      <c r="NHY663" s="305" t="s">
        <v>1194</v>
      </c>
      <c r="NHZ663" s="305" t="s">
        <v>1194</v>
      </c>
      <c r="NIA663" s="305" t="s">
        <v>1194</v>
      </c>
      <c r="NIB663" s="305" t="s">
        <v>1194</v>
      </c>
      <c r="NIC663" s="305" t="s">
        <v>1194</v>
      </c>
      <c r="NID663" s="305" t="s">
        <v>1194</v>
      </c>
      <c r="NIE663" s="305" t="s">
        <v>1194</v>
      </c>
      <c r="NIF663" s="305" t="s">
        <v>1194</v>
      </c>
      <c r="NIG663" s="305" t="s">
        <v>1194</v>
      </c>
      <c r="NIH663" s="305" t="s">
        <v>1194</v>
      </c>
      <c r="NII663" s="305" t="s">
        <v>1194</v>
      </c>
      <c r="NIJ663" s="305" t="s">
        <v>1194</v>
      </c>
      <c r="NIK663" s="305" t="s">
        <v>1194</v>
      </c>
      <c r="NIL663" s="305" t="s">
        <v>1194</v>
      </c>
      <c r="NIM663" s="305" t="s">
        <v>1194</v>
      </c>
      <c r="NIN663" s="305" t="s">
        <v>1194</v>
      </c>
      <c r="NIO663" s="305" t="s">
        <v>1194</v>
      </c>
      <c r="NIP663" s="305" t="s">
        <v>1194</v>
      </c>
      <c r="NIQ663" s="305" t="s">
        <v>1194</v>
      </c>
      <c r="NIR663" s="305" t="s">
        <v>1194</v>
      </c>
      <c r="NIS663" s="305" t="s">
        <v>1194</v>
      </c>
      <c r="NIT663" s="305" t="s">
        <v>1194</v>
      </c>
      <c r="NIU663" s="305" t="s">
        <v>1194</v>
      </c>
      <c r="NIV663" s="305" t="s">
        <v>1194</v>
      </c>
      <c r="NIW663" s="305" t="s">
        <v>1194</v>
      </c>
      <c r="NIX663" s="305" t="s">
        <v>1194</v>
      </c>
      <c r="NIY663" s="305" t="s">
        <v>1194</v>
      </c>
      <c r="NIZ663" s="305" t="s">
        <v>1194</v>
      </c>
      <c r="NJA663" s="305" t="s">
        <v>1194</v>
      </c>
      <c r="NJB663" s="305" t="s">
        <v>1194</v>
      </c>
      <c r="NJC663" s="305" t="s">
        <v>1194</v>
      </c>
      <c r="NJD663" s="305" t="s">
        <v>1194</v>
      </c>
      <c r="NJE663" s="305" t="s">
        <v>1194</v>
      </c>
      <c r="NJF663" s="305" t="s">
        <v>1194</v>
      </c>
      <c r="NJG663" s="305" t="s">
        <v>1194</v>
      </c>
      <c r="NJH663" s="305" t="s">
        <v>1194</v>
      </c>
      <c r="NJI663" s="305" t="s">
        <v>1194</v>
      </c>
      <c r="NJJ663" s="305" t="s">
        <v>1194</v>
      </c>
      <c r="NJK663" s="305" t="s">
        <v>1194</v>
      </c>
      <c r="NJL663" s="305" t="s">
        <v>1194</v>
      </c>
      <c r="NJM663" s="305" t="s">
        <v>1194</v>
      </c>
      <c r="NJN663" s="305" t="s">
        <v>1194</v>
      </c>
      <c r="NJO663" s="305" t="s">
        <v>1194</v>
      </c>
      <c r="NJP663" s="305" t="s">
        <v>1194</v>
      </c>
      <c r="NJQ663" s="305" t="s">
        <v>1194</v>
      </c>
      <c r="NJR663" s="305" t="s">
        <v>1194</v>
      </c>
      <c r="NJS663" s="305" t="s">
        <v>1194</v>
      </c>
      <c r="NJT663" s="305" t="s">
        <v>1194</v>
      </c>
      <c r="NJU663" s="305" t="s">
        <v>1194</v>
      </c>
      <c r="NJV663" s="305" t="s">
        <v>1194</v>
      </c>
      <c r="NJW663" s="305" t="s">
        <v>1194</v>
      </c>
      <c r="NJX663" s="305" t="s">
        <v>1194</v>
      </c>
      <c r="NJY663" s="305" t="s">
        <v>1194</v>
      </c>
      <c r="NJZ663" s="305" t="s">
        <v>1194</v>
      </c>
      <c r="NKA663" s="305" t="s">
        <v>1194</v>
      </c>
      <c r="NKB663" s="305" t="s">
        <v>1194</v>
      </c>
      <c r="NKC663" s="305" t="s">
        <v>1194</v>
      </c>
      <c r="NKD663" s="305" t="s">
        <v>1194</v>
      </c>
      <c r="NKE663" s="305" t="s">
        <v>1194</v>
      </c>
      <c r="NKF663" s="305" t="s">
        <v>1194</v>
      </c>
      <c r="NKG663" s="305" t="s">
        <v>1194</v>
      </c>
      <c r="NKH663" s="305" t="s">
        <v>1194</v>
      </c>
      <c r="NKI663" s="305" t="s">
        <v>1194</v>
      </c>
      <c r="NKJ663" s="305" t="s">
        <v>1194</v>
      </c>
      <c r="NKK663" s="305" t="s">
        <v>1194</v>
      </c>
      <c r="NKL663" s="305" t="s">
        <v>1194</v>
      </c>
      <c r="NKM663" s="305" t="s">
        <v>1194</v>
      </c>
      <c r="NKN663" s="305" t="s">
        <v>1194</v>
      </c>
      <c r="NKO663" s="305" t="s">
        <v>1194</v>
      </c>
      <c r="NKP663" s="305" t="s">
        <v>1194</v>
      </c>
      <c r="NKQ663" s="305" t="s">
        <v>1194</v>
      </c>
      <c r="NKR663" s="305" t="s">
        <v>1194</v>
      </c>
      <c r="NKS663" s="305" t="s">
        <v>1194</v>
      </c>
      <c r="NKT663" s="305" t="s">
        <v>1194</v>
      </c>
      <c r="NKU663" s="305" t="s">
        <v>1194</v>
      </c>
      <c r="NKV663" s="305" t="s">
        <v>1194</v>
      </c>
      <c r="NKW663" s="305" t="s">
        <v>1194</v>
      </c>
      <c r="NKX663" s="305" t="s">
        <v>1194</v>
      </c>
      <c r="NKY663" s="305" t="s">
        <v>1194</v>
      </c>
      <c r="NKZ663" s="305" t="s">
        <v>1194</v>
      </c>
      <c r="NLA663" s="305" t="s">
        <v>1194</v>
      </c>
      <c r="NLB663" s="305" t="s">
        <v>1194</v>
      </c>
      <c r="NLC663" s="305" t="s">
        <v>1194</v>
      </c>
      <c r="NLD663" s="305" t="s">
        <v>1194</v>
      </c>
      <c r="NLE663" s="305" t="s">
        <v>1194</v>
      </c>
      <c r="NLF663" s="305" t="s">
        <v>1194</v>
      </c>
      <c r="NLG663" s="305" t="s">
        <v>1194</v>
      </c>
      <c r="NLH663" s="305" t="s">
        <v>1194</v>
      </c>
      <c r="NLI663" s="305" t="s">
        <v>1194</v>
      </c>
      <c r="NLJ663" s="305" t="s">
        <v>1194</v>
      </c>
      <c r="NLK663" s="305" t="s">
        <v>1194</v>
      </c>
      <c r="NLL663" s="305" t="s">
        <v>1194</v>
      </c>
      <c r="NLM663" s="305" t="s">
        <v>1194</v>
      </c>
      <c r="NLN663" s="305" t="s">
        <v>1194</v>
      </c>
      <c r="NLO663" s="305" t="s">
        <v>1194</v>
      </c>
      <c r="NLP663" s="305" t="s">
        <v>1194</v>
      </c>
      <c r="NLQ663" s="305" t="s">
        <v>1194</v>
      </c>
      <c r="NLR663" s="305" t="s">
        <v>1194</v>
      </c>
      <c r="NLS663" s="305" t="s">
        <v>1194</v>
      </c>
      <c r="NLT663" s="305" t="s">
        <v>1194</v>
      </c>
      <c r="NLU663" s="305" t="s">
        <v>1194</v>
      </c>
      <c r="NLV663" s="305" t="s">
        <v>1194</v>
      </c>
      <c r="NLW663" s="305" t="s">
        <v>1194</v>
      </c>
      <c r="NLX663" s="305" t="s">
        <v>1194</v>
      </c>
      <c r="NLY663" s="305" t="s">
        <v>1194</v>
      </c>
      <c r="NLZ663" s="305" t="s">
        <v>1194</v>
      </c>
      <c r="NMA663" s="305" t="s">
        <v>1194</v>
      </c>
      <c r="NMB663" s="305" t="s">
        <v>1194</v>
      </c>
      <c r="NMC663" s="305" t="s">
        <v>1194</v>
      </c>
      <c r="NMD663" s="305" t="s">
        <v>1194</v>
      </c>
      <c r="NME663" s="305" t="s">
        <v>1194</v>
      </c>
      <c r="NMF663" s="305" t="s">
        <v>1194</v>
      </c>
      <c r="NMG663" s="305" t="s">
        <v>1194</v>
      </c>
      <c r="NMH663" s="305" t="s">
        <v>1194</v>
      </c>
      <c r="NMI663" s="305" t="s">
        <v>1194</v>
      </c>
      <c r="NMJ663" s="305" t="s">
        <v>1194</v>
      </c>
      <c r="NMK663" s="305" t="s">
        <v>1194</v>
      </c>
      <c r="NML663" s="305" t="s">
        <v>1194</v>
      </c>
      <c r="NMM663" s="305" t="s">
        <v>1194</v>
      </c>
      <c r="NMN663" s="305" t="s">
        <v>1194</v>
      </c>
      <c r="NMO663" s="305" t="s">
        <v>1194</v>
      </c>
      <c r="NMP663" s="305" t="s">
        <v>1194</v>
      </c>
      <c r="NMQ663" s="305" t="s">
        <v>1194</v>
      </c>
      <c r="NMR663" s="305" t="s">
        <v>1194</v>
      </c>
      <c r="NMS663" s="305" t="s">
        <v>1194</v>
      </c>
      <c r="NMT663" s="305" t="s">
        <v>1194</v>
      </c>
      <c r="NMU663" s="305" t="s">
        <v>1194</v>
      </c>
      <c r="NMV663" s="305" t="s">
        <v>1194</v>
      </c>
      <c r="NMW663" s="305" t="s">
        <v>1194</v>
      </c>
      <c r="NMX663" s="305" t="s">
        <v>1194</v>
      </c>
      <c r="NMY663" s="305" t="s">
        <v>1194</v>
      </c>
      <c r="NMZ663" s="305" t="s">
        <v>1194</v>
      </c>
      <c r="NNA663" s="305" t="s">
        <v>1194</v>
      </c>
      <c r="NNB663" s="305" t="s">
        <v>1194</v>
      </c>
      <c r="NNC663" s="305" t="s">
        <v>1194</v>
      </c>
      <c r="NND663" s="305" t="s">
        <v>1194</v>
      </c>
      <c r="NNE663" s="305" t="s">
        <v>1194</v>
      </c>
      <c r="NNF663" s="305" t="s">
        <v>1194</v>
      </c>
      <c r="NNG663" s="305" t="s">
        <v>1194</v>
      </c>
      <c r="NNH663" s="305" t="s">
        <v>1194</v>
      </c>
      <c r="NNI663" s="305" t="s">
        <v>1194</v>
      </c>
      <c r="NNJ663" s="305" t="s">
        <v>1194</v>
      </c>
      <c r="NNK663" s="305" t="s">
        <v>1194</v>
      </c>
      <c r="NNL663" s="305" t="s">
        <v>1194</v>
      </c>
      <c r="NNM663" s="305" t="s">
        <v>1194</v>
      </c>
      <c r="NNN663" s="305" t="s">
        <v>1194</v>
      </c>
      <c r="NNO663" s="305" t="s">
        <v>1194</v>
      </c>
      <c r="NNP663" s="305" t="s">
        <v>1194</v>
      </c>
      <c r="NNQ663" s="305" t="s">
        <v>1194</v>
      </c>
      <c r="NNR663" s="305" t="s">
        <v>1194</v>
      </c>
      <c r="NNS663" s="305" t="s">
        <v>1194</v>
      </c>
      <c r="NNT663" s="305" t="s">
        <v>1194</v>
      </c>
      <c r="NNU663" s="305" t="s">
        <v>1194</v>
      </c>
      <c r="NNV663" s="305" t="s">
        <v>1194</v>
      </c>
      <c r="NNW663" s="305" t="s">
        <v>1194</v>
      </c>
      <c r="NNX663" s="305" t="s">
        <v>1194</v>
      </c>
      <c r="NNY663" s="305" t="s">
        <v>1194</v>
      </c>
      <c r="NNZ663" s="305" t="s">
        <v>1194</v>
      </c>
      <c r="NOA663" s="305" t="s">
        <v>1194</v>
      </c>
      <c r="NOB663" s="305" t="s">
        <v>1194</v>
      </c>
      <c r="NOC663" s="305" t="s">
        <v>1194</v>
      </c>
      <c r="NOD663" s="305" t="s">
        <v>1194</v>
      </c>
      <c r="NOE663" s="305" t="s">
        <v>1194</v>
      </c>
      <c r="NOF663" s="305" t="s">
        <v>1194</v>
      </c>
      <c r="NOG663" s="305" t="s">
        <v>1194</v>
      </c>
      <c r="NOH663" s="305" t="s">
        <v>1194</v>
      </c>
      <c r="NOI663" s="305" t="s">
        <v>1194</v>
      </c>
      <c r="NOJ663" s="305" t="s">
        <v>1194</v>
      </c>
      <c r="NOK663" s="305" t="s">
        <v>1194</v>
      </c>
      <c r="NOL663" s="305" t="s">
        <v>1194</v>
      </c>
      <c r="NOM663" s="305" t="s">
        <v>1194</v>
      </c>
      <c r="NON663" s="305" t="s">
        <v>1194</v>
      </c>
      <c r="NOO663" s="305" t="s">
        <v>1194</v>
      </c>
      <c r="NOP663" s="305" t="s">
        <v>1194</v>
      </c>
      <c r="NOQ663" s="305" t="s">
        <v>1194</v>
      </c>
      <c r="NOR663" s="305" t="s">
        <v>1194</v>
      </c>
      <c r="NOS663" s="305" t="s">
        <v>1194</v>
      </c>
      <c r="NOT663" s="305" t="s">
        <v>1194</v>
      </c>
      <c r="NOU663" s="305" t="s">
        <v>1194</v>
      </c>
      <c r="NOV663" s="305" t="s">
        <v>1194</v>
      </c>
      <c r="NOW663" s="305" t="s">
        <v>1194</v>
      </c>
      <c r="NOX663" s="305" t="s">
        <v>1194</v>
      </c>
      <c r="NOY663" s="305" t="s">
        <v>1194</v>
      </c>
      <c r="NOZ663" s="305" t="s">
        <v>1194</v>
      </c>
      <c r="NPA663" s="305" t="s">
        <v>1194</v>
      </c>
      <c r="NPB663" s="305" t="s">
        <v>1194</v>
      </c>
      <c r="NPC663" s="305" t="s">
        <v>1194</v>
      </c>
      <c r="NPD663" s="305" t="s">
        <v>1194</v>
      </c>
      <c r="NPE663" s="305" t="s">
        <v>1194</v>
      </c>
      <c r="NPF663" s="305" t="s">
        <v>1194</v>
      </c>
      <c r="NPG663" s="305" t="s">
        <v>1194</v>
      </c>
      <c r="NPH663" s="305" t="s">
        <v>1194</v>
      </c>
      <c r="NPI663" s="305" t="s">
        <v>1194</v>
      </c>
      <c r="NPJ663" s="305" t="s">
        <v>1194</v>
      </c>
      <c r="NPK663" s="305" t="s">
        <v>1194</v>
      </c>
      <c r="NPL663" s="305" t="s">
        <v>1194</v>
      </c>
      <c r="NPM663" s="305" t="s">
        <v>1194</v>
      </c>
      <c r="NPN663" s="305" t="s">
        <v>1194</v>
      </c>
      <c r="NPO663" s="305" t="s">
        <v>1194</v>
      </c>
      <c r="NPP663" s="305" t="s">
        <v>1194</v>
      </c>
      <c r="NPQ663" s="305" t="s">
        <v>1194</v>
      </c>
      <c r="NPR663" s="305" t="s">
        <v>1194</v>
      </c>
      <c r="NPS663" s="305" t="s">
        <v>1194</v>
      </c>
      <c r="NPT663" s="305" t="s">
        <v>1194</v>
      </c>
      <c r="NPU663" s="305" t="s">
        <v>1194</v>
      </c>
      <c r="NPV663" s="305" t="s">
        <v>1194</v>
      </c>
      <c r="NPW663" s="305" t="s">
        <v>1194</v>
      </c>
      <c r="NPX663" s="305" t="s">
        <v>1194</v>
      </c>
      <c r="NPY663" s="305" t="s">
        <v>1194</v>
      </c>
      <c r="NPZ663" s="305" t="s">
        <v>1194</v>
      </c>
      <c r="NQA663" s="305" t="s">
        <v>1194</v>
      </c>
      <c r="NQB663" s="305" t="s">
        <v>1194</v>
      </c>
      <c r="NQC663" s="305" t="s">
        <v>1194</v>
      </c>
      <c r="NQD663" s="305" t="s">
        <v>1194</v>
      </c>
      <c r="NQE663" s="305" t="s">
        <v>1194</v>
      </c>
      <c r="NQF663" s="305" t="s">
        <v>1194</v>
      </c>
      <c r="NQG663" s="305" t="s">
        <v>1194</v>
      </c>
      <c r="NQH663" s="305" t="s">
        <v>1194</v>
      </c>
      <c r="NQI663" s="305" t="s">
        <v>1194</v>
      </c>
      <c r="NQJ663" s="305" t="s">
        <v>1194</v>
      </c>
      <c r="NQK663" s="305" t="s">
        <v>1194</v>
      </c>
      <c r="NQL663" s="305" t="s">
        <v>1194</v>
      </c>
      <c r="NQM663" s="305" t="s">
        <v>1194</v>
      </c>
      <c r="NQN663" s="305" t="s">
        <v>1194</v>
      </c>
      <c r="NQO663" s="305" t="s">
        <v>1194</v>
      </c>
      <c r="NQP663" s="305" t="s">
        <v>1194</v>
      </c>
      <c r="NQQ663" s="305" t="s">
        <v>1194</v>
      </c>
      <c r="NQR663" s="305" t="s">
        <v>1194</v>
      </c>
      <c r="NQS663" s="305" t="s">
        <v>1194</v>
      </c>
      <c r="NQT663" s="305" t="s">
        <v>1194</v>
      </c>
      <c r="NQU663" s="305" t="s">
        <v>1194</v>
      </c>
      <c r="NQV663" s="305" t="s">
        <v>1194</v>
      </c>
      <c r="NQW663" s="305" t="s">
        <v>1194</v>
      </c>
      <c r="NQX663" s="305" t="s">
        <v>1194</v>
      </c>
      <c r="NQY663" s="305" t="s">
        <v>1194</v>
      </c>
      <c r="NQZ663" s="305" t="s">
        <v>1194</v>
      </c>
      <c r="NRA663" s="305" t="s">
        <v>1194</v>
      </c>
      <c r="NRB663" s="305" t="s">
        <v>1194</v>
      </c>
      <c r="NRC663" s="305" t="s">
        <v>1194</v>
      </c>
      <c r="NRD663" s="305" t="s">
        <v>1194</v>
      </c>
      <c r="NRE663" s="305" t="s">
        <v>1194</v>
      </c>
      <c r="NRF663" s="305" t="s">
        <v>1194</v>
      </c>
      <c r="NRG663" s="305" t="s">
        <v>1194</v>
      </c>
      <c r="NRH663" s="305" t="s">
        <v>1194</v>
      </c>
      <c r="NRI663" s="305" t="s">
        <v>1194</v>
      </c>
      <c r="NRJ663" s="305" t="s">
        <v>1194</v>
      </c>
      <c r="NRK663" s="305" t="s">
        <v>1194</v>
      </c>
      <c r="NRL663" s="305" t="s">
        <v>1194</v>
      </c>
      <c r="NRM663" s="305" t="s">
        <v>1194</v>
      </c>
      <c r="NRN663" s="305" t="s">
        <v>1194</v>
      </c>
      <c r="NRO663" s="305" t="s">
        <v>1194</v>
      </c>
      <c r="NRP663" s="305" t="s">
        <v>1194</v>
      </c>
      <c r="NRQ663" s="305" t="s">
        <v>1194</v>
      </c>
      <c r="NRR663" s="305" t="s">
        <v>1194</v>
      </c>
      <c r="NRS663" s="305" t="s">
        <v>1194</v>
      </c>
      <c r="NRT663" s="305" t="s">
        <v>1194</v>
      </c>
      <c r="NRU663" s="305" t="s">
        <v>1194</v>
      </c>
      <c r="NRV663" s="305" t="s">
        <v>1194</v>
      </c>
      <c r="NRW663" s="305" t="s">
        <v>1194</v>
      </c>
      <c r="NRX663" s="305" t="s">
        <v>1194</v>
      </c>
      <c r="NRY663" s="305" t="s">
        <v>1194</v>
      </c>
      <c r="NRZ663" s="305" t="s">
        <v>1194</v>
      </c>
      <c r="NSA663" s="305" t="s">
        <v>1194</v>
      </c>
      <c r="NSB663" s="305" t="s">
        <v>1194</v>
      </c>
      <c r="NSC663" s="305" t="s">
        <v>1194</v>
      </c>
      <c r="NSD663" s="305" t="s">
        <v>1194</v>
      </c>
      <c r="NSE663" s="305" t="s">
        <v>1194</v>
      </c>
      <c r="NSF663" s="305" t="s">
        <v>1194</v>
      </c>
      <c r="NSG663" s="305" t="s">
        <v>1194</v>
      </c>
      <c r="NSH663" s="305" t="s">
        <v>1194</v>
      </c>
      <c r="NSI663" s="305" t="s">
        <v>1194</v>
      </c>
      <c r="NSJ663" s="305" t="s">
        <v>1194</v>
      </c>
      <c r="NSK663" s="305" t="s">
        <v>1194</v>
      </c>
      <c r="NSL663" s="305" t="s">
        <v>1194</v>
      </c>
      <c r="NSM663" s="305" t="s">
        <v>1194</v>
      </c>
      <c r="NSN663" s="305" t="s">
        <v>1194</v>
      </c>
      <c r="NSO663" s="305" t="s">
        <v>1194</v>
      </c>
      <c r="NSP663" s="305" t="s">
        <v>1194</v>
      </c>
      <c r="NSQ663" s="305" t="s">
        <v>1194</v>
      </c>
      <c r="NSR663" s="305" t="s">
        <v>1194</v>
      </c>
      <c r="NSS663" s="305" t="s">
        <v>1194</v>
      </c>
      <c r="NST663" s="305" t="s">
        <v>1194</v>
      </c>
      <c r="NSU663" s="305" t="s">
        <v>1194</v>
      </c>
      <c r="NSV663" s="305" t="s">
        <v>1194</v>
      </c>
      <c r="NSW663" s="305" t="s">
        <v>1194</v>
      </c>
      <c r="NSX663" s="305" t="s">
        <v>1194</v>
      </c>
      <c r="NSY663" s="305" t="s">
        <v>1194</v>
      </c>
      <c r="NSZ663" s="305" t="s">
        <v>1194</v>
      </c>
      <c r="NTA663" s="305" t="s">
        <v>1194</v>
      </c>
      <c r="NTB663" s="305" t="s">
        <v>1194</v>
      </c>
      <c r="NTC663" s="305" t="s">
        <v>1194</v>
      </c>
      <c r="NTD663" s="305" t="s">
        <v>1194</v>
      </c>
      <c r="NTE663" s="305" t="s">
        <v>1194</v>
      </c>
      <c r="NTF663" s="305" t="s">
        <v>1194</v>
      </c>
      <c r="NTG663" s="305" t="s">
        <v>1194</v>
      </c>
      <c r="NTH663" s="305" t="s">
        <v>1194</v>
      </c>
      <c r="NTI663" s="305" t="s">
        <v>1194</v>
      </c>
      <c r="NTJ663" s="305" t="s">
        <v>1194</v>
      </c>
      <c r="NTK663" s="305" t="s">
        <v>1194</v>
      </c>
      <c r="NTL663" s="305" t="s">
        <v>1194</v>
      </c>
      <c r="NTM663" s="305" t="s">
        <v>1194</v>
      </c>
      <c r="NTN663" s="305" t="s">
        <v>1194</v>
      </c>
      <c r="NTO663" s="305" t="s">
        <v>1194</v>
      </c>
      <c r="NTP663" s="305" t="s">
        <v>1194</v>
      </c>
      <c r="NTQ663" s="305" t="s">
        <v>1194</v>
      </c>
      <c r="NTR663" s="305" t="s">
        <v>1194</v>
      </c>
      <c r="NTS663" s="305" t="s">
        <v>1194</v>
      </c>
      <c r="NTT663" s="305" t="s">
        <v>1194</v>
      </c>
      <c r="NTU663" s="305" t="s">
        <v>1194</v>
      </c>
      <c r="NTV663" s="305" t="s">
        <v>1194</v>
      </c>
      <c r="NTW663" s="305" t="s">
        <v>1194</v>
      </c>
      <c r="NTX663" s="305" t="s">
        <v>1194</v>
      </c>
      <c r="NTY663" s="305" t="s">
        <v>1194</v>
      </c>
      <c r="NTZ663" s="305" t="s">
        <v>1194</v>
      </c>
      <c r="NUA663" s="305" t="s">
        <v>1194</v>
      </c>
      <c r="NUB663" s="305" t="s">
        <v>1194</v>
      </c>
      <c r="NUC663" s="305" t="s">
        <v>1194</v>
      </c>
      <c r="NUD663" s="305" t="s">
        <v>1194</v>
      </c>
      <c r="NUE663" s="305" t="s">
        <v>1194</v>
      </c>
      <c r="NUF663" s="305" t="s">
        <v>1194</v>
      </c>
      <c r="NUG663" s="305" t="s">
        <v>1194</v>
      </c>
      <c r="NUH663" s="305" t="s">
        <v>1194</v>
      </c>
      <c r="NUI663" s="305" t="s">
        <v>1194</v>
      </c>
      <c r="NUJ663" s="305" t="s">
        <v>1194</v>
      </c>
      <c r="NUK663" s="305" t="s">
        <v>1194</v>
      </c>
      <c r="NUL663" s="305" t="s">
        <v>1194</v>
      </c>
      <c r="NUM663" s="305" t="s">
        <v>1194</v>
      </c>
      <c r="NUN663" s="305" t="s">
        <v>1194</v>
      </c>
      <c r="NUO663" s="305" t="s">
        <v>1194</v>
      </c>
      <c r="NUP663" s="305" t="s">
        <v>1194</v>
      </c>
      <c r="NUQ663" s="305" t="s">
        <v>1194</v>
      </c>
      <c r="NUR663" s="305" t="s">
        <v>1194</v>
      </c>
      <c r="NUS663" s="305" t="s">
        <v>1194</v>
      </c>
      <c r="NUT663" s="305" t="s">
        <v>1194</v>
      </c>
      <c r="NUU663" s="305" t="s">
        <v>1194</v>
      </c>
      <c r="NUV663" s="305" t="s">
        <v>1194</v>
      </c>
      <c r="NUW663" s="305" t="s">
        <v>1194</v>
      </c>
      <c r="NUX663" s="305" t="s">
        <v>1194</v>
      </c>
      <c r="NUY663" s="305" t="s">
        <v>1194</v>
      </c>
      <c r="NUZ663" s="305" t="s">
        <v>1194</v>
      </c>
      <c r="NVA663" s="305" t="s">
        <v>1194</v>
      </c>
      <c r="NVB663" s="305" t="s">
        <v>1194</v>
      </c>
      <c r="NVC663" s="305" t="s">
        <v>1194</v>
      </c>
      <c r="NVD663" s="305" t="s">
        <v>1194</v>
      </c>
      <c r="NVE663" s="305" t="s">
        <v>1194</v>
      </c>
      <c r="NVF663" s="305" t="s">
        <v>1194</v>
      </c>
      <c r="NVG663" s="305" t="s">
        <v>1194</v>
      </c>
      <c r="NVH663" s="305" t="s">
        <v>1194</v>
      </c>
      <c r="NVI663" s="305" t="s">
        <v>1194</v>
      </c>
      <c r="NVJ663" s="305" t="s">
        <v>1194</v>
      </c>
      <c r="NVK663" s="305" t="s">
        <v>1194</v>
      </c>
      <c r="NVL663" s="305" t="s">
        <v>1194</v>
      </c>
      <c r="NVM663" s="305" t="s">
        <v>1194</v>
      </c>
      <c r="NVN663" s="305" t="s">
        <v>1194</v>
      </c>
      <c r="NVO663" s="305" t="s">
        <v>1194</v>
      </c>
      <c r="NVP663" s="305" t="s">
        <v>1194</v>
      </c>
      <c r="NVQ663" s="305" t="s">
        <v>1194</v>
      </c>
      <c r="NVR663" s="305" t="s">
        <v>1194</v>
      </c>
      <c r="NVS663" s="305" t="s">
        <v>1194</v>
      </c>
      <c r="NVT663" s="305" t="s">
        <v>1194</v>
      </c>
      <c r="NVU663" s="305" t="s">
        <v>1194</v>
      </c>
      <c r="NVV663" s="305" t="s">
        <v>1194</v>
      </c>
      <c r="NVW663" s="305" t="s">
        <v>1194</v>
      </c>
      <c r="NVX663" s="305" t="s">
        <v>1194</v>
      </c>
      <c r="NVY663" s="305" t="s">
        <v>1194</v>
      </c>
      <c r="NVZ663" s="305" t="s">
        <v>1194</v>
      </c>
      <c r="NWA663" s="305" t="s">
        <v>1194</v>
      </c>
      <c r="NWB663" s="305" t="s">
        <v>1194</v>
      </c>
      <c r="NWC663" s="305" t="s">
        <v>1194</v>
      </c>
      <c r="NWD663" s="305" t="s">
        <v>1194</v>
      </c>
      <c r="NWE663" s="305" t="s">
        <v>1194</v>
      </c>
      <c r="NWF663" s="305" t="s">
        <v>1194</v>
      </c>
      <c r="NWG663" s="305" t="s">
        <v>1194</v>
      </c>
      <c r="NWH663" s="305" t="s">
        <v>1194</v>
      </c>
      <c r="NWI663" s="305" t="s">
        <v>1194</v>
      </c>
      <c r="NWJ663" s="305" t="s">
        <v>1194</v>
      </c>
      <c r="NWK663" s="305" t="s">
        <v>1194</v>
      </c>
      <c r="NWL663" s="305" t="s">
        <v>1194</v>
      </c>
      <c r="NWM663" s="305" t="s">
        <v>1194</v>
      </c>
      <c r="NWN663" s="305" t="s">
        <v>1194</v>
      </c>
      <c r="NWO663" s="305" t="s">
        <v>1194</v>
      </c>
      <c r="NWP663" s="305" t="s">
        <v>1194</v>
      </c>
      <c r="NWQ663" s="305" t="s">
        <v>1194</v>
      </c>
      <c r="NWR663" s="305" t="s">
        <v>1194</v>
      </c>
      <c r="NWS663" s="305" t="s">
        <v>1194</v>
      </c>
      <c r="NWT663" s="305" t="s">
        <v>1194</v>
      </c>
      <c r="NWU663" s="305" t="s">
        <v>1194</v>
      </c>
      <c r="NWV663" s="305" t="s">
        <v>1194</v>
      </c>
      <c r="NWW663" s="305" t="s">
        <v>1194</v>
      </c>
      <c r="NWX663" s="305" t="s">
        <v>1194</v>
      </c>
      <c r="NWY663" s="305" t="s">
        <v>1194</v>
      </c>
      <c r="NWZ663" s="305" t="s">
        <v>1194</v>
      </c>
      <c r="NXA663" s="305" t="s">
        <v>1194</v>
      </c>
      <c r="NXB663" s="305" t="s">
        <v>1194</v>
      </c>
      <c r="NXC663" s="305" t="s">
        <v>1194</v>
      </c>
      <c r="NXD663" s="305" t="s">
        <v>1194</v>
      </c>
      <c r="NXE663" s="305" t="s">
        <v>1194</v>
      </c>
      <c r="NXF663" s="305" t="s">
        <v>1194</v>
      </c>
      <c r="NXG663" s="305" t="s">
        <v>1194</v>
      </c>
      <c r="NXH663" s="305" t="s">
        <v>1194</v>
      </c>
      <c r="NXI663" s="305" t="s">
        <v>1194</v>
      </c>
      <c r="NXJ663" s="305" t="s">
        <v>1194</v>
      </c>
      <c r="NXK663" s="305" t="s">
        <v>1194</v>
      </c>
      <c r="NXL663" s="305" t="s">
        <v>1194</v>
      </c>
      <c r="NXM663" s="305" t="s">
        <v>1194</v>
      </c>
      <c r="NXN663" s="305" t="s">
        <v>1194</v>
      </c>
      <c r="NXO663" s="305" t="s">
        <v>1194</v>
      </c>
      <c r="NXP663" s="305" t="s">
        <v>1194</v>
      </c>
      <c r="NXQ663" s="305" t="s">
        <v>1194</v>
      </c>
      <c r="NXR663" s="305" t="s">
        <v>1194</v>
      </c>
      <c r="NXS663" s="305" t="s">
        <v>1194</v>
      </c>
      <c r="NXT663" s="305" t="s">
        <v>1194</v>
      </c>
      <c r="NXU663" s="305" t="s">
        <v>1194</v>
      </c>
      <c r="NXV663" s="305" t="s">
        <v>1194</v>
      </c>
      <c r="NXW663" s="305" t="s">
        <v>1194</v>
      </c>
      <c r="NXX663" s="305" t="s">
        <v>1194</v>
      </c>
      <c r="NXY663" s="305" t="s">
        <v>1194</v>
      </c>
      <c r="NXZ663" s="305" t="s">
        <v>1194</v>
      </c>
      <c r="NYA663" s="305" t="s">
        <v>1194</v>
      </c>
      <c r="NYB663" s="305" t="s">
        <v>1194</v>
      </c>
      <c r="NYC663" s="305" t="s">
        <v>1194</v>
      </c>
      <c r="NYD663" s="305" t="s">
        <v>1194</v>
      </c>
      <c r="NYE663" s="305" t="s">
        <v>1194</v>
      </c>
      <c r="NYF663" s="305" t="s">
        <v>1194</v>
      </c>
      <c r="NYG663" s="305" t="s">
        <v>1194</v>
      </c>
      <c r="NYH663" s="305" t="s">
        <v>1194</v>
      </c>
      <c r="NYI663" s="305" t="s">
        <v>1194</v>
      </c>
      <c r="NYJ663" s="305" t="s">
        <v>1194</v>
      </c>
      <c r="NYK663" s="305" t="s">
        <v>1194</v>
      </c>
      <c r="NYL663" s="305" t="s">
        <v>1194</v>
      </c>
      <c r="NYM663" s="305" t="s">
        <v>1194</v>
      </c>
      <c r="NYN663" s="305" t="s">
        <v>1194</v>
      </c>
      <c r="NYO663" s="305" t="s">
        <v>1194</v>
      </c>
      <c r="NYP663" s="305" t="s">
        <v>1194</v>
      </c>
      <c r="NYQ663" s="305" t="s">
        <v>1194</v>
      </c>
      <c r="NYR663" s="305" t="s">
        <v>1194</v>
      </c>
      <c r="NYS663" s="305" t="s">
        <v>1194</v>
      </c>
      <c r="NYT663" s="305" t="s">
        <v>1194</v>
      </c>
      <c r="NYU663" s="305" t="s">
        <v>1194</v>
      </c>
      <c r="NYV663" s="305" t="s">
        <v>1194</v>
      </c>
      <c r="NYW663" s="305" t="s">
        <v>1194</v>
      </c>
      <c r="NYX663" s="305" t="s">
        <v>1194</v>
      </c>
      <c r="NYY663" s="305" t="s">
        <v>1194</v>
      </c>
      <c r="NYZ663" s="305" t="s">
        <v>1194</v>
      </c>
      <c r="NZA663" s="305" t="s">
        <v>1194</v>
      </c>
      <c r="NZB663" s="305" t="s">
        <v>1194</v>
      </c>
      <c r="NZC663" s="305" t="s">
        <v>1194</v>
      </c>
      <c r="NZD663" s="305" t="s">
        <v>1194</v>
      </c>
      <c r="NZE663" s="305" t="s">
        <v>1194</v>
      </c>
      <c r="NZF663" s="305" t="s">
        <v>1194</v>
      </c>
      <c r="NZG663" s="305" t="s">
        <v>1194</v>
      </c>
      <c r="NZH663" s="305" t="s">
        <v>1194</v>
      </c>
      <c r="NZI663" s="305" t="s">
        <v>1194</v>
      </c>
      <c r="NZJ663" s="305" t="s">
        <v>1194</v>
      </c>
      <c r="NZK663" s="305" t="s">
        <v>1194</v>
      </c>
      <c r="NZL663" s="305" t="s">
        <v>1194</v>
      </c>
      <c r="NZM663" s="305" t="s">
        <v>1194</v>
      </c>
      <c r="NZN663" s="305" t="s">
        <v>1194</v>
      </c>
      <c r="NZO663" s="305" t="s">
        <v>1194</v>
      </c>
      <c r="NZP663" s="305" t="s">
        <v>1194</v>
      </c>
      <c r="NZQ663" s="305" t="s">
        <v>1194</v>
      </c>
      <c r="NZR663" s="305" t="s">
        <v>1194</v>
      </c>
      <c r="NZS663" s="305" t="s">
        <v>1194</v>
      </c>
      <c r="NZT663" s="305" t="s">
        <v>1194</v>
      </c>
      <c r="NZU663" s="305" t="s">
        <v>1194</v>
      </c>
      <c r="NZV663" s="305" t="s">
        <v>1194</v>
      </c>
      <c r="NZW663" s="305" t="s">
        <v>1194</v>
      </c>
      <c r="NZX663" s="305" t="s">
        <v>1194</v>
      </c>
      <c r="NZY663" s="305" t="s">
        <v>1194</v>
      </c>
      <c r="NZZ663" s="305" t="s">
        <v>1194</v>
      </c>
      <c r="OAA663" s="305" t="s">
        <v>1194</v>
      </c>
      <c r="OAB663" s="305" t="s">
        <v>1194</v>
      </c>
      <c r="OAC663" s="305" t="s">
        <v>1194</v>
      </c>
      <c r="OAD663" s="305" t="s">
        <v>1194</v>
      </c>
      <c r="OAE663" s="305" t="s">
        <v>1194</v>
      </c>
      <c r="OAF663" s="305" t="s">
        <v>1194</v>
      </c>
      <c r="OAG663" s="305" t="s">
        <v>1194</v>
      </c>
      <c r="OAH663" s="305" t="s">
        <v>1194</v>
      </c>
      <c r="OAI663" s="305" t="s">
        <v>1194</v>
      </c>
      <c r="OAJ663" s="305" t="s">
        <v>1194</v>
      </c>
      <c r="OAK663" s="305" t="s">
        <v>1194</v>
      </c>
      <c r="OAL663" s="305" t="s">
        <v>1194</v>
      </c>
      <c r="OAM663" s="305" t="s">
        <v>1194</v>
      </c>
      <c r="OAN663" s="305" t="s">
        <v>1194</v>
      </c>
      <c r="OAO663" s="305" t="s">
        <v>1194</v>
      </c>
      <c r="OAP663" s="305" t="s">
        <v>1194</v>
      </c>
      <c r="OAQ663" s="305" t="s">
        <v>1194</v>
      </c>
      <c r="OAR663" s="305" t="s">
        <v>1194</v>
      </c>
      <c r="OAS663" s="305" t="s">
        <v>1194</v>
      </c>
      <c r="OAT663" s="305" t="s">
        <v>1194</v>
      </c>
      <c r="OAU663" s="305" t="s">
        <v>1194</v>
      </c>
      <c r="OAV663" s="305" t="s">
        <v>1194</v>
      </c>
      <c r="OAW663" s="305" t="s">
        <v>1194</v>
      </c>
      <c r="OAX663" s="305" t="s">
        <v>1194</v>
      </c>
      <c r="OAY663" s="305" t="s">
        <v>1194</v>
      </c>
      <c r="OAZ663" s="305" t="s">
        <v>1194</v>
      </c>
      <c r="OBA663" s="305" t="s">
        <v>1194</v>
      </c>
      <c r="OBB663" s="305" t="s">
        <v>1194</v>
      </c>
      <c r="OBC663" s="305" t="s">
        <v>1194</v>
      </c>
      <c r="OBD663" s="305" t="s">
        <v>1194</v>
      </c>
      <c r="OBE663" s="305" t="s">
        <v>1194</v>
      </c>
      <c r="OBF663" s="305" t="s">
        <v>1194</v>
      </c>
      <c r="OBG663" s="305" t="s">
        <v>1194</v>
      </c>
      <c r="OBH663" s="305" t="s">
        <v>1194</v>
      </c>
      <c r="OBI663" s="305" t="s">
        <v>1194</v>
      </c>
      <c r="OBJ663" s="305" t="s">
        <v>1194</v>
      </c>
      <c r="OBK663" s="305" t="s">
        <v>1194</v>
      </c>
      <c r="OBL663" s="305" t="s">
        <v>1194</v>
      </c>
      <c r="OBM663" s="305" t="s">
        <v>1194</v>
      </c>
      <c r="OBN663" s="305" t="s">
        <v>1194</v>
      </c>
      <c r="OBO663" s="305" t="s">
        <v>1194</v>
      </c>
      <c r="OBP663" s="305" t="s">
        <v>1194</v>
      </c>
      <c r="OBQ663" s="305" t="s">
        <v>1194</v>
      </c>
      <c r="OBR663" s="305" t="s">
        <v>1194</v>
      </c>
      <c r="OBS663" s="305" t="s">
        <v>1194</v>
      </c>
      <c r="OBT663" s="305" t="s">
        <v>1194</v>
      </c>
      <c r="OBU663" s="305" t="s">
        <v>1194</v>
      </c>
      <c r="OBV663" s="305" t="s">
        <v>1194</v>
      </c>
      <c r="OBW663" s="305" t="s">
        <v>1194</v>
      </c>
      <c r="OBX663" s="305" t="s">
        <v>1194</v>
      </c>
      <c r="OBY663" s="305" t="s">
        <v>1194</v>
      </c>
      <c r="OBZ663" s="305" t="s">
        <v>1194</v>
      </c>
      <c r="OCA663" s="305" t="s">
        <v>1194</v>
      </c>
      <c r="OCB663" s="305" t="s">
        <v>1194</v>
      </c>
      <c r="OCC663" s="305" t="s">
        <v>1194</v>
      </c>
      <c r="OCD663" s="305" t="s">
        <v>1194</v>
      </c>
      <c r="OCE663" s="305" t="s">
        <v>1194</v>
      </c>
      <c r="OCF663" s="305" t="s">
        <v>1194</v>
      </c>
      <c r="OCG663" s="305" t="s">
        <v>1194</v>
      </c>
      <c r="OCH663" s="305" t="s">
        <v>1194</v>
      </c>
      <c r="OCI663" s="305" t="s">
        <v>1194</v>
      </c>
      <c r="OCJ663" s="305" t="s">
        <v>1194</v>
      </c>
      <c r="OCK663" s="305" t="s">
        <v>1194</v>
      </c>
      <c r="OCL663" s="305" t="s">
        <v>1194</v>
      </c>
      <c r="OCM663" s="305" t="s">
        <v>1194</v>
      </c>
      <c r="OCN663" s="305" t="s">
        <v>1194</v>
      </c>
      <c r="OCO663" s="305" t="s">
        <v>1194</v>
      </c>
      <c r="OCP663" s="305" t="s">
        <v>1194</v>
      </c>
      <c r="OCQ663" s="305" t="s">
        <v>1194</v>
      </c>
      <c r="OCR663" s="305" t="s">
        <v>1194</v>
      </c>
      <c r="OCS663" s="305" t="s">
        <v>1194</v>
      </c>
      <c r="OCT663" s="305" t="s">
        <v>1194</v>
      </c>
      <c r="OCU663" s="305" t="s">
        <v>1194</v>
      </c>
      <c r="OCV663" s="305" t="s">
        <v>1194</v>
      </c>
      <c r="OCW663" s="305" t="s">
        <v>1194</v>
      </c>
      <c r="OCX663" s="305" t="s">
        <v>1194</v>
      </c>
      <c r="OCY663" s="305" t="s">
        <v>1194</v>
      </c>
      <c r="OCZ663" s="305" t="s">
        <v>1194</v>
      </c>
      <c r="ODA663" s="305" t="s">
        <v>1194</v>
      </c>
      <c r="ODB663" s="305" t="s">
        <v>1194</v>
      </c>
      <c r="ODC663" s="305" t="s">
        <v>1194</v>
      </c>
      <c r="ODD663" s="305" t="s">
        <v>1194</v>
      </c>
      <c r="ODE663" s="305" t="s">
        <v>1194</v>
      </c>
      <c r="ODF663" s="305" t="s">
        <v>1194</v>
      </c>
      <c r="ODG663" s="305" t="s">
        <v>1194</v>
      </c>
      <c r="ODH663" s="305" t="s">
        <v>1194</v>
      </c>
      <c r="ODI663" s="305" t="s">
        <v>1194</v>
      </c>
      <c r="ODJ663" s="305" t="s">
        <v>1194</v>
      </c>
      <c r="ODK663" s="305" t="s">
        <v>1194</v>
      </c>
      <c r="ODL663" s="305" t="s">
        <v>1194</v>
      </c>
      <c r="ODM663" s="305" t="s">
        <v>1194</v>
      </c>
      <c r="ODN663" s="305" t="s">
        <v>1194</v>
      </c>
      <c r="ODO663" s="305" t="s">
        <v>1194</v>
      </c>
      <c r="ODP663" s="305" t="s">
        <v>1194</v>
      </c>
      <c r="ODQ663" s="305" t="s">
        <v>1194</v>
      </c>
      <c r="ODR663" s="305" t="s">
        <v>1194</v>
      </c>
      <c r="ODS663" s="305" t="s">
        <v>1194</v>
      </c>
      <c r="ODT663" s="305" t="s">
        <v>1194</v>
      </c>
      <c r="ODU663" s="305" t="s">
        <v>1194</v>
      </c>
      <c r="ODV663" s="305" t="s">
        <v>1194</v>
      </c>
      <c r="ODW663" s="305" t="s">
        <v>1194</v>
      </c>
      <c r="ODX663" s="305" t="s">
        <v>1194</v>
      </c>
      <c r="ODY663" s="305" t="s">
        <v>1194</v>
      </c>
      <c r="ODZ663" s="305" t="s">
        <v>1194</v>
      </c>
      <c r="OEA663" s="305" t="s">
        <v>1194</v>
      </c>
      <c r="OEB663" s="305" t="s">
        <v>1194</v>
      </c>
      <c r="OEC663" s="305" t="s">
        <v>1194</v>
      </c>
      <c r="OED663" s="305" t="s">
        <v>1194</v>
      </c>
      <c r="OEE663" s="305" t="s">
        <v>1194</v>
      </c>
      <c r="OEF663" s="305" t="s">
        <v>1194</v>
      </c>
      <c r="OEG663" s="305" t="s">
        <v>1194</v>
      </c>
      <c r="OEH663" s="305" t="s">
        <v>1194</v>
      </c>
      <c r="OEI663" s="305" t="s">
        <v>1194</v>
      </c>
      <c r="OEJ663" s="305" t="s">
        <v>1194</v>
      </c>
      <c r="OEK663" s="305" t="s">
        <v>1194</v>
      </c>
      <c r="OEL663" s="305" t="s">
        <v>1194</v>
      </c>
      <c r="OEM663" s="305" t="s">
        <v>1194</v>
      </c>
      <c r="OEN663" s="305" t="s">
        <v>1194</v>
      </c>
      <c r="OEO663" s="305" t="s">
        <v>1194</v>
      </c>
      <c r="OEP663" s="305" t="s">
        <v>1194</v>
      </c>
      <c r="OEQ663" s="305" t="s">
        <v>1194</v>
      </c>
      <c r="OER663" s="305" t="s">
        <v>1194</v>
      </c>
      <c r="OES663" s="305" t="s">
        <v>1194</v>
      </c>
      <c r="OET663" s="305" t="s">
        <v>1194</v>
      </c>
      <c r="OEU663" s="305" t="s">
        <v>1194</v>
      </c>
      <c r="OEV663" s="305" t="s">
        <v>1194</v>
      </c>
      <c r="OEW663" s="305" t="s">
        <v>1194</v>
      </c>
      <c r="OEX663" s="305" t="s">
        <v>1194</v>
      </c>
      <c r="OEY663" s="305" t="s">
        <v>1194</v>
      </c>
      <c r="OEZ663" s="305" t="s">
        <v>1194</v>
      </c>
      <c r="OFA663" s="305" t="s">
        <v>1194</v>
      </c>
      <c r="OFB663" s="305" t="s">
        <v>1194</v>
      </c>
      <c r="OFC663" s="305" t="s">
        <v>1194</v>
      </c>
      <c r="OFD663" s="305" t="s">
        <v>1194</v>
      </c>
      <c r="OFE663" s="305" t="s">
        <v>1194</v>
      </c>
      <c r="OFF663" s="305" t="s">
        <v>1194</v>
      </c>
      <c r="OFG663" s="305" t="s">
        <v>1194</v>
      </c>
      <c r="OFH663" s="305" t="s">
        <v>1194</v>
      </c>
      <c r="OFI663" s="305" t="s">
        <v>1194</v>
      </c>
      <c r="OFJ663" s="305" t="s">
        <v>1194</v>
      </c>
      <c r="OFK663" s="305" t="s">
        <v>1194</v>
      </c>
      <c r="OFL663" s="305" t="s">
        <v>1194</v>
      </c>
      <c r="OFM663" s="305" t="s">
        <v>1194</v>
      </c>
      <c r="OFN663" s="305" t="s">
        <v>1194</v>
      </c>
      <c r="OFO663" s="305" t="s">
        <v>1194</v>
      </c>
      <c r="OFP663" s="305" t="s">
        <v>1194</v>
      </c>
      <c r="OFQ663" s="305" t="s">
        <v>1194</v>
      </c>
      <c r="OFR663" s="305" t="s">
        <v>1194</v>
      </c>
      <c r="OFS663" s="305" t="s">
        <v>1194</v>
      </c>
      <c r="OFT663" s="305" t="s">
        <v>1194</v>
      </c>
      <c r="OFU663" s="305" t="s">
        <v>1194</v>
      </c>
      <c r="OFV663" s="305" t="s">
        <v>1194</v>
      </c>
      <c r="OFW663" s="305" t="s">
        <v>1194</v>
      </c>
      <c r="OFX663" s="305" t="s">
        <v>1194</v>
      </c>
      <c r="OFY663" s="305" t="s">
        <v>1194</v>
      </c>
      <c r="OFZ663" s="305" t="s">
        <v>1194</v>
      </c>
      <c r="OGA663" s="305" t="s">
        <v>1194</v>
      </c>
      <c r="OGB663" s="305" t="s">
        <v>1194</v>
      </c>
      <c r="OGC663" s="305" t="s">
        <v>1194</v>
      </c>
      <c r="OGD663" s="305" t="s">
        <v>1194</v>
      </c>
      <c r="OGE663" s="305" t="s">
        <v>1194</v>
      </c>
      <c r="OGF663" s="305" t="s">
        <v>1194</v>
      </c>
      <c r="OGG663" s="305" t="s">
        <v>1194</v>
      </c>
      <c r="OGH663" s="305" t="s">
        <v>1194</v>
      </c>
      <c r="OGI663" s="305" t="s">
        <v>1194</v>
      </c>
      <c r="OGJ663" s="305" t="s">
        <v>1194</v>
      </c>
      <c r="OGK663" s="305" t="s">
        <v>1194</v>
      </c>
      <c r="OGL663" s="305" t="s">
        <v>1194</v>
      </c>
      <c r="OGM663" s="305" t="s">
        <v>1194</v>
      </c>
      <c r="OGN663" s="305" t="s">
        <v>1194</v>
      </c>
      <c r="OGO663" s="305" t="s">
        <v>1194</v>
      </c>
      <c r="OGP663" s="305" t="s">
        <v>1194</v>
      </c>
      <c r="OGQ663" s="305" t="s">
        <v>1194</v>
      </c>
      <c r="OGR663" s="305" t="s">
        <v>1194</v>
      </c>
      <c r="OGS663" s="305" t="s">
        <v>1194</v>
      </c>
      <c r="OGT663" s="305" t="s">
        <v>1194</v>
      </c>
      <c r="OGU663" s="305" t="s">
        <v>1194</v>
      </c>
      <c r="OGV663" s="305" t="s">
        <v>1194</v>
      </c>
      <c r="OGW663" s="305" t="s">
        <v>1194</v>
      </c>
      <c r="OGX663" s="305" t="s">
        <v>1194</v>
      </c>
      <c r="OGY663" s="305" t="s">
        <v>1194</v>
      </c>
      <c r="OGZ663" s="305" t="s">
        <v>1194</v>
      </c>
      <c r="OHA663" s="305" t="s">
        <v>1194</v>
      </c>
      <c r="OHB663" s="305" t="s">
        <v>1194</v>
      </c>
      <c r="OHC663" s="305" t="s">
        <v>1194</v>
      </c>
      <c r="OHD663" s="305" t="s">
        <v>1194</v>
      </c>
      <c r="OHE663" s="305" t="s">
        <v>1194</v>
      </c>
      <c r="OHF663" s="305" t="s">
        <v>1194</v>
      </c>
      <c r="OHG663" s="305" t="s">
        <v>1194</v>
      </c>
      <c r="OHH663" s="305" t="s">
        <v>1194</v>
      </c>
      <c r="OHI663" s="305" t="s">
        <v>1194</v>
      </c>
      <c r="OHJ663" s="305" t="s">
        <v>1194</v>
      </c>
      <c r="OHK663" s="305" t="s">
        <v>1194</v>
      </c>
      <c r="OHL663" s="305" t="s">
        <v>1194</v>
      </c>
      <c r="OHM663" s="305" t="s">
        <v>1194</v>
      </c>
      <c r="OHN663" s="305" t="s">
        <v>1194</v>
      </c>
      <c r="OHO663" s="305" t="s">
        <v>1194</v>
      </c>
      <c r="OHP663" s="305" t="s">
        <v>1194</v>
      </c>
      <c r="OHQ663" s="305" t="s">
        <v>1194</v>
      </c>
      <c r="OHR663" s="305" t="s">
        <v>1194</v>
      </c>
      <c r="OHS663" s="305" t="s">
        <v>1194</v>
      </c>
      <c r="OHT663" s="305" t="s">
        <v>1194</v>
      </c>
      <c r="OHU663" s="305" t="s">
        <v>1194</v>
      </c>
      <c r="OHV663" s="305" t="s">
        <v>1194</v>
      </c>
      <c r="OHW663" s="305" t="s">
        <v>1194</v>
      </c>
      <c r="OHX663" s="305" t="s">
        <v>1194</v>
      </c>
      <c r="OHY663" s="305" t="s">
        <v>1194</v>
      </c>
      <c r="OHZ663" s="305" t="s">
        <v>1194</v>
      </c>
      <c r="OIA663" s="305" t="s">
        <v>1194</v>
      </c>
      <c r="OIB663" s="305" t="s">
        <v>1194</v>
      </c>
      <c r="OIC663" s="305" t="s">
        <v>1194</v>
      </c>
      <c r="OID663" s="305" t="s">
        <v>1194</v>
      </c>
      <c r="OIE663" s="305" t="s">
        <v>1194</v>
      </c>
      <c r="OIF663" s="305" t="s">
        <v>1194</v>
      </c>
      <c r="OIG663" s="305" t="s">
        <v>1194</v>
      </c>
      <c r="OIH663" s="305" t="s">
        <v>1194</v>
      </c>
      <c r="OII663" s="305" t="s">
        <v>1194</v>
      </c>
      <c r="OIJ663" s="305" t="s">
        <v>1194</v>
      </c>
      <c r="OIK663" s="305" t="s">
        <v>1194</v>
      </c>
      <c r="OIL663" s="305" t="s">
        <v>1194</v>
      </c>
      <c r="OIM663" s="305" t="s">
        <v>1194</v>
      </c>
      <c r="OIN663" s="305" t="s">
        <v>1194</v>
      </c>
      <c r="OIO663" s="305" t="s">
        <v>1194</v>
      </c>
      <c r="OIP663" s="305" t="s">
        <v>1194</v>
      </c>
      <c r="OIQ663" s="305" t="s">
        <v>1194</v>
      </c>
      <c r="OIR663" s="305" t="s">
        <v>1194</v>
      </c>
      <c r="OIS663" s="305" t="s">
        <v>1194</v>
      </c>
      <c r="OIT663" s="305" t="s">
        <v>1194</v>
      </c>
      <c r="OIU663" s="305" t="s">
        <v>1194</v>
      </c>
      <c r="OIV663" s="305" t="s">
        <v>1194</v>
      </c>
      <c r="OIW663" s="305" t="s">
        <v>1194</v>
      </c>
      <c r="OIX663" s="305" t="s">
        <v>1194</v>
      </c>
      <c r="OIY663" s="305" t="s">
        <v>1194</v>
      </c>
      <c r="OIZ663" s="305" t="s">
        <v>1194</v>
      </c>
      <c r="OJA663" s="305" t="s">
        <v>1194</v>
      </c>
      <c r="OJB663" s="305" t="s">
        <v>1194</v>
      </c>
      <c r="OJC663" s="305" t="s">
        <v>1194</v>
      </c>
      <c r="OJD663" s="305" t="s">
        <v>1194</v>
      </c>
      <c r="OJE663" s="305" t="s">
        <v>1194</v>
      </c>
      <c r="OJF663" s="305" t="s">
        <v>1194</v>
      </c>
      <c r="OJG663" s="305" t="s">
        <v>1194</v>
      </c>
      <c r="OJH663" s="305" t="s">
        <v>1194</v>
      </c>
      <c r="OJI663" s="305" t="s">
        <v>1194</v>
      </c>
      <c r="OJJ663" s="305" t="s">
        <v>1194</v>
      </c>
      <c r="OJK663" s="305" t="s">
        <v>1194</v>
      </c>
      <c r="OJL663" s="305" t="s">
        <v>1194</v>
      </c>
      <c r="OJM663" s="305" t="s">
        <v>1194</v>
      </c>
      <c r="OJN663" s="305" t="s">
        <v>1194</v>
      </c>
      <c r="OJO663" s="305" t="s">
        <v>1194</v>
      </c>
      <c r="OJP663" s="305" t="s">
        <v>1194</v>
      </c>
      <c r="OJQ663" s="305" t="s">
        <v>1194</v>
      </c>
      <c r="OJR663" s="305" t="s">
        <v>1194</v>
      </c>
      <c r="OJS663" s="305" t="s">
        <v>1194</v>
      </c>
      <c r="OJT663" s="305" t="s">
        <v>1194</v>
      </c>
      <c r="OJU663" s="305" t="s">
        <v>1194</v>
      </c>
      <c r="OJV663" s="305" t="s">
        <v>1194</v>
      </c>
      <c r="OJW663" s="305" t="s">
        <v>1194</v>
      </c>
      <c r="OJX663" s="305" t="s">
        <v>1194</v>
      </c>
      <c r="OJY663" s="305" t="s">
        <v>1194</v>
      </c>
      <c r="OJZ663" s="305" t="s">
        <v>1194</v>
      </c>
      <c r="OKA663" s="305" t="s">
        <v>1194</v>
      </c>
      <c r="OKB663" s="305" t="s">
        <v>1194</v>
      </c>
      <c r="OKC663" s="305" t="s">
        <v>1194</v>
      </c>
      <c r="OKD663" s="305" t="s">
        <v>1194</v>
      </c>
      <c r="OKE663" s="305" t="s">
        <v>1194</v>
      </c>
      <c r="OKF663" s="305" t="s">
        <v>1194</v>
      </c>
      <c r="OKG663" s="305" t="s">
        <v>1194</v>
      </c>
      <c r="OKH663" s="305" t="s">
        <v>1194</v>
      </c>
      <c r="OKI663" s="305" t="s">
        <v>1194</v>
      </c>
      <c r="OKJ663" s="305" t="s">
        <v>1194</v>
      </c>
      <c r="OKK663" s="305" t="s">
        <v>1194</v>
      </c>
      <c r="OKL663" s="305" t="s">
        <v>1194</v>
      </c>
      <c r="OKM663" s="305" t="s">
        <v>1194</v>
      </c>
      <c r="OKN663" s="305" t="s">
        <v>1194</v>
      </c>
      <c r="OKO663" s="305" t="s">
        <v>1194</v>
      </c>
      <c r="OKP663" s="305" t="s">
        <v>1194</v>
      </c>
      <c r="OKQ663" s="305" t="s">
        <v>1194</v>
      </c>
      <c r="OKR663" s="305" t="s">
        <v>1194</v>
      </c>
      <c r="OKS663" s="305" t="s">
        <v>1194</v>
      </c>
      <c r="OKT663" s="305" t="s">
        <v>1194</v>
      </c>
      <c r="OKU663" s="305" t="s">
        <v>1194</v>
      </c>
      <c r="OKV663" s="305" t="s">
        <v>1194</v>
      </c>
      <c r="OKW663" s="305" t="s">
        <v>1194</v>
      </c>
      <c r="OKX663" s="305" t="s">
        <v>1194</v>
      </c>
      <c r="OKY663" s="305" t="s">
        <v>1194</v>
      </c>
      <c r="OKZ663" s="305" t="s">
        <v>1194</v>
      </c>
      <c r="OLA663" s="305" t="s">
        <v>1194</v>
      </c>
      <c r="OLB663" s="305" t="s">
        <v>1194</v>
      </c>
      <c r="OLC663" s="305" t="s">
        <v>1194</v>
      </c>
      <c r="OLD663" s="305" t="s">
        <v>1194</v>
      </c>
      <c r="OLE663" s="305" t="s">
        <v>1194</v>
      </c>
      <c r="OLF663" s="305" t="s">
        <v>1194</v>
      </c>
      <c r="OLG663" s="305" t="s">
        <v>1194</v>
      </c>
      <c r="OLH663" s="305" t="s">
        <v>1194</v>
      </c>
      <c r="OLI663" s="305" t="s">
        <v>1194</v>
      </c>
      <c r="OLJ663" s="305" t="s">
        <v>1194</v>
      </c>
      <c r="OLK663" s="305" t="s">
        <v>1194</v>
      </c>
      <c r="OLL663" s="305" t="s">
        <v>1194</v>
      </c>
      <c r="OLM663" s="305" t="s">
        <v>1194</v>
      </c>
      <c r="OLN663" s="305" t="s">
        <v>1194</v>
      </c>
      <c r="OLO663" s="305" t="s">
        <v>1194</v>
      </c>
      <c r="OLP663" s="305" t="s">
        <v>1194</v>
      </c>
      <c r="OLQ663" s="305" t="s">
        <v>1194</v>
      </c>
      <c r="OLR663" s="305" t="s">
        <v>1194</v>
      </c>
      <c r="OLS663" s="305" t="s">
        <v>1194</v>
      </c>
      <c r="OLT663" s="305" t="s">
        <v>1194</v>
      </c>
      <c r="OLU663" s="305" t="s">
        <v>1194</v>
      </c>
      <c r="OLV663" s="305" t="s">
        <v>1194</v>
      </c>
      <c r="OLW663" s="305" t="s">
        <v>1194</v>
      </c>
      <c r="OLX663" s="305" t="s">
        <v>1194</v>
      </c>
      <c r="OLY663" s="305" t="s">
        <v>1194</v>
      </c>
      <c r="OLZ663" s="305" t="s">
        <v>1194</v>
      </c>
      <c r="OMA663" s="305" t="s">
        <v>1194</v>
      </c>
      <c r="OMB663" s="305" t="s">
        <v>1194</v>
      </c>
      <c r="OMC663" s="305" t="s">
        <v>1194</v>
      </c>
      <c r="OMD663" s="305" t="s">
        <v>1194</v>
      </c>
      <c r="OME663" s="305" t="s">
        <v>1194</v>
      </c>
      <c r="OMF663" s="305" t="s">
        <v>1194</v>
      </c>
      <c r="OMG663" s="305" t="s">
        <v>1194</v>
      </c>
      <c r="OMH663" s="305" t="s">
        <v>1194</v>
      </c>
      <c r="OMI663" s="305" t="s">
        <v>1194</v>
      </c>
      <c r="OMJ663" s="305" t="s">
        <v>1194</v>
      </c>
      <c r="OMK663" s="305" t="s">
        <v>1194</v>
      </c>
      <c r="OML663" s="305" t="s">
        <v>1194</v>
      </c>
      <c r="OMM663" s="305" t="s">
        <v>1194</v>
      </c>
      <c r="OMN663" s="305" t="s">
        <v>1194</v>
      </c>
      <c r="OMO663" s="305" t="s">
        <v>1194</v>
      </c>
      <c r="OMP663" s="305" t="s">
        <v>1194</v>
      </c>
      <c r="OMQ663" s="305" t="s">
        <v>1194</v>
      </c>
      <c r="OMR663" s="305" t="s">
        <v>1194</v>
      </c>
      <c r="OMS663" s="305" t="s">
        <v>1194</v>
      </c>
      <c r="OMT663" s="305" t="s">
        <v>1194</v>
      </c>
      <c r="OMU663" s="305" t="s">
        <v>1194</v>
      </c>
      <c r="OMV663" s="305" t="s">
        <v>1194</v>
      </c>
      <c r="OMW663" s="305" t="s">
        <v>1194</v>
      </c>
      <c r="OMX663" s="305" t="s">
        <v>1194</v>
      </c>
      <c r="OMY663" s="305" t="s">
        <v>1194</v>
      </c>
      <c r="OMZ663" s="305" t="s">
        <v>1194</v>
      </c>
      <c r="ONA663" s="305" t="s">
        <v>1194</v>
      </c>
      <c r="ONB663" s="305" t="s">
        <v>1194</v>
      </c>
      <c r="ONC663" s="305" t="s">
        <v>1194</v>
      </c>
      <c r="OND663" s="305" t="s">
        <v>1194</v>
      </c>
      <c r="ONE663" s="305" t="s">
        <v>1194</v>
      </c>
      <c r="ONF663" s="305" t="s">
        <v>1194</v>
      </c>
      <c r="ONG663" s="305" t="s">
        <v>1194</v>
      </c>
      <c r="ONH663" s="305" t="s">
        <v>1194</v>
      </c>
      <c r="ONI663" s="305" t="s">
        <v>1194</v>
      </c>
      <c r="ONJ663" s="305" t="s">
        <v>1194</v>
      </c>
      <c r="ONK663" s="305" t="s">
        <v>1194</v>
      </c>
      <c r="ONL663" s="305" t="s">
        <v>1194</v>
      </c>
      <c r="ONM663" s="305" t="s">
        <v>1194</v>
      </c>
      <c r="ONN663" s="305" t="s">
        <v>1194</v>
      </c>
      <c r="ONO663" s="305" t="s">
        <v>1194</v>
      </c>
      <c r="ONP663" s="305" t="s">
        <v>1194</v>
      </c>
      <c r="ONQ663" s="305" t="s">
        <v>1194</v>
      </c>
      <c r="ONR663" s="305" t="s">
        <v>1194</v>
      </c>
      <c r="ONS663" s="305" t="s">
        <v>1194</v>
      </c>
      <c r="ONT663" s="305" t="s">
        <v>1194</v>
      </c>
      <c r="ONU663" s="305" t="s">
        <v>1194</v>
      </c>
      <c r="ONV663" s="305" t="s">
        <v>1194</v>
      </c>
      <c r="ONW663" s="305" t="s">
        <v>1194</v>
      </c>
      <c r="ONX663" s="305" t="s">
        <v>1194</v>
      </c>
      <c r="ONY663" s="305" t="s">
        <v>1194</v>
      </c>
      <c r="ONZ663" s="305" t="s">
        <v>1194</v>
      </c>
      <c r="OOA663" s="305" t="s">
        <v>1194</v>
      </c>
      <c r="OOB663" s="305" t="s">
        <v>1194</v>
      </c>
      <c r="OOC663" s="305" t="s">
        <v>1194</v>
      </c>
      <c r="OOD663" s="305" t="s">
        <v>1194</v>
      </c>
      <c r="OOE663" s="305" t="s">
        <v>1194</v>
      </c>
      <c r="OOF663" s="305" t="s">
        <v>1194</v>
      </c>
      <c r="OOG663" s="305" t="s">
        <v>1194</v>
      </c>
      <c r="OOH663" s="305" t="s">
        <v>1194</v>
      </c>
      <c r="OOI663" s="305" t="s">
        <v>1194</v>
      </c>
      <c r="OOJ663" s="305" t="s">
        <v>1194</v>
      </c>
      <c r="OOK663" s="305" t="s">
        <v>1194</v>
      </c>
      <c r="OOL663" s="305" t="s">
        <v>1194</v>
      </c>
      <c r="OOM663" s="305" t="s">
        <v>1194</v>
      </c>
      <c r="OON663" s="305" t="s">
        <v>1194</v>
      </c>
      <c r="OOO663" s="305" t="s">
        <v>1194</v>
      </c>
      <c r="OOP663" s="305" t="s">
        <v>1194</v>
      </c>
      <c r="OOQ663" s="305" t="s">
        <v>1194</v>
      </c>
      <c r="OOR663" s="305" t="s">
        <v>1194</v>
      </c>
      <c r="OOS663" s="305" t="s">
        <v>1194</v>
      </c>
      <c r="OOT663" s="305" t="s">
        <v>1194</v>
      </c>
      <c r="OOU663" s="305" t="s">
        <v>1194</v>
      </c>
      <c r="OOV663" s="305" t="s">
        <v>1194</v>
      </c>
      <c r="OOW663" s="305" t="s">
        <v>1194</v>
      </c>
      <c r="OOX663" s="305" t="s">
        <v>1194</v>
      </c>
      <c r="OOY663" s="305" t="s">
        <v>1194</v>
      </c>
      <c r="OOZ663" s="305" t="s">
        <v>1194</v>
      </c>
      <c r="OPA663" s="305" t="s">
        <v>1194</v>
      </c>
      <c r="OPB663" s="305" t="s">
        <v>1194</v>
      </c>
      <c r="OPC663" s="305" t="s">
        <v>1194</v>
      </c>
      <c r="OPD663" s="305" t="s">
        <v>1194</v>
      </c>
      <c r="OPE663" s="305" t="s">
        <v>1194</v>
      </c>
      <c r="OPF663" s="305" t="s">
        <v>1194</v>
      </c>
      <c r="OPG663" s="305" t="s">
        <v>1194</v>
      </c>
      <c r="OPH663" s="305" t="s">
        <v>1194</v>
      </c>
      <c r="OPI663" s="305" t="s">
        <v>1194</v>
      </c>
      <c r="OPJ663" s="305" t="s">
        <v>1194</v>
      </c>
      <c r="OPK663" s="305" t="s">
        <v>1194</v>
      </c>
      <c r="OPL663" s="305" t="s">
        <v>1194</v>
      </c>
      <c r="OPM663" s="305" t="s">
        <v>1194</v>
      </c>
      <c r="OPN663" s="305" t="s">
        <v>1194</v>
      </c>
      <c r="OPO663" s="305" t="s">
        <v>1194</v>
      </c>
      <c r="OPP663" s="305" t="s">
        <v>1194</v>
      </c>
      <c r="OPQ663" s="305" t="s">
        <v>1194</v>
      </c>
      <c r="OPR663" s="305" t="s">
        <v>1194</v>
      </c>
      <c r="OPS663" s="305" t="s">
        <v>1194</v>
      </c>
      <c r="OPT663" s="305" t="s">
        <v>1194</v>
      </c>
      <c r="OPU663" s="305" t="s">
        <v>1194</v>
      </c>
      <c r="OPV663" s="305" t="s">
        <v>1194</v>
      </c>
      <c r="OPW663" s="305" t="s">
        <v>1194</v>
      </c>
      <c r="OPX663" s="305" t="s">
        <v>1194</v>
      </c>
      <c r="OPY663" s="305" t="s">
        <v>1194</v>
      </c>
      <c r="OPZ663" s="305" t="s">
        <v>1194</v>
      </c>
      <c r="OQA663" s="305" t="s">
        <v>1194</v>
      </c>
      <c r="OQB663" s="305" t="s">
        <v>1194</v>
      </c>
      <c r="OQC663" s="305" t="s">
        <v>1194</v>
      </c>
      <c r="OQD663" s="305" t="s">
        <v>1194</v>
      </c>
      <c r="OQE663" s="305" t="s">
        <v>1194</v>
      </c>
      <c r="OQF663" s="305" t="s">
        <v>1194</v>
      </c>
      <c r="OQG663" s="305" t="s">
        <v>1194</v>
      </c>
      <c r="OQH663" s="305" t="s">
        <v>1194</v>
      </c>
      <c r="OQI663" s="305" t="s">
        <v>1194</v>
      </c>
      <c r="OQJ663" s="305" t="s">
        <v>1194</v>
      </c>
      <c r="OQK663" s="305" t="s">
        <v>1194</v>
      </c>
      <c r="OQL663" s="305" t="s">
        <v>1194</v>
      </c>
      <c r="OQM663" s="305" t="s">
        <v>1194</v>
      </c>
      <c r="OQN663" s="305" t="s">
        <v>1194</v>
      </c>
      <c r="OQO663" s="305" t="s">
        <v>1194</v>
      </c>
      <c r="OQP663" s="305" t="s">
        <v>1194</v>
      </c>
      <c r="OQQ663" s="305" t="s">
        <v>1194</v>
      </c>
      <c r="OQR663" s="305" t="s">
        <v>1194</v>
      </c>
      <c r="OQS663" s="305" t="s">
        <v>1194</v>
      </c>
      <c r="OQT663" s="305" t="s">
        <v>1194</v>
      </c>
      <c r="OQU663" s="305" t="s">
        <v>1194</v>
      </c>
      <c r="OQV663" s="305" t="s">
        <v>1194</v>
      </c>
      <c r="OQW663" s="305" t="s">
        <v>1194</v>
      </c>
      <c r="OQX663" s="305" t="s">
        <v>1194</v>
      </c>
      <c r="OQY663" s="305" t="s">
        <v>1194</v>
      </c>
      <c r="OQZ663" s="305" t="s">
        <v>1194</v>
      </c>
      <c r="ORA663" s="305" t="s">
        <v>1194</v>
      </c>
      <c r="ORB663" s="305" t="s">
        <v>1194</v>
      </c>
      <c r="ORC663" s="305" t="s">
        <v>1194</v>
      </c>
      <c r="ORD663" s="305" t="s">
        <v>1194</v>
      </c>
      <c r="ORE663" s="305" t="s">
        <v>1194</v>
      </c>
      <c r="ORF663" s="305" t="s">
        <v>1194</v>
      </c>
      <c r="ORG663" s="305" t="s">
        <v>1194</v>
      </c>
      <c r="ORH663" s="305" t="s">
        <v>1194</v>
      </c>
      <c r="ORI663" s="305" t="s">
        <v>1194</v>
      </c>
      <c r="ORJ663" s="305" t="s">
        <v>1194</v>
      </c>
      <c r="ORK663" s="305" t="s">
        <v>1194</v>
      </c>
      <c r="ORL663" s="305" t="s">
        <v>1194</v>
      </c>
      <c r="ORM663" s="305" t="s">
        <v>1194</v>
      </c>
      <c r="ORN663" s="305" t="s">
        <v>1194</v>
      </c>
      <c r="ORO663" s="305" t="s">
        <v>1194</v>
      </c>
      <c r="ORP663" s="305" t="s">
        <v>1194</v>
      </c>
      <c r="ORQ663" s="305" t="s">
        <v>1194</v>
      </c>
      <c r="ORR663" s="305" t="s">
        <v>1194</v>
      </c>
      <c r="ORS663" s="305" t="s">
        <v>1194</v>
      </c>
      <c r="ORT663" s="305" t="s">
        <v>1194</v>
      </c>
      <c r="ORU663" s="305" t="s">
        <v>1194</v>
      </c>
      <c r="ORV663" s="305" t="s">
        <v>1194</v>
      </c>
      <c r="ORW663" s="305" t="s">
        <v>1194</v>
      </c>
      <c r="ORX663" s="305" t="s">
        <v>1194</v>
      </c>
      <c r="ORY663" s="305" t="s">
        <v>1194</v>
      </c>
      <c r="ORZ663" s="305" t="s">
        <v>1194</v>
      </c>
      <c r="OSA663" s="305" t="s">
        <v>1194</v>
      </c>
      <c r="OSB663" s="305" t="s">
        <v>1194</v>
      </c>
      <c r="OSC663" s="305" t="s">
        <v>1194</v>
      </c>
      <c r="OSD663" s="305" t="s">
        <v>1194</v>
      </c>
      <c r="OSE663" s="305" t="s">
        <v>1194</v>
      </c>
      <c r="OSF663" s="305" t="s">
        <v>1194</v>
      </c>
      <c r="OSG663" s="305" t="s">
        <v>1194</v>
      </c>
      <c r="OSH663" s="305" t="s">
        <v>1194</v>
      </c>
      <c r="OSI663" s="305" t="s">
        <v>1194</v>
      </c>
      <c r="OSJ663" s="305" t="s">
        <v>1194</v>
      </c>
      <c r="OSK663" s="305" t="s">
        <v>1194</v>
      </c>
      <c r="OSL663" s="305" t="s">
        <v>1194</v>
      </c>
      <c r="OSM663" s="305" t="s">
        <v>1194</v>
      </c>
      <c r="OSN663" s="305" t="s">
        <v>1194</v>
      </c>
      <c r="OSO663" s="305" t="s">
        <v>1194</v>
      </c>
      <c r="OSP663" s="305" t="s">
        <v>1194</v>
      </c>
      <c r="OSQ663" s="305" t="s">
        <v>1194</v>
      </c>
      <c r="OSR663" s="305" t="s">
        <v>1194</v>
      </c>
      <c r="OSS663" s="305" t="s">
        <v>1194</v>
      </c>
      <c r="OST663" s="305" t="s">
        <v>1194</v>
      </c>
      <c r="OSU663" s="305" t="s">
        <v>1194</v>
      </c>
      <c r="OSV663" s="305" t="s">
        <v>1194</v>
      </c>
      <c r="OSW663" s="305" t="s">
        <v>1194</v>
      </c>
      <c r="OSX663" s="305" t="s">
        <v>1194</v>
      </c>
      <c r="OSY663" s="305" t="s">
        <v>1194</v>
      </c>
      <c r="OSZ663" s="305" t="s">
        <v>1194</v>
      </c>
      <c r="OTA663" s="305" t="s">
        <v>1194</v>
      </c>
      <c r="OTB663" s="305" t="s">
        <v>1194</v>
      </c>
      <c r="OTC663" s="305" t="s">
        <v>1194</v>
      </c>
      <c r="OTD663" s="305" t="s">
        <v>1194</v>
      </c>
      <c r="OTE663" s="305" t="s">
        <v>1194</v>
      </c>
      <c r="OTF663" s="305" t="s">
        <v>1194</v>
      </c>
      <c r="OTG663" s="305" t="s">
        <v>1194</v>
      </c>
      <c r="OTH663" s="305" t="s">
        <v>1194</v>
      </c>
      <c r="OTI663" s="305" t="s">
        <v>1194</v>
      </c>
      <c r="OTJ663" s="305" t="s">
        <v>1194</v>
      </c>
      <c r="OTK663" s="305" t="s">
        <v>1194</v>
      </c>
      <c r="OTL663" s="305" t="s">
        <v>1194</v>
      </c>
      <c r="OTM663" s="305" t="s">
        <v>1194</v>
      </c>
      <c r="OTN663" s="305" t="s">
        <v>1194</v>
      </c>
      <c r="OTO663" s="305" t="s">
        <v>1194</v>
      </c>
      <c r="OTP663" s="305" t="s">
        <v>1194</v>
      </c>
      <c r="OTQ663" s="305" t="s">
        <v>1194</v>
      </c>
      <c r="OTR663" s="305" t="s">
        <v>1194</v>
      </c>
      <c r="OTS663" s="305" t="s">
        <v>1194</v>
      </c>
      <c r="OTT663" s="305" t="s">
        <v>1194</v>
      </c>
      <c r="OTU663" s="305" t="s">
        <v>1194</v>
      </c>
      <c r="OTV663" s="305" t="s">
        <v>1194</v>
      </c>
      <c r="OTW663" s="305" t="s">
        <v>1194</v>
      </c>
      <c r="OTX663" s="305" t="s">
        <v>1194</v>
      </c>
      <c r="OTY663" s="305" t="s">
        <v>1194</v>
      </c>
      <c r="OTZ663" s="305" t="s">
        <v>1194</v>
      </c>
      <c r="OUA663" s="305" t="s">
        <v>1194</v>
      </c>
      <c r="OUB663" s="305" t="s">
        <v>1194</v>
      </c>
      <c r="OUC663" s="305" t="s">
        <v>1194</v>
      </c>
      <c r="OUD663" s="305" t="s">
        <v>1194</v>
      </c>
      <c r="OUE663" s="305" t="s">
        <v>1194</v>
      </c>
      <c r="OUF663" s="305" t="s">
        <v>1194</v>
      </c>
      <c r="OUG663" s="305" t="s">
        <v>1194</v>
      </c>
      <c r="OUH663" s="305" t="s">
        <v>1194</v>
      </c>
      <c r="OUI663" s="305" t="s">
        <v>1194</v>
      </c>
      <c r="OUJ663" s="305" t="s">
        <v>1194</v>
      </c>
      <c r="OUK663" s="305" t="s">
        <v>1194</v>
      </c>
      <c r="OUL663" s="305" t="s">
        <v>1194</v>
      </c>
      <c r="OUM663" s="305" t="s">
        <v>1194</v>
      </c>
      <c r="OUN663" s="305" t="s">
        <v>1194</v>
      </c>
      <c r="OUO663" s="305" t="s">
        <v>1194</v>
      </c>
      <c r="OUP663" s="305" t="s">
        <v>1194</v>
      </c>
      <c r="OUQ663" s="305" t="s">
        <v>1194</v>
      </c>
      <c r="OUR663" s="305" t="s">
        <v>1194</v>
      </c>
      <c r="OUS663" s="305" t="s">
        <v>1194</v>
      </c>
      <c r="OUT663" s="305" t="s">
        <v>1194</v>
      </c>
      <c r="OUU663" s="305" t="s">
        <v>1194</v>
      </c>
      <c r="OUV663" s="305" t="s">
        <v>1194</v>
      </c>
      <c r="OUW663" s="305" t="s">
        <v>1194</v>
      </c>
      <c r="OUX663" s="305" t="s">
        <v>1194</v>
      </c>
      <c r="OUY663" s="305" t="s">
        <v>1194</v>
      </c>
      <c r="OUZ663" s="305" t="s">
        <v>1194</v>
      </c>
      <c r="OVA663" s="305" t="s">
        <v>1194</v>
      </c>
      <c r="OVB663" s="305" t="s">
        <v>1194</v>
      </c>
      <c r="OVC663" s="305" t="s">
        <v>1194</v>
      </c>
      <c r="OVD663" s="305" t="s">
        <v>1194</v>
      </c>
      <c r="OVE663" s="305" t="s">
        <v>1194</v>
      </c>
      <c r="OVF663" s="305" t="s">
        <v>1194</v>
      </c>
      <c r="OVG663" s="305" t="s">
        <v>1194</v>
      </c>
      <c r="OVH663" s="305" t="s">
        <v>1194</v>
      </c>
      <c r="OVI663" s="305" t="s">
        <v>1194</v>
      </c>
      <c r="OVJ663" s="305" t="s">
        <v>1194</v>
      </c>
      <c r="OVK663" s="305" t="s">
        <v>1194</v>
      </c>
      <c r="OVL663" s="305" t="s">
        <v>1194</v>
      </c>
      <c r="OVM663" s="305" t="s">
        <v>1194</v>
      </c>
      <c r="OVN663" s="305" t="s">
        <v>1194</v>
      </c>
      <c r="OVO663" s="305" t="s">
        <v>1194</v>
      </c>
      <c r="OVP663" s="305" t="s">
        <v>1194</v>
      </c>
      <c r="OVQ663" s="305" t="s">
        <v>1194</v>
      </c>
      <c r="OVR663" s="305" t="s">
        <v>1194</v>
      </c>
      <c r="OVS663" s="305" t="s">
        <v>1194</v>
      </c>
      <c r="OVT663" s="305" t="s">
        <v>1194</v>
      </c>
      <c r="OVU663" s="305" t="s">
        <v>1194</v>
      </c>
      <c r="OVV663" s="305" t="s">
        <v>1194</v>
      </c>
      <c r="OVW663" s="305" t="s">
        <v>1194</v>
      </c>
      <c r="OVX663" s="305" t="s">
        <v>1194</v>
      </c>
      <c r="OVY663" s="305" t="s">
        <v>1194</v>
      </c>
      <c r="OVZ663" s="305" t="s">
        <v>1194</v>
      </c>
      <c r="OWA663" s="305" t="s">
        <v>1194</v>
      </c>
      <c r="OWB663" s="305" t="s">
        <v>1194</v>
      </c>
      <c r="OWC663" s="305" t="s">
        <v>1194</v>
      </c>
      <c r="OWD663" s="305" t="s">
        <v>1194</v>
      </c>
      <c r="OWE663" s="305" t="s">
        <v>1194</v>
      </c>
      <c r="OWF663" s="305" t="s">
        <v>1194</v>
      </c>
      <c r="OWG663" s="305" t="s">
        <v>1194</v>
      </c>
      <c r="OWH663" s="305" t="s">
        <v>1194</v>
      </c>
      <c r="OWI663" s="305" t="s">
        <v>1194</v>
      </c>
      <c r="OWJ663" s="305" t="s">
        <v>1194</v>
      </c>
      <c r="OWK663" s="305" t="s">
        <v>1194</v>
      </c>
      <c r="OWL663" s="305" t="s">
        <v>1194</v>
      </c>
      <c r="OWM663" s="305" t="s">
        <v>1194</v>
      </c>
      <c r="OWN663" s="305" t="s">
        <v>1194</v>
      </c>
      <c r="OWO663" s="305" t="s">
        <v>1194</v>
      </c>
      <c r="OWP663" s="305" t="s">
        <v>1194</v>
      </c>
      <c r="OWQ663" s="305" t="s">
        <v>1194</v>
      </c>
      <c r="OWR663" s="305" t="s">
        <v>1194</v>
      </c>
      <c r="OWS663" s="305" t="s">
        <v>1194</v>
      </c>
      <c r="OWT663" s="305" t="s">
        <v>1194</v>
      </c>
      <c r="OWU663" s="305" t="s">
        <v>1194</v>
      </c>
      <c r="OWV663" s="305" t="s">
        <v>1194</v>
      </c>
      <c r="OWW663" s="305" t="s">
        <v>1194</v>
      </c>
      <c r="OWX663" s="305" t="s">
        <v>1194</v>
      </c>
      <c r="OWY663" s="305" t="s">
        <v>1194</v>
      </c>
      <c r="OWZ663" s="305" t="s">
        <v>1194</v>
      </c>
      <c r="OXA663" s="305" t="s">
        <v>1194</v>
      </c>
      <c r="OXB663" s="305" t="s">
        <v>1194</v>
      </c>
      <c r="OXC663" s="305" t="s">
        <v>1194</v>
      </c>
      <c r="OXD663" s="305" t="s">
        <v>1194</v>
      </c>
      <c r="OXE663" s="305" t="s">
        <v>1194</v>
      </c>
      <c r="OXF663" s="305" t="s">
        <v>1194</v>
      </c>
      <c r="OXG663" s="305" t="s">
        <v>1194</v>
      </c>
      <c r="OXH663" s="305" t="s">
        <v>1194</v>
      </c>
      <c r="OXI663" s="305" t="s">
        <v>1194</v>
      </c>
      <c r="OXJ663" s="305" t="s">
        <v>1194</v>
      </c>
      <c r="OXK663" s="305" t="s">
        <v>1194</v>
      </c>
      <c r="OXL663" s="305" t="s">
        <v>1194</v>
      </c>
      <c r="OXM663" s="305" t="s">
        <v>1194</v>
      </c>
      <c r="OXN663" s="305" t="s">
        <v>1194</v>
      </c>
      <c r="OXO663" s="305" t="s">
        <v>1194</v>
      </c>
      <c r="OXP663" s="305" t="s">
        <v>1194</v>
      </c>
      <c r="OXQ663" s="305" t="s">
        <v>1194</v>
      </c>
      <c r="OXR663" s="305" t="s">
        <v>1194</v>
      </c>
      <c r="OXS663" s="305" t="s">
        <v>1194</v>
      </c>
      <c r="OXT663" s="305" t="s">
        <v>1194</v>
      </c>
      <c r="OXU663" s="305" t="s">
        <v>1194</v>
      </c>
      <c r="OXV663" s="305" t="s">
        <v>1194</v>
      </c>
      <c r="OXW663" s="305" t="s">
        <v>1194</v>
      </c>
      <c r="OXX663" s="305" t="s">
        <v>1194</v>
      </c>
      <c r="OXY663" s="305" t="s">
        <v>1194</v>
      </c>
      <c r="OXZ663" s="305" t="s">
        <v>1194</v>
      </c>
      <c r="OYA663" s="305" t="s">
        <v>1194</v>
      </c>
      <c r="OYB663" s="305" t="s">
        <v>1194</v>
      </c>
      <c r="OYC663" s="305" t="s">
        <v>1194</v>
      </c>
      <c r="OYD663" s="305" t="s">
        <v>1194</v>
      </c>
      <c r="OYE663" s="305" t="s">
        <v>1194</v>
      </c>
      <c r="OYF663" s="305" t="s">
        <v>1194</v>
      </c>
      <c r="OYG663" s="305" t="s">
        <v>1194</v>
      </c>
      <c r="OYH663" s="305" t="s">
        <v>1194</v>
      </c>
      <c r="OYI663" s="305" t="s">
        <v>1194</v>
      </c>
      <c r="OYJ663" s="305" t="s">
        <v>1194</v>
      </c>
      <c r="OYK663" s="305" t="s">
        <v>1194</v>
      </c>
      <c r="OYL663" s="305" t="s">
        <v>1194</v>
      </c>
      <c r="OYM663" s="305" t="s">
        <v>1194</v>
      </c>
      <c r="OYN663" s="305" t="s">
        <v>1194</v>
      </c>
      <c r="OYO663" s="305" t="s">
        <v>1194</v>
      </c>
      <c r="OYP663" s="305" t="s">
        <v>1194</v>
      </c>
      <c r="OYQ663" s="305" t="s">
        <v>1194</v>
      </c>
      <c r="OYR663" s="305" t="s">
        <v>1194</v>
      </c>
      <c r="OYS663" s="305" t="s">
        <v>1194</v>
      </c>
      <c r="OYT663" s="305" t="s">
        <v>1194</v>
      </c>
      <c r="OYU663" s="305" t="s">
        <v>1194</v>
      </c>
      <c r="OYV663" s="305" t="s">
        <v>1194</v>
      </c>
      <c r="OYW663" s="305" t="s">
        <v>1194</v>
      </c>
      <c r="OYX663" s="305" t="s">
        <v>1194</v>
      </c>
      <c r="OYY663" s="305" t="s">
        <v>1194</v>
      </c>
      <c r="OYZ663" s="305" t="s">
        <v>1194</v>
      </c>
      <c r="OZA663" s="305" t="s">
        <v>1194</v>
      </c>
      <c r="OZB663" s="305" t="s">
        <v>1194</v>
      </c>
      <c r="OZC663" s="305" t="s">
        <v>1194</v>
      </c>
      <c r="OZD663" s="305" t="s">
        <v>1194</v>
      </c>
      <c r="OZE663" s="305" t="s">
        <v>1194</v>
      </c>
      <c r="OZF663" s="305" t="s">
        <v>1194</v>
      </c>
      <c r="OZG663" s="305" t="s">
        <v>1194</v>
      </c>
      <c r="OZH663" s="305" t="s">
        <v>1194</v>
      </c>
      <c r="OZI663" s="305" t="s">
        <v>1194</v>
      </c>
      <c r="OZJ663" s="305" t="s">
        <v>1194</v>
      </c>
      <c r="OZK663" s="305" t="s">
        <v>1194</v>
      </c>
      <c r="OZL663" s="305" t="s">
        <v>1194</v>
      </c>
      <c r="OZM663" s="305" t="s">
        <v>1194</v>
      </c>
      <c r="OZN663" s="305" t="s">
        <v>1194</v>
      </c>
      <c r="OZO663" s="305" t="s">
        <v>1194</v>
      </c>
      <c r="OZP663" s="305" t="s">
        <v>1194</v>
      </c>
      <c r="OZQ663" s="305" t="s">
        <v>1194</v>
      </c>
      <c r="OZR663" s="305" t="s">
        <v>1194</v>
      </c>
      <c r="OZS663" s="305" t="s">
        <v>1194</v>
      </c>
      <c r="OZT663" s="305" t="s">
        <v>1194</v>
      </c>
      <c r="OZU663" s="305" t="s">
        <v>1194</v>
      </c>
      <c r="OZV663" s="305" t="s">
        <v>1194</v>
      </c>
      <c r="OZW663" s="305" t="s">
        <v>1194</v>
      </c>
      <c r="OZX663" s="305" t="s">
        <v>1194</v>
      </c>
      <c r="OZY663" s="305" t="s">
        <v>1194</v>
      </c>
      <c r="OZZ663" s="305" t="s">
        <v>1194</v>
      </c>
      <c r="PAA663" s="305" t="s">
        <v>1194</v>
      </c>
      <c r="PAB663" s="305" t="s">
        <v>1194</v>
      </c>
      <c r="PAC663" s="305" t="s">
        <v>1194</v>
      </c>
      <c r="PAD663" s="305" t="s">
        <v>1194</v>
      </c>
      <c r="PAE663" s="305" t="s">
        <v>1194</v>
      </c>
      <c r="PAF663" s="305" t="s">
        <v>1194</v>
      </c>
      <c r="PAG663" s="305" t="s">
        <v>1194</v>
      </c>
      <c r="PAH663" s="305" t="s">
        <v>1194</v>
      </c>
      <c r="PAI663" s="305" t="s">
        <v>1194</v>
      </c>
      <c r="PAJ663" s="305" t="s">
        <v>1194</v>
      </c>
      <c r="PAK663" s="305" t="s">
        <v>1194</v>
      </c>
      <c r="PAL663" s="305" t="s">
        <v>1194</v>
      </c>
      <c r="PAM663" s="305" t="s">
        <v>1194</v>
      </c>
      <c r="PAN663" s="305" t="s">
        <v>1194</v>
      </c>
      <c r="PAO663" s="305" t="s">
        <v>1194</v>
      </c>
      <c r="PAP663" s="305" t="s">
        <v>1194</v>
      </c>
      <c r="PAQ663" s="305" t="s">
        <v>1194</v>
      </c>
      <c r="PAR663" s="305" t="s">
        <v>1194</v>
      </c>
      <c r="PAS663" s="305" t="s">
        <v>1194</v>
      </c>
      <c r="PAT663" s="305" t="s">
        <v>1194</v>
      </c>
      <c r="PAU663" s="305" t="s">
        <v>1194</v>
      </c>
      <c r="PAV663" s="305" t="s">
        <v>1194</v>
      </c>
      <c r="PAW663" s="305" t="s">
        <v>1194</v>
      </c>
      <c r="PAX663" s="305" t="s">
        <v>1194</v>
      </c>
      <c r="PAY663" s="305" t="s">
        <v>1194</v>
      </c>
      <c r="PAZ663" s="305" t="s">
        <v>1194</v>
      </c>
      <c r="PBA663" s="305" t="s">
        <v>1194</v>
      </c>
      <c r="PBB663" s="305" t="s">
        <v>1194</v>
      </c>
      <c r="PBC663" s="305" t="s">
        <v>1194</v>
      </c>
      <c r="PBD663" s="305" t="s">
        <v>1194</v>
      </c>
      <c r="PBE663" s="305" t="s">
        <v>1194</v>
      </c>
      <c r="PBF663" s="305" t="s">
        <v>1194</v>
      </c>
      <c r="PBG663" s="305" t="s">
        <v>1194</v>
      </c>
      <c r="PBH663" s="305" t="s">
        <v>1194</v>
      </c>
      <c r="PBI663" s="305" t="s">
        <v>1194</v>
      </c>
      <c r="PBJ663" s="305" t="s">
        <v>1194</v>
      </c>
      <c r="PBK663" s="305" t="s">
        <v>1194</v>
      </c>
      <c r="PBL663" s="305" t="s">
        <v>1194</v>
      </c>
      <c r="PBM663" s="305" t="s">
        <v>1194</v>
      </c>
      <c r="PBN663" s="305" t="s">
        <v>1194</v>
      </c>
      <c r="PBO663" s="305" t="s">
        <v>1194</v>
      </c>
      <c r="PBP663" s="305" t="s">
        <v>1194</v>
      </c>
      <c r="PBQ663" s="305" t="s">
        <v>1194</v>
      </c>
      <c r="PBR663" s="305" t="s">
        <v>1194</v>
      </c>
      <c r="PBS663" s="305" t="s">
        <v>1194</v>
      </c>
      <c r="PBT663" s="305" t="s">
        <v>1194</v>
      </c>
      <c r="PBU663" s="305" t="s">
        <v>1194</v>
      </c>
      <c r="PBV663" s="305" t="s">
        <v>1194</v>
      </c>
      <c r="PBW663" s="305" t="s">
        <v>1194</v>
      </c>
      <c r="PBX663" s="305" t="s">
        <v>1194</v>
      </c>
      <c r="PBY663" s="305" t="s">
        <v>1194</v>
      </c>
      <c r="PBZ663" s="305" t="s">
        <v>1194</v>
      </c>
      <c r="PCA663" s="305" t="s">
        <v>1194</v>
      </c>
      <c r="PCB663" s="305" t="s">
        <v>1194</v>
      </c>
      <c r="PCC663" s="305" t="s">
        <v>1194</v>
      </c>
      <c r="PCD663" s="305" t="s">
        <v>1194</v>
      </c>
      <c r="PCE663" s="305" t="s">
        <v>1194</v>
      </c>
      <c r="PCF663" s="305" t="s">
        <v>1194</v>
      </c>
      <c r="PCG663" s="305" t="s">
        <v>1194</v>
      </c>
      <c r="PCH663" s="305" t="s">
        <v>1194</v>
      </c>
      <c r="PCI663" s="305" t="s">
        <v>1194</v>
      </c>
      <c r="PCJ663" s="305" t="s">
        <v>1194</v>
      </c>
      <c r="PCK663" s="305" t="s">
        <v>1194</v>
      </c>
      <c r="PCL663" s="305" t="s">
        <v>1194</v>
      </c>
      <c r="PCM663" s="305" t="s">
        <v>1194</v>
      </c>
      <c r="PCN663" s="305" t="s">
        <v>1194</v>
      </c>
      <c r="PCO663" s="305" t="s">
        <v>1194</v>
      </c>
      <c r="PCP663" s="305" t="s">
        <v>1194</v>
      </c>
      <c r="PCQ663" s="305" t="s">
        <v>1194</v>
      </c>
      <c r="PCR663" s="305" t="s">
        <v>1194</v>
      </c>
      <c r="PCS663" s="305" t="s">
        <v>1194</v>
      </c>
      <c r="PCT663" s="305" t="s">
        <v>1194</v>
      </c>
      <c r="PCU663" s="305" t="s">
        <v>1194</v>
      </c>
      <c r="PCV663" s="305" t="s">
        <v>1194</v>
      </c>
      <c r="PCW663" s="305" t="s">
        <v>1194</v>
      </c>
      <c r="PCX663" s="305" t="s">
        <v>1194</v>
      </c>
      <c r="PCY663" s="305" t="s">
        <v>1194</v>
      </c>
      <c r="PCZ663" s="305" t="s">
        <v>1194</v>
      </c>
      <c r="PDA663" s="305" t="s">
        <v>1194</v>
      </c>
      <c r="PDB663" s="305" t="s">
        <v>1194</v>
      </c>
      <c r="PDC663" s="305" t="s">
        <v>1194</v>
      </c>
      <c r="PDD663" s="305" t="s">
        <v>1194</v>
      </c>
      <c r="PDE663" s="305" t="s">
        <v>1194</v>
      </c>
      <c r="PDF663" s="305" t="s">
        <v>1194</v>
      </c>
      <c r="PDG663" s="305" t="s">
        <v>1194</v>
      </c>
      <c r="PDH663" s="305" t="s">
        <v>1194</v>
      </c>
      <c r="PDI663" s="305" t="s">
        <v>1194</v>
      </c>
      <c r="PDJ663" s="305" t="s">
        <v>1194</v>
      </c>
      <c r="PDK663" s="305" t="s">
        <v>1194</v>
      </c>
      <c r="PDL663" s="305" t="s">
        <v>1194</v>
      </c>
      <c r="PDM663" s="305" t="s">
        <v>1194</v>
      </c>
      <c r="PDN663" s="305" t="s">
        <v>1194</v>
      </c>
      <c r="PDO663" s="305" t="s">
        <v>1194</v>
      </c>
      <c r="PDP663" s="305" t="s">
        <v>1194</v>
      </c>
      <c r="PDQ663" s="305" t="s">
        <v>1194</v>
      </c>
      <c r="PDR663" s="305" t="s">
        <v>1194</v>
      </c>
      <c r="PDS663" s="305" t="s">
        <v>1194</v>
      </c>
      <c r="PDT663" s="305" t="s">
        <v>1194</v>
      </c>
      <c r="PDU663" s="305" t="s">
        <v>1194</v>
      </c>
      <c r="PDV663" s="305" t="s">
        <v>1194</v>
      </c>
      <c r="PDW663" s="305" t="s">
        <v>1194</v>
      </c>
      <c r="PDX663" s="305" t="s">
        <v>1194</v>
      </c>
      <c r="PDY663" s="305" t="s">
        <v>1194</v>
      </c>
      <c r="PDZ663" s="305" t="s">
        <v>1194</v>
      </c>
      <c r="PEA663" s="305" t="s">
        <v>1194</v>
      </c>
      <c r="PEB663" s="305" t="s">
        <v>1194</v>
      </c>
      <c r="PEC663" s="305" t="s">
        <v>1194</v>
      </c>
      <c r="PED663" s="305" t="s">
        <v>1194</v>
      </c>
      <c r="PEE663" s="305" t="s">
        <v>1194</v>
      </c>
      <c r="PEF663" s="305" t="s">
        <v>1194</v>
      </c>
      <c r="PEG663" s="305" t="s">
        <v>1194</v>
      </c>
      <c r="PEH663" s="305" t="s">
        <v>1194</v>
      </c>
      <c r="PEI663" s="305" t="s">
        <v>1194</v>
      </c>
      <c r="PEJ663" s="305" t="s">
        <v>1194</v>
      </c>
      <c r="PEK663" s="305" t="s">
        <v>1194</v>
      </c>
      <c r="PEL663" s="305" t="s">
        <v>1194</v>
      </c>
      <c r="PEM663" s="305" t="s">
        <v>1194</v>
      </c>
      <c r="PEN663" s="305" t="s">
        <v>1194</v>
      </c>
      <c r="PEO663" s="305" t="s">
        <v>1194</v>
      </c>
      <c r="PEP663" s="305" t="s">
        <v>1194</v>
      </c>
      <c r="PEQ663" s="305" t="s">
        <v>1194</v>
      </c>
      <c r="PER663" s="305" t="s">
        <v>1194</v>
      </c>
      <c r="PES663" s="305" t="s">
        <v>1194</v>
      </c>
      <c r="PET663" s="305" t="s">
        <v>1194</v>
      </c>
      <c r="PEU663" s="305" t="s">
        <v>1194</v>
      </c>
      <c r="PEV663" s="305" t="s">
        <v>1194</v>
      </c>
      <c r="PEW663" s="305" t="s">
        <v>1194</v>
      </c>
      <c r="PEX663" s="305" t="s">
        <v>1194</v>
      </c>
      <c r="PEY663" s="305" t="s">
        <v>1194</v>
      </c>
      <c r="PEZ663" s="305" t="s">
        <v>1194</v>
      </c>
      <c r="PFA663" s="305" t="s">
        <v>1194</v>
      </c>
      <c r="PFB663" s="305" t="s">
        <v>1194</v>
      </c>
      <c r="PFC663" s="305" t="s">
        <v>1194</v>
      </c>
      <c r="PFD663" s="305" t="s">
        <v>1194</v>
      </c>
      <c r="PFE663" s="305" t="s">
        <v>1194</v>
      </c>
      <c r="PFF663" s="305" t="s">
        <v>1194</v>
      </c>
      <c r="PFG663" s="305" t="s">
        <v>1194</v>
      </c>
      <c r="PFH663" s="305" t="s">
        <v>1194</v>
      </c>
      <c r="PFI663" s="305" t="s">
        <v>1194</v>
      </c>
      <c r="PFJ663" s="305" t="s">
        <v>1194</v>
      </c>
      <c r="PFK663" s="305" t="s">
        <v>1194</v>
      </c>
      <c r="PFL663" s="305" t="s">
        <v>1194</v>
      </c>
      <c r="PFM663" s="305" t="s">
        <v>1194</v>
      </c>
      <c r="PFN663" s="305" t="s">
        <v>1194</v>
      </c>
      <c r="PFO663" s="305" t="s">
        <v>1194</v>
      </c>
      <c r="PFP663" s="305" t="s">
        <v>1194</v>
      </c>
      <c r="PFQ663" s="305" t="s">
        <v>1194</v>
      </c>
      <c r="PFR663" s="305" t="s">
        <v>1194</v>
      </c>
      <c r="PFS663" s="305" t="s">
        <v>1194</v>
      </c>
      <c r="PFT663" s="305" t="s">
        <v>1194</v>
      </c>
      <c r="PFU663" s="305" t="s">
        <v>1194</v>
      </c>
      <c r="PFV663" s="305" t="s">
        <v>1194</v>
      </c>
      <c r="PFW663" s="305" t="s">
        <v>1194</v>
      </c>
      <c r="PFX663" s="305" t="s">
        <v>1194</v>
      </c>
      <c r="PFY663" s="305" t="s">
        <v>1194</v>
      </c>
      <c r="PFZ663" s="305" t="s">
        <v>1194</v>
      </c>
      <c r="PGA663" s="305" t="s">
        <v>1194</v>
      </c>
      <c r="PGB663" s="305" t="s">
        <v>1194</v>
      </c>
      <c r="PGC663" s="305" t="s">
        <v>1194</v>
      </c>
      <c r="PGD663" s="305" t="s">
        <v>1194</v>
      </c>
      <c r="PGE663" s="305" t="s">
        <v>1194</v>
      </c>
      <c r="PGF663" s="305" t="s">
        <v>1194</v>
      </c>
      <c r="PGG663" s="305" t="s">
        <v>1194</v>
      </c>
      <c r="PGH663" s="305" t="s">
        <v>1194</v>
      </c>
      <c r="PGI663" s="305" t="s">
        <v>1194</v>
      </c>
      <c r="PGJ663" s="305" t="s">
        <v>1194</v>
      </c>
      <c r="PGK663" s="305" t="s">
        <v>1194</v>
      </c>
      <c r="PGL663" s="305" t="s">
        <v>1194</v>
      </c>
      <c r="PGM663" s="305" t="s">
        <v>1194</v>
      </c>
      <c r="PGN663" s="305" t="s">
        <v>1194</v>
      </c>
      <c r="PGO663" s="305" t="s">
        <v>1194</v>
      </c>
      <c r="PGP663" s="305" t="s">
        <v>1194</v>
      </c>
      <c r="PGQ663" s="305" t="s">
        <v>1194</v>
      </c>
      <c r="PGR663" s="305" t="s">
        <v>1194</v>
      </c>
      <c r="PGS663" s="305" t="s">
        <v>1194</v>
      </c>
      <c r="PGT663" s="305" t="s">
        <v>1194</v>
      </c>
      <c r="PGU663" s="305" t="s">
        <v>1194</v>
      </c>
      <c r="PGV663" s="305" t="s">
        <v>1194</v>
      </c>
      <c r="PGW663" s="305" t="s">
        <v>1194</v>
      </c>
      <c r="PGX663" s="305" t="s">
        <v>1194</v>
      </c>
      <c r="PGY663" s="305" t="s">
        <v>1194</v>
      </c>
      <c r="PGZ663" s="305" t="s">
        <v>1194</v>
      </c>
      <c r="PHA663" s="305" t="s">
        <v>1194</v>
      </c>
      <c r="PHB663" s="305" t="s">
        <v>1194</v>
      </c>
      <c r="PHC663" s="305" t="s">
        <v>1194</v>
      </c>
      <c r="PHD663" s="305" t="s">
        <v>1194</v>
      </c>
      <c r="PHE663" s="305" t="s">
        <v>1194</v>
      </c>
      <c r="PHF663" s="305" t="s">
        <v>1194</v>
      </c>
      <c r="PHG663" s="305" t="s">
        <v>1194</v>
      </c>
      <c r="PHH663" s="305" t="s">
        <v>1194</v>
      </c>
      <c r="PHI663" s="305" t="s">
        <v>1194</v>
      </c>
      <c r="PHJ663" s="305" t="s">
        <v>1194</v>
      </c>
      <c r="PHK663" s="305" t="s">
        <v>1194</v>
      </c>
      <c r="PHL663" s="305" t="s">
        <v>1194</v>
      </c>
      <c r="PHM663" s="305" t="s">
        <v>1194</v>
      </c>
      <c r="PHN663" s="305" t="s">
        <v>1194</v>
      </c>
      <c r="PHO663" s="305" t="s">
        <v>1194</v>
      </c>
      <c r="PHP663" s="305" t="s">
        <v>1194</v>
      </c>
      <c r="PHQ663" s="305" t="s">
        <v>1194</v>
      </c>
      <c r="PHR663" s="305" t="s">
        <v>1194</v>
      </c>
      <c r="PHS663" s="305" t="s">
        <v>1194</v>
      </c>
      <c r="PHT663" s="305" t="s">
        <v>1194</v>
      </c>
      <c r="PHU663" s="305" t="s">
        <v>1194</v>
      </c>
      <c r="PHV663" s="305" t="s">
        <v>1194</v>
      </c>
      <c r="PHW663" s="305" t="s">
        <v>1194</v>
      </c>
      <c r="PHX663" s="305" t="s">
        <v>1194</v>
      </c>
      <c r="PHY663" s="305" t="s">
        <v>1194</v>
      </c>
      <c r="PHZ663" s="305" t="s">
        <v>1194</v>
      </c>
      <c r="PIA663" s="305" t="s">
        <v>1194</v>
      </c>
      <c r="PIB663" s="305" t="s">
        <v>1194</v>
      </c>
      <c r="PIC663" s="305" t="s">
        <v>1194</v>
      </c>
      <c r="PID663" s="305" t="s">
        <v>1194</v>
      </c>
      <c r="PIE663" s="305" t="s">
        <v>1194</v>
      </c>
      <c r="PIF663" s="305" t="s">
        <v>1194</v>
      </c>
      <c r="PIG663" s="305" t="s">
        <v>1194</v>
      </c>
      <c r="PIH663" s="305" t="s">
        <v>1194</v>
      </c>
      <c r="PII663" s="305" t="s">
        <v>1194</v>
      </c>
      <c r="PIJ663" s="305" t="s">
        <v>1194</v>
      </c>
      <c r="PIK663" s="305" t="s">
        <v>1194</v>
      </c>
      <c r="PIL663" s="305" t="s">
        <v>1194</v>
      </c>
      <c r="PIM663" s="305" t="s">
        <v>1194</v>
      </c>
      <c r="PIN663" s="305" t="s">
        <v>1194</v>
      </c>
      <c r="PIO663" s="305" t="s">
        <v>1194</v>
      </c>
      <c r="PIP663" s="305" t="s">
        <v>1194</v>
      </c>
      <c r="PIQ663" s="305" t="s">
        <v>1194</v>
      </c>
      <c r="PIR663" s="305" t="s">
        <v>1194</v>
      </c>
      <c r="PIS663" s="305" t="s">
        <v>1194</v>
      </c>
      <c r="PIT663" s="305" t="s">
        <v>1194</v>
      </c>
      <c r="PIU663" s="305" t="s">
        <v>1194</v>
      </c>
      <c r="PIV663" s="305" t="s">
        <v>1194</v>
      </c>
      <c r="PIW663" s="305" t="s">
        <v>1194</v>
      </c>
      <c r="PIX663" s="305" t="s">
        <v>1194</v>
      </c>
      <c r="PIY663" s="305" t="s">
        <v>1194</v>
      </c>
      <c r="PIZ663" s="305" t="s">
        <v>1194</v>
      </c>
      <c r="PJA663" s="305" t="s">
        <v>1194</v>
      </c>
      <c r="PJB663" s="305" t="s">
        <v>1194</v>
      </c>
      <c r="PJC663" s="305" t="s">
        <v>1194</v>
      </c>
      <c r="PJD663" s="305" t="s">
        <v>1194</v>
      </c>
      <c r="PJE663" s="305" t="s">
        <v>1194</v>
      </c>
      <c r="PJF663" s="305" t="s">
        <v>1194</v>
      </c>
      <c r="PJG663" s="305" t="s">
        <v>1194</v>
      </c>
      <c r="PJH663" s="305" t="s">
        <v>1194</v>
      </c>
      <c r="PJI663" s="305" t="s">
        <v>1194</v>
      </c>
      <c r="PJJ663" s="305" t="s">
        <v>1194</v>
      </c>
      <c r="PJK663" s="305" t="s">
        <v>1194</v>
      </c>
      <c r="PJL663" s="305" t="s">
        <v>1194</v>
      </c>
      <c r="PJM663" s="305" t="s">
        <v>1194</v>
      </c>
      <c r="PJN663" s="305" t="s">
        <v>1194</v>
      </c>
      <c r="PJO663" s="305" t="s">
        <v>1194</v>
      </c>
      <c r="PJP663" s="305" t="s">
        <v>1194</v>
      </c>
      <c r="PJQ663" s="305" t="s">
        <v>1194</v>
      </c>
      <c r="PJR663" s="305" t="s">
        <v>1194</v>
      </c>
      <c r="PJS663" s="305" t="s">
        <v>1194</v>
      </c>
      <c r="PJT663" s="305" t="s">
        <v>1194</v>
      </c>
      <c r="PJU663" s="305" t="s">
        <v>1194</v>
      </c>
      <c r="PJV663" s="305" t="s">
        <v>1194</v>
      </c>
      <c r="PJW663" s="305" t="s">
        <v>1194</v>
      </c>
      <c r="PJX663" s="305" t="s">
        <v>1194</v>
      </c>
      <c r="PJY663" s="305" t="s">
        <v>1194</v>
      </c>
      <c r="PJZ663" s="305" t="s">
        <v>1194</v>
      </c>
      <c r="PKA663" s="305" t="s">
        <v>1194</v>
      </c>
      <c r="PKB663" s="305" t="s">
        <v>1194</v>
      </c>
      <c r="PKC663" s="305" t="s">
        <v>1194</v>
      </c>
      <c r="PKD663" s="305" t="s">
        <v>1194</v>
      </c>
      <c r="PKE663" s="305" t="s">
        <v>1194</v>
      </c>
      <c r="PKF663" s="305" t="s">
        <v>1194</v>
      </c>
      <c r="PKG663" s="305" t="s">
        <v>1194</v>
      </c>
      <c r="PKH663" s="305" t="s">
        <v>1194</v>
      </c>
      <c r="PKI663" s="305" t="s">
        <v>1194</v>
      </c>
      <c r="PKJ663" s="305" t="s">
        <v>1194</v>
      </c>
      <c r="PKK663" s="305" t="s">
        <v>1194</v>
      </c>
      <c r="PKL663" s="305" t="s">
        <v>1194</v>
      </c>
      <c r="PKM663" s="305" t="s">
        <v>1194</v>
      </c>
      <c r="PKN663" s="305" t="s">
        <v>1194</v>
      </c>
      <c r="PKO663" s="305" t="s">
        <v>1194</v>
      </c>
      <c r="PKP663" s="305" t="s">
        <v>1194</v>
      </c>
      <c r="PKQ663" s="305" t="s">
        <v>1194</v>
      </c>
      <c r="PKR663" s="305" t="s">
        <v>1194</v>
      </c>
      <c r="PKS663" s="305" t="s">
        <v>1194</v>
      </c>
      <c r="PKT663" s="305" t="s">
        <v>1194</v>
      </c>
      <c r="PKU663" s="305" t="s">
        <v>1194</v>
      </c>
      <c r="PKV663" s="305" t="s">
        <v>1194</v>
      </c>
      <c r="PKW663" s="305" t="s">
        <v>1194</v>
      </c>
      <c r="PKX663" s="305" t="s">
        <v>1194</v>
      </c>
      <c r="PKY663" s="305" t="s">
        <v>1194</v>
      </c>
      <c r="PKZ663" s="305" t="s">
        <v>1194</v>
      </c>
      <c r="PLA663" s="305" t="s">
        <v>1194</v>
      </c>
      <c r="PLB663" s="305" t="s">
        <v>1194</v>
      </c>
      <c r="PLC663" s="305" t="s">
        <v>1194</v>
      </c>
      <c r="PLD663" s="305" t="s">
        <v>1194</v>
      </c>
      <c r="PLE663" s="305" t="s">
        <v>1194</v>
      </c>
      <c r="PLF663" s="305" t="s">
        <v>1194</v>
      </c>
      <c r="PLG663" s="305" t="s">
        <v>1194</v>
      </c>
      <c r="PLH663" s="305" t="s">
        <v>1194</v>
      </c>
      <c r="PLI663" s="305" t="s">
        <v>1194</v>
      </c>
      <c r="PLJ663" s="305" t="s">
        <v>1194</v>
      </c>
      <c r="PLK663" s="305" t="s">
        <v>1194</v>
      </c>
      <c r="PLL663" s="305" t="s">
        <v>1194</v>
      </c>
      <c r="PLM663" s="305" t="s">
        <v>1194</v>
      </c>
      <c r="PLN663" s="305" t="s">
        <v>1194</v>
      </c>
      <c r="PLO663" s="305" t="s">
        <v>1194</v>
      </c>
      <c r="PLP663" s="305" t="s">
        <v>1194</v>
      </c>
      <c r="PLQ663" s="305" t="s">
        <v>1194</v>
      </c>
      <c r="PLR663" s="305" t="s">
        <v>1194</v>
      </c>
      <c r="PLS663" s="305" t="s">
        <v>1194</v>
      </c>
      <c r="PLT663" s="305" t="s">
        <v>1194</v>
      </c>
      <c r="PLU663" s="305" t="s">
        <v>1194</v>
      </c>
      <c r="PLV663" s="305" t="s">
        <v>1194</v>
      </c>
      <c r="PLW663" s="305" t="s">
        <v>1194</v>
      </c>
      <c r="PLX663" s="305" t="s">
        <v>1194</v>
      </c>
      <c r="PLY663" s="305" t="s">
        <v>1194</v>
      </c>
      <c r="PLZ663" s="305" t="s">
        <v>1194</v>
      </c>
      <c r="PMA663" s="305" t="s">
        <v>1194</v>
      </c>
      <c r="PMB663" s="305" t="s">
        <v>1194</v>
      </c>
      <c r="PMC663" s="305" t="s">
        <v>1194</v>
      </c>
      <c r="PMD663" s="305" t="s">
        <v>1194</v>
      </c>
      <c r="PME663" s="305" t="s">
        <v>1194</v>
      </c>
      <c r="PMF663" s="305" t="s">
        <v>1194</v>
      </c>
      <c r="PMG663" s="305" t="s">
        <v>1194</v>
      </c>
      <c r="PMH663" s="305" t="s">
        <v>1194</v>
      </c>
      <c r="PMI663" s="305" t="s">
        <v>1194</v>
      </c>
      <c r="PMJ663" s="305" t="s">
        <v>1194</v>
      </c>
      <c r="PMK663" s="305" t="s">
        <v>1194</v>
      </c>
      <c r="PML663" s="305" t="s">
        <v>1194</v>
      </c>
      <c r="PMM663" s="305" t="s">
        <v>1194</v>
      </c>
      <c r="PMN663" s="305" t="s">
        <v>1194</v>
      </c>
      <c r="PMO663" s="305" t="s">
        <v>1194</v>
      </c>
      <c r="PMP663" s="305" t="s">
        <v>1194</v>
      </c>
      <c r="PMQ663" s="305" t="s">
        <v>1194</v>
      </c>
      <c r="PMR663" s="305" t="s">
        <v>1194</v>
      </c>
      <c r="PMS663" s="305" t="s">
        <v>1194</v>
      </c>
      <c r="PMT663" s="305" t="s">
        <v>1194</v>
      </c>
      <c r="PMU663" s="305" t="s">
        <v>1194</v>
      </c>
      <c r="PMV663" s="305" t="s">
        <v>1194</v>
      </c>
      <c r="PMW663" s="305" t="s">
        <v>1194</v>
      </c>
      <c r="PMX663" s="305" t="s">
        <v>1194</v>
      </c>
      <c r="PMY663" s="305" t="s">
        <v>1194</v>
      </c>
      <c r="PMZ663" s="305" t="s">
        <v>1194</v>
      </c>
      <c r="PNA663" s="305" t="s">
        <v>1194</v>
      </c>
      <c r="PNB663" s="305" t="s">
        <v>1194</v>
      </c>
      <c r="PNC663" s="305" t="s">
        <v>1194</v>
      </c>
      <c r="PND663" s="305" t="s">
        <v>1194</v>
      </c>
      <c r="PNE663" s="305" t="s">
        <v>1194</v>
      </c>
      <c r="PNF663" s="305" t="s">
        <v>1194</v>
      </c>
      <c r="PNG663" s="305" t="s">
        <v>1194</v>
      </c>
      <c r="PNH663" s="305" t="s">
        <v>1194</v>
      </c>
      <c r="PNI663" s="305" t="s">
        <v>1194</v>
      </c>
      <c r="PNJ663" s="305" t="s">
        <v>1194</v>
      </c>
      <c r="PNK663" s="305" t="s">
        <v>1194</v>
      </c>
      <c r="PNL663" s="305" t="s">
        <v>1194</v>
      </c>
      <c r="PNM663" s="305" t="s">
        <v>1194</v>
      </c>
      <c r="PNN663" s="305" t="s">
        <v>1194</v>
      </c>
      <c r="PNO663" s="305" t="s">
        <v>1194</v>
      </c>
      <c r="PNP663" s="305" t="s">
        <v>1194</v>
      </c>
      <c r="PNQ663" s="305" t="s">
        <v>1194</v>
      </c>
      <c r="PNR663" s="305" t="s">
        <v>1194</v>
      </c>
      <c r="PNS663" s="305" t="s">
        <v>1194</v>
      </c>
      <c r="PNT663" s="305" t="s">
        <v>1194</v>
      </c>
      <c r="PNU663" s="305" t="s">
        <v>1194</v>
      </c>
      <c r="PNV663" s="305" t="s">
        <v>1194</v>
      </c>
      <c r="PNW663" s="305" t="s">
        <v>1194</v>
      </c>
      <c r="PNX663" s="305" t="s">
        <v>1194</v>
      </c>
      <c r="PNY663" s="305" t="s">
        <v>1194</v>
      </c>
      <c r="PNZ663" s="305" t="s">
        <v>1194</v>
      </c>
      <c r="POA663" s="305" t="s">
        <v>1194</v>
      </c>
      <c r="POB663" s="305" t="s">
        <v>1194</v>
      </c>
      <c r="POC663" s="305" t="s">
        <v>1194</v>
      </c>
      <c r="POD663" s="305" t="s">
        <v>1194</v>
      </c>
      <c r="POE663" s="305" t="s">
        <v>1194</v>
      </c>
      <c r="POF663" s="305" t="s">
        <v>1194</v>
      </c>
      <c r="POG663" s="305" t="s">
        <v>1194</v>
      </c>
      <c r="POH663" s="305" t="s">
        <v>1194</v>
      </c>
      <c r="POI663" s="305" t="s">
        <v>1194</v>
      </c>
      <c r="POJ663" s="305" t="s">
        <v>1194</v>
      </c>
      <c r="POK663" s="305" t="s">
        <v>1194</v>
      </c>
      <c r="POL663" s="305" t="s">
        <v>1194</v>
      </c>
      <c r="POM663" s="305" t="s">
        <v>1194</v>
      </c>
      <c r="PON663" s="305" t="s">
        <v>1194</v>
      </c>
      <c r="POO663" s="305" t="s">
        <v>1194</v>
      </c>
      <c r="POP663" s="305" t="s">
        <v>1194</v>
      </c>
      <c r="POQ663" s="305" t="s">
        <v>1194</v>
      </c>
      <c r="POR663" s="305" t="s">
        <v>1194</v>
      </c>
      <c r="POS663" s="305" t="s">
        <v>1194</v>
      </c>
      <c r="POT663" s="305" t="s">
        <v>1194</v>
      </c>
      <c r="POU663" s="305" t="s">
        <v>1194</v>
      </c>
      <c r="POV663" s="305" t="s">
        <v>1194</v>
      </c>
      <c r="POW663" s="305" t="s">
        <v>1194</v>
      </c>
      <c r="POX663" s="305" t="s">
        <v>1194</v>
      </c>
      <c r="POY663" s="305" t="s">
        <v>1194</v>
      </c>
      <c r="POZ663" s="305" t="s">
        <v>1194</v>
      </c>
      <c r="PPA663" s="305" t="s">
        <v>1194</v>
      </c>
      <c r="PPB663" s="305" t="s">
        <v>1194</v>
      </c>
      <c r="PPC663" s="305" t="s">
        <v>1194</v>
      </c>
      <c r="PPD663" s="305" t="s">
        <v>1194</v>
      </c>
      <c r="PPE663" s="305" t="s">
        <v>1194</v>
      </c>
      <c r="PPF663" s="305" t="s">
        <v>1194</v>
      </c>
      <c r="PPG663" s="305" t="s">
        <v>1194</v>
      </c>
      <c r="PPH663" s="305" t="s">
        <v>1194</v>
      </c>
      <c r="PPI663" s="305" t="s">
        <v>1194</v>
      </c>
      <c r="PPJ663" s="305" t="s">
        <v>1194</v>
      </c>
      <c r="PPK663" s="305" t="s">
        <v>1194</v>
      </c>
      <c r="PPL663" s="305" t="s">
        <v>1194</v>
      </c>
      <c r="PPM663" s="305" t="s">
        <v>1194</v>
      </c>
      <c r="PPN663" s="305" t="s">
        <v>1194</v>
      </c>
      <c r="PPO663" s="305" t="s">
        <v>1194</v>
      </c>
      <c r="PPP663" s="305" t="s">
        <v>1194</v>
      </c>
      <c r="PPQ663" s="305" t="s">
        <v>1194</v>
      </c>
      <c r="PPR663" s="305" t="s">
        <v>1194</v>
      </c>
      <c r="PPS663" s="305" t="s">
        <v>1194</v>
      </c>
      <c r="PPT663" s="305" t="s">
        <v>1194</v>
      </c>
      <c r="PPU663" s="305" t="s">
        <v>1194</v>
      </c>
      <c r="PPV663" s="305" t="s">
        <v>1194</v>
      </c>
      <c r="PPW663" s="305" t="s">
        <v>1194</v>
      </c>
      <c r="PPX663" s="305" t="s">
        <v>1194</v>
      </c>
      <c r="PPY663" s="305" t="s">
        <v>1194</v>
      </c>
      <c r="PPZ663" s="305" t="s">
        <v>1194</v>
      </c>
      <c r="PQA663" s="305" t="s">
        <v>1194</v>
      </c>
      <c r="PQB663" s="305" t="s">
        <v>1194</v>
      </c>
      <c r="PQC663" s="305" t="s">
        <v>1194</v>
      </c>
      <c r="PQD663" s="305" t="s">
        <v>1194</v>
      </c>
      <c r="PQE663" s="305" t="s">
        <v>1194</v>
      </c>
      <c r="PQF663" s="305" t="s">
        <v>1194</v>
      </c>
      <c r="PQG663" s="305" t="s">
        <v>1194</v>
      </c>
      <c r="PQH663" s="305" t="s">
        <v>1194</v>
      </c>
      <c r="PQI663" s="305" t="s">
        <v>1194</v>
      </c>
      <c r="PQJ663" s="305" t="s">
        <v>1194</v>
      </c>
      <c r="PQK663" s="305" t="s">
        <v>1194</v>
      </c>
      <c r="PQL663" s="305" t="s">
        <v>1194</v>
      </c>
      <c r="PQM663" s="305" t="s">
        <v>1194</v>
      </c>
      <c r="PQN663" s="305" t="s">
        <v>1194</v>
      </c>
      <c r="PQO663" s="305" t="s">
        <v>1194</v>
      </c>
      <c r="PQP663" s="305" t="s">
        <v>1194</v>
      </c>
      <c r="PQQ663" s="305" t="s">
        <v>1194</v>
      </c>
      <c r="PQR663" s="305" t="s">
        <v>1194</v>
      </c>
      <c r="PQS663" s="305" t="s">
        <v>1194</v>
      </c>
      <c r="PQT663" s="305" t="s">
        <v>1194</v>
      </c>
      <c r="PQU663" s="305" t="s">
        <v>1194</v>
      </c>
      <c r="PQV663" s="305" t="s">
        <v>1194</v>
      </c>
      <c r="PQW663" s="305" t="s">
        <v>1194</v>
      </c>
      <c r="PQX663" s="305" t="s">
        <v>1194</v>
      </c>
      <c r="PQY663" s="305" t="s">
        <v>1194</v>
      </c>
      <c r="PQZ663" s="305" t="s">
        <v>1194</v>
      </c>
      <c r="PRA663" s="305" t="s">
        <v>1194</v>
      </c>
      <c r="PRB663" s="305" t="s">
        <v>1194</v>
      </c>
      <c r="PRC663" s="305" t="s">
        <v>1194</v>
      </c>
      <c r="PRD663" s="305" t="s">
        <v>1194</v>
      </c>
      <c r="PRE663" s="305" t="s">
        <v>1194</v>
      </c>
      <c r="PRF663" s="305" t="s">
        <v>1194</v>
      </c>
      <c r="PRG663" s="305" t="s">
        <v>1194</v>
      </c>
      <c r="PRH663" s="305" t="s">
        <v>1194</v>
      </c>
      <c r="PRI663" s="305" t="s">
        <v>1194</v>
      </c>
      <c r="PRJ663" s="305" t="s">
        <v>1194</v>
      </c>
      <c r="PRK663" s="305" t="s">
        <v>1194</v>
      </c>
      <c r="PRL663" s="305" t="s">
        <v>1194</v>
      </c>
      <c r="PRM663" s="305" t="s">
        <v>1194</v>
      </c>
      <c r="PRN663" s="305" t="s">
        <v>1194</v>
      </c>
      <c r="PRO663" s="305" t="s">
        <v>1194</v>
      </c>
      <c r="PRP663" s="305" t="s">
        <v>1194</v>
      </c>
      <c r="PRQ663" s="305" t="s">
        <v>1194</v>
      </c>
      <c r="PRR663" s="305" t="s">
        <v>1194</v>
      </c>
      <c r="PRS663" s="305" t="s">
        <v>1194</v>
      </c>
      <c r="PRT663" s="305" t="s">
        <v>1194</v>
      </c>
      <c r="PRU663" s="305" t="s">
        <v>1194</v>
      </c>
      <c r="PRV663" s="305" t="s">
        <v>1194</v>
      </c>
      <c r="PRW663" s="305" t="s">
        <v>1194</v>
      </c>
      <c r="PRX663" s="305" t="s">
        <v>1194</v>
      </c>
      <c r="PRY663" s="305" t="s">
        <v>1194</v>
      </c>
      <c r="PRZ663" s="305" t="s">
        <v>1194</v>
      </c>
      <c r="PSA663" s="305" t="s">
        <v>1194</v>
      </c>
      <c r="PSB663" s="305" t="s">
        <v>1194</v>
      </c>
      <c r="PSC663" s="305" t="s">
        <v>1194</v>
      </c>
      <c r="PSD663" s="305" t="s">
        <v>1194</v>
      </c>
      <c r="PSE663" s="305" t="s">
        <v>1194</v>
      </c>
      <c r="PSF663" s="305" t="s">
        <v>1194</v>
      </c>
      <c r="PSG663" s="305" t="s">
        <v>1194</v>
      </c>
      <c r="PSH663" s="305" t="s">
        <v>1194</v>
      </c>
      <c r="PSI663" s="305" t="s">
        <v>1194</v>
      </c>
      <c r="PSJ663" s="305" t="s">
        <v>1194</v>
      </c>
      <c r="PSK663" s="305" t="s">
        <v>1194</v>
      </c>
      <c r="PSL663" s="305" t="s">
        <v>1194</v>
      </c>
      <c r="PSM663" s="305" t="s">
        <v>1194</v>
      </c>
      <c r="PSN663" s="305" t="s">
        <v>1194</v>
      </c>
      <c r="PSO663" s="305" t="s">
        <v>1194</v>
      </c>
      <c r="PSP663" s="305" t="s">
        <v>1194</v>
      </c>
      <c r="PSQ663" s="305" t="s">
        <v>1194</v>
      </c>
      <c r="PSR663" s="305" t="s">
        <v>1194</v>
      </c>
      <c r="PSS663" s="305" t="s">
        <v>1194</v>
      </c>
      <c r="PST663" s="305" t="s">
        <v>1194</v>
      </c>
      <c r="PSU663" s="305" t="s">
        <v>1194</v>
      </c>
      <c r="PSV663" s="305" t="s">
        <v>1194</v>
      </c>
      <c r="PSW663" s="305" t="s">
        <v>1194</v>
      </c>
      <c r="PSX663" s="305" t="s">
        <v>1194</v>
      </c>
      <c r="PSY663" s="305" t="s">
        <v>1194</v>
      </c>
      <c r="PSZ663" s="305" t="s">
        <v>1194</v>
      </c>
      <c r="PTA663" s="305" t="s">
        <v>1194</v>
      </c>
      <c r="PTB663" s="305" t="s">
        <v>1194</v>
      </c>
      <c r="PTC663" s="305" t="s">
        <v>1194</v>
      </c>
      <c r="PTD663" s="305" t="s">
        <v>1194</v>
      </c>
      <c r="PTE663" s="305" t="s">
        <v>1194</v>
      </c>
      <c r="PTF663" s="305" t="s">
        <v>1194</v>
      </c>
      <c r="PTG663" s="305" t="s">
        <v>1194</v>
      </c>
      <c r="PTH663" s="305" t="s">
        <v>1194</v>
      </c>
      <c r="PTI663" s="305" t="s">
        <v>1194</v>
      </c>
      <c r="PTJ663" s="305" t="s">
        <v>1194</v>
      </c>
      <c r="PTK663" s="305" t="s">
        <v>1194</v>
      </c>
      <c r="PTL663" s="305" t="s">
        <v>1194</v>
      </c>
      <c r="PTM663" s="305" t="s">
        <v>1194</v>
      </c>
      <c r="PTN663" s="305" t="s">
        <v>1194</v>
      </c>
      <c r="PTO663" s="305" t="s">
        <v>1194</v>
      </c>
      <c r="PTP663" s="305" t="s">
        <v>1194</v>
      </c>
      <c r="PTQ663" s="305" t="s">
        <v>1194</v>
      </c>
      <c r="PTR663" s="305" t="s">
        <v>1194</v>
      </c>
      <c r="PTS663" s="305" t="s">
        <v>1194</v>
      </c>
      <c r="PTT663" s="305" t="s">
        <v>1194</v>
      </c>
      <c r="PTU663" s="305" t="s">
        <v>1194</v>
      </c>
      <c r="PTV663" s="305" t="s">
        <v>1194</v>
      </c>
      <c r="PTW663" s="305" t="s">
        <v>1194</v>
      </c>
      <c r="PTX663" s="305" t="s">
        <v>1194</v>
      </c>
      <c r="PTY663" s="305" t="s">
        <v>1194</v>
      </c>
      <c r="PTZ663" s="305" t="s">
        <v>1194</v>
      </c>
      <c r="PUA663" s="305" t="s">
        <v>1194</v>
      </c>
      <c r="PUB663" s="305" t="s">
        <v>1194</v>
      </c>
      <c r="PUC663" s="305" t="s">
        <v>1194</v>
      </c>
      <c r="PUD663" s="305" t="s">
        <v>1194</v>
      </c>
      <c r="PUE663" s="305" t="s">
        <v>1194</v>
      </c>
      <c r="PUF663" s="305" t="s">
        <v>1194</v>
      </c>
      <c r="PUG663" s="305" t="s">
        <v>1194</v>
      </c>
      <c r="PUH663" s="305" t="s">
        <v>1194</v>
      </c>
      <c r="PUI663" s="305" t="s">
        <v>1194</v>
      </c>
      <c r="PUJ663" s="305" t="s">
        <v>1194</v>
      </c>
      <c r="PUK663" s="305" t="s">
        <v>1194</v>
      </c>
      <c r="PUL663" s="305" t="s">
        <v>1194</v>
      </c>
      <c r="PUM663" s="305" t="s">
        <v>1194</v>
      </c>
      <c r="PUN663" s="305" t="s">
        <v>1194</v>
      </c>
      <c r="PUO663" s="305" t="s">
        <v>1194</v>
      </c>
      <c r="PUP663" s="305" t="s">
        <v>1194</v>
      </c>
      <c r="PUQ663" s="305" t="s">
        <v>1194</v>
      </c>
      <c r="PUR663" s="305" t="s">
        <v>1194</v>
      </c>
      <c r="PUS663" s="305" t="s">
        <v>1194</v>
      </c>
      <c r="PUT663" s="305" t="s">
        <v>1194</v>
      </c>
      <c r="PUU663" s="305" t="s">
        <v>1194</v>
      </c>
      <c r="PUV663" s="305" t="s">
        <v>1194</v>
      </c>
      <c r="PUW663" s="305" t="s">
        <v>1194</v>
      </c>
      <c r="PUX663" s="305" t="s">
        <v>1194</v>
      </c>
      <c r="PUY663" s="305" t="s">
        <v>1194</v>
      </c>
      <c r="PUZ663" s="305" t="s">
        <v>1194</v>
      </c>
      <c r="PVA663" s="305" t="s">
        <v>1194</v>
      </c>
      <c r="PVB663" s="305" t="s">
        <v>1194</v>
      </c>
      <c r="PVC663" s="305" t="s">
        <v>1194</v>
      </c>
      <c r="PVD663" s="305" t="s">
        <v>1194</v>
      </c>
      <c r="PVE663" s="305" t="s">
        <v>1194</v>
      </c>
      <c r="PVF663" s="305" t="s">
        <v>1194</v>
      </c>
      <c r="PVG663" s="305" t="s">
        <v>1194</v>
      </c>
      <c r="PVH663" s="305" t="s">
        <v>1194</v>
      </c>
      <c r="PVI663" s="305" t="s">
        <v>1194</v>
      </c>
      <c r="PVJ663" s="305" t="s">
        <v>1194</v>
      </c>
      <c r="PVK663" s="305" t="s">
        <v>1194</v>
      </c>
      <c r="PVL663" s="305" t="s">
        <v>1194</v>
      </c>
      <c r="PVM663" s="305" t="s">
        <v>1194</v>
      </c>
      <c r="PVN663" s="305" t="s">
        <v>1194</v>
      </c>
      <c r="PVO663" s="305" t="s">
        <v>1194</v>
      </c>
      <c r="PVP663" s="305" t="s">
        <v>1194</v>
      </c>
      <c r="PVQ663" s="305" t="s">
        <v>1194</v>
      </c>
      <c r="PVR663" s="305" t="s">
        <v>1194</v>
      </c>
      <c r="PVS663" s="305" t="s">
        <v>1194</v>
      </c>
      <c r="PVT663" s="305" t="s">
        <v>1194</v>
      </c>
      <c r="PVU663" s="305" t="s">
        <v>1194</v>
      </c>
      <c r="PVV663" s="305" t="s">
        <v>1194</v>
      </c>
      <c r="PVW663" s="305" t="s">
        <v>1194</v>
      </c>
      <c r="PVX663" s="305" t="s">
        <v>1194</v>
      </c>
      <c r="PVY663" s="305" t="s">
        <v>1194</v>
      </c>
      <c r="PVZ663" s="305" t="s">
        <v>1194</v>
      </c>
      <c r="PWA663" s="305" t="s">
        <v>1194</v>
      </c>
      <c r="PWB663" s="305" t="s">
        <v>1194</v>
      </c>
      <c r="PWC663" s="305" t="s">
        <v>1194</v>
      </c>
      <c r="PWD663" s="305" t="s">
        <v>1194</v>
      </c>
      <c r="PWE663" s="305" t="s">
        <v>1194</v>
      </c>
      <c r="PWF663" s="305" t="s">
        <v>1194</v>
      </c>
      <c r="PWG663" s="305" t="s">
        <v>1194</v>
      </c>
      <c r="PWH663" s="305" t="s">
        <v>1194</v>
      </c>
      <c r="PWI663" s="305" t="s">
        <v>1194</v>
      </c>
      <c r="PWJ663" s="305" t="s">
        <v>1194</v>
      </c>
      <c r="PWK663" s="305" t="s">
        <v>1194</v>
      </c>
      <c r="PWL663" s="305" t="s">
        <v>1194</v>
      </c>
      <c r="PWM663" s="305" t="s">
        <v>1194</v>
      </c>
      <c r="PWN663" s="305" t="s">
        <v>1194</v>
      </c>
      <c r="PWO663" s="305" t="s">
        <v>1194</v>
      </c>
      <c r="PWP663" s="305" t="s">
        <v>1194</v>
      </c>
      <c r="PWQ663" s="305" t="s">
        <v>1194</v>
      </c>
      <c r="PWR663" s="305" t="s">
        <v>1194</v>
      </c>
      <c r="PWS663" s="305" t="s">
        <v>1194</v>
      </c>
      <c r="PWT663" s="305" t="s">
        <v>1194</v>
      </c>
      <c r="PWU663" s="305" t="s">
        <v>1194</v>
      </c>
      <c r="PWV663" s="305" t="s">
        <v>1194</v>
      </c>
      <c r="PWW663" s="305" t="s">
        <v>1194</v>
      </c>
      <c r="PWX663" s="305" t="s">
        <v>1194</v>
      </c>
      <c r="PWY663" s="305" t="s">
        <v>1194</v>
      </c>
      <c r="PWZ663" s="305" t="s">
        <v>1194</v>
      </c>
      <c r="PXA663" s="305" t="s">
        <v>1194</v>
      </c>
      <c r="PXB663" s="305" t="s">
        <v>1194</v>
      </c>
      <c r="PXC663" s="305" t="s">
        <v>1194</v>
      </c>
      <c r="PXD663" s="305" t="s">
        <v>1194</v>
      </c>
      <c r="PXE663" s="305" t="s">
        <v>1194</v>
      </c>
      <c r="PXF663" s="305" t="s">
        <v>1194</v>
      </c>
      <c r="PXG663" s="305" t="s">
        <v>1194</v>
      </c>
      <c r="PXH663" s="305" t="s">
        <v>1194</v>
      </c>
      <c r="PXI663" s="305" t="s">
        <v>1194</v>
      </c>
      <c r="PXJ663" s="305" t="s">
        <v>1194</v>
      </c>
      <c r="PXK663" s="305" t="s">
        <v>1194</v>
      </c>
      <c r="PXL663" s="305" t="s">
        <v>1194</v>
      </c>
      <c r="PXM663" s="305" t="s">
        <v>1194</v>
      </c>
      <c r="PXN663" s="305" t="s">
        <v>1194</v>
      </c>
      <c r="PXO663" s="305" t="s">
        <v>1194</v>
      </c>
      <c r="PXP663" s="305" t="s">
        <v>1194</v>
      </c>
      <c r="PXQ663" s="305" t="s">
        <v>1194</v>
      </c>
      <c r="PXR663" s="305" t="s">
        <v>1194</v>
      </c>
      <c r="PXS663" s="305" t="s">
        <v>1194</v>
      </c>
      <c r="PXT663" s="305" t="s">
        <v>1194</v>
      </c>
      <c r="PXU663" s="305" t="s">
        <v>1194</v>
      </c>
      <c r="PXV663" s="305" t="s">
        <v>1194</v>
      </c>
      <c r="PXW663" s="305" t="s">
        <v>1194</v>
      </c>
      <c r="PXX663" s="305" t="s">
        <v>1194</v>
      </c>
      <c r="PXY663" s="305" t="s">
        <v>1194</v>
      </c>
      <c r="PXZ663" s="305" t="s">
        <v>1194</v>
      </c>
      <c r="PYA663" s="305" t="s">
        <v>1194</v>
      </c>
      <c r="PYB663" s="305" t="s">
        <v>1194</v>
      </c>
      <c r="PYC663" s="305" t="s">
        <v>1194</v>
      </c>
      <c r="PYD663" s="305" t="s">
        <v>1194</v>
      </c>
      <c r="PYE663" s="305" t="s">
        <v>1194</v>
      </c>
      <c r="PYF663" s="305" t="s">
        <v>1194</v>
      </c>
      <c r="PYG663" s="305" t="s">
        <v>1194</v>
      </c>
      <c r="PYH663" s="305" t="s">
        <v>1194</v>
      </c>
      <c r="PYI663" s="305" t="s">
        <v>1194</v>
      </c>
      <c r="PYJ663" s="305" t="s">
        <v>1194</v>
      </c>
      <c r="PYK663" s="305" t="s">
        <v>1194</v>
      </c>
      <c r="PYL663" s="305" t="s">
        <v>1194</v>
      </c>
      <c r="PYM663" s="305" t="s">
        <v>1194</v>
      </c>
      <c r="PYN663" s="305" t="s">
        <v>1194</v>
      </c>
      <c r="PYO663" s="305" t="s">
        <v>1194</v>
      </c>
      <c r="PYP663" s="305" t="s">
        <v>1194</v>
      </c>
      <c r="PYQ663" s="305" t="s">
        <v>1194</v>
      </c>
      <c r="PYR663" s="305" t="s">
        <v>1194</v>
      </c>
      <c r="PYS663" s="305" t="s">
        <v>1194</v>
      </c>
      <c r="PYT663" s="305" t="s">
        <v>1194</v>
      </c>
      <c r="PYU663" s="305" t="s">
        <v>1194</v>
      </c>
      <c r="PYV663" s="305" t="s">
        <v>1194</v>
      </c>
      <c r="PYW663" s="305" t="s">
        <v>1194</v>
      </c>
      <c r="PYX663" s="305" t="s">
        <v>1194</v>
      </c>
      <c r="PYY663" s="305" t="s">
        <v>1194</v>
      </c>
      <c r="PYZ663" s="305" t="s">
        <v>1194</v>
      </c>
      <c r="PZA663" s="305" t="s">
        <v>1194</v>
      </c>
      <c r="PZB663" s="305" t="s">
        <v>1194</v>
      </c>
      <c r="PZC663" s="305" t="s">
        <v>1194</v>
      </c>
      <c r="PZD663" s="305" t="s">
        <v>1194</v>
      </c>
      <c r="PZE663" s="305" t="s">
        <v>1194</v>
      </c>
      <c r="PZF663" s="305" t="s">
        <v>1194</v>
      </c>
      <c r="PZG663" s="305" t="s">
        <v>1194</v>
      </c>
      <c r="PZH663" s="305" t="s">
        <v>1194</v>
      </c>
      <c r="PZI663" s="305" t="s">
        <v>1194</v>
      </c>
      <c r="PZJ663" s="305" t="s">
        <v>1194</v>
      </c>
      <c r="PZK663" s="305" t="s">
        <v>1194</v>
      </c>
      <c r="PZL663" s="305" t="s">
        <v>1194</v>
      </c>
      <c r="PZM663" s="305" t="s">
        <v>1194</v>
      </c>
      <c r="PZN663" s="305" t="s">
        <v>1194</v>
      </c>
      <c r="PZO663" s="305" t="s">
        <v>1194</v>
      </c>
      <c r="PZP663" s="305" t="s">
        <v>1194</v>
      </c>
      <c r="PZQ663" s="305" t="s">
        <v>1194</v>
      </c>
      <c r="PZR663" s="305" t="s">
        <v>1194</v>
      </c>
      <c r="PZS663" s="305" t="s">
        <v>1194</v>
      </c>
      <c r="PZT663" s="305" t="s">
        <v>1194</v>
      </c>
      <c r="PZU663" s="305" t="s">
        <v>1194</v>
      </c>
      <c r="PZV663" s="305" t="s">
        <v>1194</v>
      </c>
      <c r="PZW663" s="305" t="s">
        <v>1194</v>
      </c>
      <c r="PZX663" s="305" t="s">
        <v>1194</v>
      </c>
      <c r="PZY663" s="305" t="s">
        <v>1194</v>
      </c>
      <c r="PZZ663" s="305" t="s">
        <v>1194</v>
      </c>
      <c r="QAA663" s="305" t="s">
        <v>1194</v>
      </c>
      <c r="QAB663" s="305" t="s">
        <v>1194</v>
      </c>
      <c r="QAC663" s="305" t="s">
        <v>1194</v>
      </c>
      <c r="QAD663" s="305" t="s">
        <v>1194</v>
      </c>
      <c r="QAE663" s="305" t="s">
        <v>1194</v>
      </c>
      <c r="QAF663" s="305" t="s">
        <v>1194</v>
      </c>
      <c r="QAG663" s="305" t="s">
        <v>1194</v>
      </c>
      <c r="QAH663" s="305" t="s">
        <v>1194</v>
      </c>
      <c r="QAI663" s="305" t="s">
        <v>1194</v>
      </c>
      <c r="QAJ663" s="305" t="s">
        <v>1194</v>
      </c>
      <c r="QAK663" s="305" t="s">
        <v>1194</v>
      </c>
      <c r="QAL663" s="305" t="s">
        <v>1194</v>
      </c>
      <c r="QAM663" s="305" t="s">
        <v>1194</v>
      </c>
      <c r="QAN663" s="305" t="s">
        <v>1194</v>
      </c>
      <c r="QAO663" s="305" t="s">
        <v>1194</v>
      </c>
      <c r="QAP663" s="305" t="s">
        <v>1194</v>
      </c>
      <c r="QAQ663" s="305" t="s">
        <v>1194</v>
      </c>
      <c r="QAR663" s="305" t="s">
        <v>1194</v>
      </c>
      <c r="QAS663" s="305" t="s">
        <v>1194</v>
      </c>
      <c r="QAT663" s="305" t="s">
        <v>1194</v>
      </c>
      <c r="QAU663" s="305" t="s">
        <v>1194</v>
      </c>
      <c r="QAV663" s="305" t="s">
        <v>1194</v>
      </c>
      <c r="QAW663" s="305" t="s">
        <v>1194</v>
      </c>
      <c r="QAX663" s="305" t="s">
        <v>1194</v>
      </c>
      <c r="QAY663" s="305" t="s">
        <v>1194</v>
      </c>
      <c r="QAZ663" s="305" t="s">
        <v>1194</v>
      </c>
      <c r="QBA663" s="305" t="s">
        <v>1194</v>
      </c>
      <c r="QBB663" s="305" t="s">
        <v>1194</v>
      </c>
      <c r="QBC663" s="305" t="s">
        <v>1194</v>
      </c>
      <c r="QBD663" s="305" t="s">
        <v>1194</v>
      </c>
      <c r="QBE663" s="305" t="s">
        <v>1194</v>
      </c>
      <c r="QBF663" s="305" t="s">
        <v>1194</v>
      </c>
      <c r="QBG663" s="305" t="s">
        <v>1194</v>
      </c>
      <c r="QBH663" s="305" t="s">
        <v>1194</v>
      </c>
      <c r="QBI663" s="305" t="s">
        <v>1194</v>
      </c>
      <c r="QBJ663" s="305" t="s">
        <v>1194</v>
      </c>
      <c r="QBK663" s="305" t="s">
        <v>1194</v>
      </c>
      <c r="QBL663" s="305" t="s">
        <v>1194</v>
      </c>
      <c r="QBM663" s="305" t="s">
        <v>1194</v>
      </c>
      <c r="QBN663" s="305" t="s">
        <v>1194</v>
      </c>
      <c r="QBO663" s="305" t="s">
        <v>1194</v>
      </c>
      <c r="QBP663" s="305" t="s">
        <v>1194</v>
      </c>
      <c r="QBQ663" s="305" t="s">
        <v>1194</v>
      </c>
      <c r="QBR663" s="305" t="s">
        <v>1194</v>
      </c>
      <c r="QBS663" s="305" t="s">
        <v>1194</v>
      </c>
      <c r="QBT663" s="305" t="s">
        <v>1194</v>
      </c>
      <c r="QBU663" s="305" t="s">
        <v>1194</v>
      </c>
      <c r="QBV663" s="305" t="s">
        <v>1194</v>
      </c>
      <c r="QBW663" s="305" t="s">
        <v>1194</v>
      </c>
      <c r="QBX663" s="305" t="s">
        <v>1194</v>
      </c>
      <c r="QBY663" s="305" t="s">
        <v>1194</v>
      </c>
      <c r="QBZ663" s="305" t="s">
        <v>1194</v>
      </c>
      <c r="QCA663" s="305" t="s">
        <v>1194</v>
      </c>
      <c r="QCB663" s="305" t="s">
        <v>1194</v>
      </c>
      <c r="QCC663" s="305" t="s">
        <v>1194</v>
      </c>
      <c r="QCD663" s="305" t="s">
        <v>1194</v>
      </c>
      <c r="QCE663" s="305" t="s">
        <v>1194</v>
      </c>
      <c r="QCF663" s="305" t="s">
        <v>1194</v>
      </c>
      <c r="QCG663" s="305" t="s">
        <v>1194</v>
      </c>
      <c r="QCH663" s="305" t="s">
        <v>1194</v>
      </c>
      <c r="QCI663" s="305" t="s">
        <v>1194</v>
      </c>
      <c r="QCJ663" s="305" t="s">
        <v>1194</v>
      </c>
      <c r="QCK663" s="305" t="s">
        <v>1194</v>
      </c>
      <c r="QCL663" s="305" t="s">
        <v>1194</v>
      </c>
      <c r="QCM663" s="305" t="s">
        <v>1194</v>
      </c>
      <c r="QCN663" s="305" t="s">
        <v>1194</v>
      </c>
      <c r="QCO663" s="305" t="s">
        <v>1194</v>
      </c>
      <c r="QCP663" s="305" t="s">
        <v>1194</v>
      </c>
      <c r="QCQ663" s="305" t="s">
        <v>1194</v>
      </c>
      <c r="QCR663" s="305" t="s">
        <v>1194</v>
      </c>
      <c r="QCS663" s="305" t="s">
        <v>1194</v>
      </c>
      <c r="QCT663" s="305" t="s">
        <v>1194</v>
      </c>
      <c r="QCU663" s="305" t="s">
        <v>1194</v>
      </c>
      <c r="QCV663" s="305" t="s">
        <v>1194</v>
      </c>
      <c r="QCW663" s="305" t="s">
        <v>1194</v>
      </c>
      <c r="QCX663" s="305" t="s">
        <v>1194</v>
      </c>
      <c r="QCY663" s="305" t="s">
        <v>1194</v>
      </c>
      <c r="QCZ663" s="305" t="s">
        <v>1194</v>
      </c>
      <c r="QDA663" s="305" t="s">
        <v>1194</v>
      </c>
      <c r="QDB663" s="305" t="s">
        <v>1194</v>
      </c>
      <c r="QDC663" s="305" t="s">
        <v>1194</v>
      </c>
      <c r="QDD663" s="305" t="s">
        <v>1194</v>
      </c>
      <c r="QDE663" s="305" t="s">
        <v>1194</v>
      </c>
      <c r="QDF663" s="305" t="s">
        <v>1194</v>
      </c>
      <c r="QDG663" s="305" t="s">
        <v>1194</v>
      </c>
      <c r="QDH663" s="305" t="s">
        <v>1194</v>
      </c>
      <c r="QDI663" s="305" t="s">
        <v>1194</v>
      </c>
      <c r="QDJ663" s="305" t="s">
        <v>1194</v>
      </c>
      <c r="QDK663" s="305" t="s">
        <v>1194</v>
      </c>
      <c r="QDL663" s="305" t="s">
        <v>1194</v>
      </c>
      <c r="QDM663" s="305" t="s">
        <v>1194</v>
      </c>
      <c r="QDN663" s="305" t="s">
        <v>1194</v>
      </c>
      <c r="QDO663" s="305" t="s">
        <v>1194</v>
      </c>
      <c r="QDP663" s="305" t="s">
        <v>1194</v>
      </c>
      <c r="QDQ663" s="305" t="s">
        <v>1194</v>
      </c>
      <c r="QDR663" s="305" t="s">
        <v>1194</v>
      </c>
      <c r="QDS663" s="305" t="s">
        <v>1194</v>
      </c>
      <c r="QDT663" s="305" t="s">
        <v>1194</v>
      </c>
      <c r="QDU663" s="305" t="s">
        <v>1194</v>
      </c>
      <c r="QDV663" s="305" t="s">
        <v>1194</v>
      </c>
      <c r="QDW663" s="305" t="s">
        <v>1194</v>
      </c>
      <c r="QDX663" s="305" t="s">
        <v>1194</v>
      </c>
      <c r="QDY663" s="305" t="s">
        <v>1194</v>
      </c>
      <c r="QDZ663" s="305" t="s">
        <v>1194</v>
      </c>
      <c r="QEA663" s="305" t="s">
        <v>1194</v>
      </c>
      <c r="QEB663" s="305" t="s">
        <v>1194</v>
      </c>
      <c r="QEC663" s="305" t="s">
        <v>1194</v>
      </c>
      <c r="QED663" s="305" t="s">
        <v>1194</v>
      </c>
      <c r="QEE663" s="305" t="s">
        <v>1194</v>
      </c>
      <c r="QEF663" s="305" t="s">
        <v>1194</v>
      </c>
      <c r="QEG663" s="305" t="s">
        <v>1194</v>
      </c>
      <c r="QEH663" s="305" t="s">
        <v>1194</v>
      </c>
      <c r="QEI663" s="305" t="s">
        <v>1194</v>
      </c>
      <c r="QEJ663" s="305" t="s">
        <v>1194</v>
      </c>
      <c r="QEK663" s="305" t="s">
        <v>1194</v>
      </c>
      <c r="QEL663" s="305" t="s">
        <v>1194</v>
      </c>
      <c r="QEM663" s="305" t="s">
        <v>1194</v>
      </c>
      <c r="QEN663" s="305" t="s">
        <v>1194</v>
      </c>
      <c r="QEO663" s="305" t="s">
        <v>1194</v>
      </c>
      <c r="QEP663" s="305" t="s">
        <v>1194</v>
      </c>
      <c r="QEQ663" s="305" t="s">
        <v>1194</v>
      </c>
      <c r="QER663" s="305" t="s">
        <v>1194</v>
      </c>
      <c r="QES663" s="305" t="s">
        <v>1194</v>
      </c>
      <c r="QET663" s="305" t="s">
        <v>1194</v>
      </c>
      <c r="QEU663" s="305" t="s">
        <v>1194</v>
      </c>
      <c r="QEV663" s="305" t="s">
        <v>1194</v>
      </c>
      <c r="QEW663" s="305" t="s">
        <v>1194</v>
      </c>
      <c r="QEX663" s="305" t="s">
        <v>1194</v>
      </c>
      <c r="QEY663" s="305" t="s">
        <v>1194</v>
      </c>
      <c r="QEZ663" s="305" t="s">
        <v>1194</v>
      </c>
      <c r="QFA663" s="305" t="s">
        <v>1194</v>
      </c>
      <c r="QFB663" s="305" t="s">
        <v>1194</v>
      </c>
      <c r="QFC663" s="305" t="s">
        <v>1194</v>
      </c>
      <c r="QFD663" s="305" t="s">
        <v>1194</v>
      </c>
      <c r="QFE663" s="305" t="s">
        <v>1194</v>
      </c>
      <c r="QFF663" s="305" t="s">
        <v>1194</v>
      </c>
      <c r="QFG663" s="305" t="s">
        <v>1194</v>
      </c>
      <c r="QFH663" s="305" t="s">
        <v>1194</v>
      </c>
      <c r="QFI663" s="305" t="s">
        <v>1194</v>
      </c>
      <c r="QFJ663" s="305" t="s">
        <v>1194</v>
      </c>
      <c r="QFK663" s="305" t="s">
        <v>1194</v>
      </c>
      <c r="QFL663" s="305" t="s">
        <v>1194</v>
      </c>
      <c r="QFM663" s="305" t="s">
        <v>1194</v>
      </c>
      <c r="QFN663" s="305" t="s">
        <v>1194</v>
      </c>
      <c r="QFO663" s="305" t="s">
        <v>1194</v>
      </c>
      <c r="QFP663" s="305" t="s">
        <v>1194</v>
      </c>
      <c r="QFQ663" s="305" t="s">
        <v>1194</v>
      </c>
      <c r="QFR663" s="305" t="s">
        <v>1194</v>
      </c>
      <c r="QFS663" s="305" t="s">
        <v>1194</v>
      </c>
      <c r="QFT663" s="305" t="s">
        <v>1194</v>
      </c>
      <c r="QFU663" s="305" t="s">
        <v>1194</v>
      </c>
      <c r="QFV663" s="305" t="s">
        <v>1194</v>
      </c>
      <c r="QFW663" s="305" t="s">
        <v>1194</v>
      </c>
      <c r="QFX663" s="305" t="s">
        <v>1194</v>
      </c>
      <c r="QFY663" s="305" t="s">
        <v>1194</v>
      </c>
      <c r="QFZ663" s="305" t="s">
        <v>1194</v>
      </c>
      <c r="QGA663" s="305" t="s">
        <v>1194</v>
      </c>
      <c r="QGB663" s="305" t="s">
        <v>1194</v>
      </c>
      <c r="QGC663" s="305" t="s">
        <v>1194</v>
      </c>
      <c r="QGD663" s="305" t="s">
        <v>1194</v>
      </c>
      <c r="QGE663" s="305" t="s">
        <v>1194</v>
      </c>
      <c r="QGF663" s="305" t="s">
        <v>1194</v>
      </c>
      <c r="QGG663" s="305" t="s">
        <v>1194</v>
      </c>
      <c r="QGH663" s="305" t="s">
        <v>1194</v>
      </c>
      <c r="QGI663" s="305" t="s">
        <v>1194</v>
      </c>
      <c r="QGJ663" s="305" t="s">
        <v>1194</v>
      </c>
      <c r="QGK663" s="305" t="s">
        <v>1194</v>
      </c>
      <c r="QGL663" s="305" t="s">
        <v>1194</v>
      </c>
      <c r="QGM663" s="305" t="s">
        <v>1194</v>
      </c>
      <c r="QGN663" s="305" t="s">
        <v>1194</v>
      </c>
      <c r="QGO663" s="305" t="s">
        <v>1194</v>
      </c>
      <c r="QGP663" s="305" t="s">
        <v>1194</v>
      </c>
      <c r="QGQ663" s="305" t="s">
        <v>1194</v>
      </c>
      <c r="QGR663" s="305" t="s">
        <v>1194</v>
      </c>
      <c r="QGS663" s="305" t="s">
        <v>1194</v>
      </c>
      <c r="QGT663" s="305" t="s">
        <v>1194</v>
      </c>
      <c r="QGU663" s="305" t="s">
        <v>1194</v>
      </c>
      <c r="QGV663" s="305" t="s">
        <v>1194</v>
      </c>
      <c r="QGW663" s="305" t="s">
        <v>1194</v>
      </c>
      <c r="QGX663" s="305" t="s">
        <v>1194</v>
      </c>
      <c r="QGY663" s="305" t="s">
        <v>1194</v>
      </c>
      <c r="QGZ663" s="305" t="s">
        <v>1194</v>
      </c>
      <c r="QHA663" s="305" t="s">
        <v>1194</v>
      </c>
      <c r="QHB663" s="305" t="s">
        <v>1194</v>
      </c>
      <c r="QHC663" s="305" t="s">
        <v>1194</v>
      </c>
      <c r="QHD663" s="305" t="s">
        <v>1194</v>
      </c>
      <c r="QHE663" s="305" t="s">
        <v>1194</v>
      </c>
      <c r="QHF663" s="305" t="s">
        <v>1194</v>
      </c>
      <c r="QHG663" s="305" t="s">
        <v>1194</v>
      </c>
      <c r="QHH663" s="305" t="s">
        <v>1194</v>
      </c>
      <c r="QHI663" s="305" t="s">
        <v>1194</v>
      </c>
      <c r="QHJ663" s="305" t="s">
        <v>1194</v>
      </c>
      <c r="QHK663" s="305" t="s">
        <v>1194</v>
      </c>
      <c r="QHL663" s="305" t="s">
        <v>1194</v>
      </c>
      <c r="QHM663" s="305" t="s">
        <v>1194</v>
      </c>
      <c r="QHN663" s="305" t="s">
        <v>1194</v>
      </c>
      <c r="QHO663" s="305" t="s">
        <v>1194</v>
      </c>
      <c r="QHP663" s="305" t="s">
        <v>1194</v>
      </c>
      <c r="QHQ663" s="305" t="s">
        <v>1194</v>
      </c>
      <c r="QHR663" s="305" t="s">
        <v>1194</v>
      </c>
      <c r="QHS663" s="305" t="s">
        <v>1194</v>
      </c>
      <c r="QHT663" s="305" t="s">
        <v>1194</v>
      </c>
      <c r="QHU663" s="305" t="s">
        <v>1194</v>
      </c>
      <c r="QHV663" s="305" t="s">
        <v>1194</v>
      </c>
      <c r="QHW663" s="305" t="s">
        <v>1194</v>
      </c>
      <c r="QHX663" s="305" t="s">
        <v>1194</v>
      </c>
      <c r="QHY663" s="305" t="s">
        <v>1194</v>
      </c>
      <c r="QHZ663" s="305" t="s">
        <v>1194</v>
      </c>
      <c r="QIA663" s="305" t="s">
        <v>1194</v>
      </c>
      <c r="QIB663" s="305" t="s">
        <v>1194</v>
      </c>
      <c r="QIC663" s="305" t="s">
        <v>1194</v>
      </c>
      <c r="QID663" s="305" t="s">
        <v>1194</v>
      </c>
      <c r="QIE663" s="305" t="s">
        <v>1194</v>
      </c>
      <c r="QIF663" s="305" t="s">
        <v>1194</v>
      </c>
      <c r="QIG663" s="305" t="s">
        <v>1194</v>
      </c>
      <c r="QIH663" s="305" t="s">
        <v>1194</v>
      </c>
      <c r="QII663" s="305" t="s">
        <v>1194</v>
      </c>
      <c r="QIJ663" s="305" t="s">
        <v>1194</v>
      </c>
      <c r="QIK663" s="305" t="s">
        <v>1194</v>
      </c>
      <c r="QIL663" s="305" t="s">
        <v>1194</v>
      </c>
      <c r="QIM663" s="305" t="s">
        <v>1194</v>
      </c>
      <c r="QIN663" s="305" t="s">
        <v>1194</v>
      </c>
      <c r="QIO663" s="305" t="s">
        <v>1194</v>
      </c>
      <c r="QIP663" s="305" t="s">
        <v>1194</v>
      </c>
      <c r="QIQ663" s="305" t="s">
        <v>1194</v>
      </c>
      <c r="QIR663" s="305" t="s">
        <v>1194</v>
      </c>
      <c r="QIS663" s="305" t="s">
        <v>1194</v>
      </c>
      <c r="QIT663" s="305" t="s">
        <v>1194</v>
      </c>
      <c r="QIU663" s="305" t="s">
        <v>1194</v>
      </c>
      <c r="QIV663" s="305" t="s">
        <v>1194</v>
      </c>
      <c r="QIW663" s="305" t="s">
        <v>1194</v>
      </c>
      <c r="QIX663" s="305" t="s">
        <v>1194</v>
      </c>
      <c r="QIY663" s="305" t="s">
        <v>1194</v>
      </c>
      <c r="QIZ663" s="305" t="s">
        <v>1194</v>
      </c>
      <c r="QJA663" s="305" t="s">
        <v>1194</v>
      </c>
      <c r="QJB663" s="305" t="s">
        <v>1194</v>
      </c>
      <c r="QJC663" s="305" t="s">
        <v>1194</v>
      </c>
      <c r="QJD663" s="305" t="s">
        <v>1194</v>
      </c>
      <c r="QJE663" s="305" t="s">
        <v>1194</v>
      </c>
      <c r="QJF663" s="305" t="s">
        <v>1194</v>
      </c>
      <c r="QJG663" s="305" t="s">
        <v>1194</v>
      </c>
      <c r="QJH663" s="305" t="s">
        <v>1194</v>
      </c>
      <c r="QJI663" s="305" t="s">
        <v>1194</v>
      </c>
      <c r="QJJ663" s="305" t="s">
        <v>1194</v>
      </c>
      <c r="QJK663" s="305" t="s">
        <v>1194</v>
      </c>
      <c r="QJL663" s="305" t="s">
        <v>1194</v>
      </c>
      <c r="QJM663" s="305" t="s">
        <v>1194</v>
      </c>
      <c r="QJN663" s="305" t="s">
        <v>1194</v>
      </c>
      <c r="QJO663" s="305" t="s">
        <v>1194</v>
      </c>
      <c r="QJP663" s="305" t="s">
        <v>1194</v>
      </c>
      <c r="QJQ663" s="305" t="s">
        <v>1194</v>
      </c>
      <c r="QJR663" s="305" t="s">
        <v>1194</v>
      </c>
      <c r="QJS663" s="305" t="s">
        <v>1194</v>
      </c>
      <c r="QJT663" s="305" t="s">
        <v>1194</v>
      </c>
      <c r="QJU663" s="305" t="s">
        <v>1194</v>
      </c>
      <c r="QJV663" s="305" t="s">
        <v>1194</v>
      </c>
      <c r="QJW663" s="305" t="s">
        <v>1194</v>
      </c>
      <c r="QJX663" s="305" t="s">
        <v>1194</v>
      </c>
      <c r="QJY663" s="305" t="s">
        <v>1194</v>
      </c>
      <c r="QJZ663" s="305" t="s">
        <v>1194</v>
      </c>
      <c r="QKA663" s="305" t="s">
        <v>1194</v>
      </c>
      <c r="QKB663" s="305" t="s">
        <v>1194</v>
      </c>
      <c r="QKC663" s="305" t="s">
        <v>1194</v>
      </c>
      <c r="QKD663" s="305" t="s">
        <v>1194</v>
      </c>
      <c r="QKE663" s="305" t="s">
        <v>1194</v>
      </c>
      <c r="QKF663" s="305" t="s">
        <v>1194</v>
      </c>
      <c r="QKG663" s="305" t="s">
        <v>1194</v>
      </c>
      <c r="QKH663" s="305" t="s">
        <v>1194</v>
      </c>
      <c r="QKI663" s="305" t="s">
        <v>1194</v>
      </c>
      <c r="QKJ663" s="305" t="s">
        <v>1194</v>
      </c>
      <c r="QKK663" s="305" t="s">
        <v>1194</v>
      </c>
      <c r="QKL663" s="305" t="s">
        <v>1194</v>
      </c>
      <c r="QKM663" s="305" t="s">
        <v>1194</v>
      </c>
      <c r="QKN663" s="305" t="s">
        <v>1194</v>
      </c>
      <c r="QKO663" s="305" t="s">
        <v>1194</v>
      </c>
      <c r="QKP663" s="305" t="s">
        <v>1194</v>
      </c>
      <c r="QKQ663" s="305" t="s">
        <v>1194</v>
      </c>
      <c r="QKR663" s="305" t="s">
        <v>1194</v>
      </c>
      <c r="QKS663" s="305" t="s">
        <v>1194</v>
      </c>
      <c r="QKT663" s="305" t="s">
        <v>1194</v>
      </c>
      <c r="QKU663" s="305" t="s">
        <v>1194</v>
      </c>
      <c r="QKV663" s="305" t="s">
        <v>1194</v>
      </c>
      <c r="QKW663" s="305" t="s">
        <v>1194</v>
      </c>
      <c r="QKX663" s="305" t="s">
        <v>1194</v>
      </c>
      <c r="QKY663" s="305" t="s">
        <v>1194</v>
      </c>
      <c r="QKZ663" s="305" t="s">
        <v>1194</v>
      </c>
      <c r="QLA663" s="305" t="s">
        <v>1194</v>
      </c>
      <c r="QLB663" s="305" t="s">
        <v>1194</v>
      </c>
      <c r="QLC663" s="305" t="s">
        <v>1194</v>
      </c>
      <c r="QLD663" s="305" t="s">
        <v>1194</v>
      </c>
      <c r="QLE663" s="305" t="s">
        <v>1194</v>
      </c>
      <c r="QLF663" s="305" t="s">
        <v>1194</v>
      </c>
      <c r="QLG663" s="305" t="s">
        <v>1194</v>
      </c>
      <c r="QLH663" s="305" t="s">
        <v>1194</v>
      </c>
      <c r="QLI663" s="305" t="s">
        <v>1194</v>
      </c>
      <c r="QLJ663" s="305" t="s">
        <v>1194</v>
      </c>
      <c r="QLK663" s="305" t="s">
        <v>1194</v>
      </c>
      <c r="QLL663" s="305" t="s">
        <v>1194</v>
      </c>
      <c r="QLM663" s="305" t="s">
        <v>1194</v>
      </c>
      <c r="QLN663" s="305" t="s">
        <v>1194</v>
      </c>
      <c r="QLO663" s="305" t="s">
        <v>1194</v>
      </c>
      <c r="QLP663" s="305" t="s">
        <v>1194</v>
      </c>
      <c r="QLQ663" s="305" t="s">
        <v>1194</v>
      </c>
      <c r="QLR663" s="305" t="s">
        <v>1194</v>
      </c>
      <c r="QLS663" s="305" t="s">
        <v>1194</v>
      </c>
      <c r="QLT663" s="305" t="s">
        <v>1194</v>
      </c>
      <c r="QLU663" s="305" t="s">
        <v>1194</v>
      </c>
      <c r="QLV663" s="305" t="s">
        <v>1194</v>
      </c>
      <c r="QLW663" s="305" t="s">
        <v>1194</v>
      </c>
      <c r="QLX663" s="305" t="s">
        <v>1194</v>
      </c>
      <c r="QLY663" s="305" t="s">
        <v>1194</v>
      </c>
      <c r="QLZ663" s="305" t="s">
        <v>1194</v>
      </c>
      <c r="QMA663" s="305" t="s">
        <v>1194</v>
      </c>
      <c r="QMB663" s="305" t="s">
        <v>1194</v>
      </c>
      <c r="QMC663" s="305" t="s">
        <v>1194</v>
      </c>
      <c r="QMD663" s="305" t="s">
        <v>1194</v>
      </c>
      <c r="QME663" s="305" t="s">
        <v>1194</v>
      </c>
      <c r="QMF663" s="305" t="s">
        <v>1194</v>
      </c>
      <c r="QMG663" s="305" t="s">
        <v>1194</v>
      </c>
      <c r="QMH663" s="305" t="s">
        <v>1194</v>
      </c>
      <c r="QMI663" s="305" t="s">
        <v>1194</v>
      </c>
      <c r="QMJ663" s="305" t="s">
        <v>1194</v>
      </c>
      <c r="QMK663" s="305" t="s">
        <v>1194</v>
      </c>
      <c r="QML663" s="305" t="s">
        <v>1194</v>
      </c>
      <c r="QMM663" s="305" t="s">
        <v>1194</v>
      </c>
      <c r="QMN663" s="305" t="s">
        <v>1194</v>
      </c>
      <c r="QMO663" s="305" t="s">
        <v>1194</v>
      </c>
      <c r="QMP663" s="305" t="s">
        <v>1194</v>
      </c>
      <c r="QMQ663" s="305" t="s">
        <v>1194</v>
      </c>
      <c r="QMR663" s="305" t="s">
        <v>1194</v>
      </c>
      <c r="QMS663" s="305" t="s">
        <v>1194</v>
      </c>
      <c r="QMT663" s="305" t="s">
        <v>1194</v>
      </c>
      <c r="QMU663" s="305" t="s">
        <v>1194</v>
      </c>
      <c r="QMV663" s="305" t="s">
        <v>1194</v>
      </c>
      <c r="QMW663" s="305" t="s">
        <v>1194</v>
      </c>
      <c r="QMX663" s="305" t="s">
        <v>1194</v>
      </c>
      <c r="QMY663" s="305" t="s">
        <v>1194</v>
      </c>
      <c r="QMZ663" s="305" t="s">
        <v>1194</v>
      </c>
      <c r="QNA663" s="305" t="s">
        <v>1194</v>
      </c>
      <c r="QNB663" s="305" t="s">
        <v>1194</v>
      </c>
      <c r="QNC663" s="305" t="s">
        <v>1194</v>
      </c>
      <c r="QND663" s="305" t="s">
        <v>1194</v>
      </c>
      <c r="QNE663" s="305" t="s">
        <v>1194</v>
      </c>
      <c r="QNF663" s="305" t="s">
        <v>1194</v>
      </c>
      <c r="QNG663" s="305" t="s">
        <v>1194</v>
      </c>
      <c r="QNH663" s="305" t="s">
        <v>1194</v>
      </c>
      <c r="QNI663" s="305" t="s">
        <v>1194</v>
      </c>
      <c r="QNJ663" s="305" t="s">
        <v>1194</v>
      </c>
      <c r="QNK663" s="305" t="s">
        <v>1194</v>
      </c>
      <c r="QNL663" s="305" t="s">
        <v>1194</v>
      </c>
      <c r="QNM663" s="305" t="s">
        <v>1194</v>
      </c>
      <c r="QNN663" s="305" t="s">
        <v>1194</v>
      </c>
      <c r="QNO663" s="305" t="s">
        <v>1194</v>
      </c>
      <c r="QNP663" s="305" t="s">
        <v>1194</v>
      </c>
      <c r="QNQ663" s="305" t="s">
        <v>1194</v>
      </c>
      <c r="QNR663" s="305" t="s">
        <v>1194</v>
      </c>
      <c r="QNS663" s="305" t="s">
        <v>1194</v>
      </c>
      <c r="QNT663" s="305" t="s">
        <v>1194</v>
      </c>
      <c r="QNU663" s="305" t="s">
        <v>1194</v>
      </c>
      <c r="QNV663" s="305" t="s">
        <v>1194</v>
      </c>
      <c r="QNW663" s="305" t="s">
        <v>1194</v>
      </c>
      <c r="QNX663" s="305" t="s">
        <v>1194</v>
      </c>
      <c r="QNY663" s="305" t="s">
        <v>1194</v>
      </c>
      <c r="QNZ663" s="305" t="s">
        <v>1194</v>
      </c>
      <c r="QOA663" s="305" t="s">
        <v>1194</v>
      </c>
      <c r="QOB663" s="305" t="s">
        <v>1194</v>
      </c>
      <c r="QOC663" s="305" t="s">
        <v>1194</v>
      </c>
      <c r="QOD663" s="305" t="s">
        <v>1194</v>
      </c>
      <c r="QOE663" s="305" t="s">
        <v>1194</v>
      </c>
      <c r="QOF663" s="305" t="s">
        <v>1194</v>
      </c>
      <c r="QOG663" s="305" t="s">
        <v>1194</v>
      </c>
      <c r="QOH663" s="305" t="s">
        <v>1194</v>
      </c>
      <c r="QOI663" s="305" t="s">
        <v>1194</v>
      </c>
      <c r="QOJ663" s="305" t="s">
        <v>1194</v>
      </c>
      <c r="QOK663" s="305" t="s">
        <v>1194</v>
      </c>
      <c r="QOL663" s="305" t="s">
        <v>1194</v>
      </c>
      <c r="QOM663" s="305" t="s">
        <v>1194</v>
      </c>
      <c r="QON663" s="305" t="s">
        <v>1194</v>
      </c>
      <c r="QOO663" s="305" t="s">
        <v>1194</v>
      </c>
      <c r="QOP663" s="305" t="s">
        <v>1194</v>
      </c>
      <c r="QOQ663" s="305" t="s">
        <v>1194</v>
      </c>
      <c r="QOR663" s="305" t="s">
        <v>1194</v>
      </c>
      <c r="QOS663" s="305" t="s">
        <v>1194</v>
      </c>
      <c r="QOT663" s="305" t="s">
        <v>1194</v>
      </c>
      <c r="QOU663" s="305" t="s">
        <v>1194</v>
      </c>
      <c r="QOV663" s="305" t="s">
        <v>1194</v>
      </c>
      <c r="QOW663" s="305" t="s">
        <v>1194</v>
      </c>
      <c r="QOX663" s="305" t="s">
        <v>1194</v>
      </c>
      <c r="QOY663" s="305" t="s">
        <v>1194</v>
      </c>
      <c r="QOZ663" s="305" t="s">
        <v>1194</v>
      </c>
      <c r="QPA663" s="305" t="s">
        <v>1194</v>
      </c>
      <c r="QPB663" s="305" t="s">
        <v>1194</v>
      </c>
      <c r="QPC663" s="305" t="s">
        <v>1194</v>
      </c>
      <c r="QPD663" s="305" t="s">
        <v>1194</v>
      </c>
      <c r="QPE663" s="305" t="s">
        <v>1194</v>
      </c>
      <c r="QPF663" s="305" t="s">
        <v>1194</v>
      </c>
      <c r="QPG663" s="305" t="s">
        <v>1194</v>
      </c>
      <c r="QPH663" s="305" t="s">
        <v>1194</v>
      </c>
      <c r="QPI663" s="305" t="s">
        <v>1194</v>
      </c>
      <c r="QPJ663" s="305" t="s">
        <v>1194</v>
      </c>
      <c r="QPK663" s="305" t="s">
        <v>1194</v>
      </c>
      <c r="QPL663" s="305" t="s">
        <v>1194</v>
      </c>
      <c r="QPM663" s="305" t="s">
        <v>1194</v>
      </c>
      <c r="QPN663" s="305" t="s">
        <v>1194</v>
      </c>
      <c r="QPO663" s="305" t="s">
        <v>1194</v>
      </c>
      <c r="QPP663" s="305" t="s">
        <v>1194</v>
      </c>
      <c r="QPQ663" s="305" t="s">
        <v>1194</v>
      </c>
      <c r="QPR663" s="305" t="s">
        <v>1194</v>
      </c>
      <c r="QPS663" s="305" t="s">
        <v>1194</v>
      </c>
      <c r="QPT663" s="305" t="s">
        <v>1194</v>
      </c>
      <c r="QPU663" s="305" t="s">
        <v>1194</v>
      </c>
      <c r="QPV663" s="305" t="s">
        <v>1194</v>
      </c>
      <c r="QPW663" s="305" t="s">
        <v>1194</v>
      </c>
      <c r="QPX663" s="305" t="s">
        <v>1194</v>
      </c>
      <c r="QPY663" s="305" t="s">
        <v>1194</v>
      </c>
      <c r="QPZ663" s="305" t="s">
        <v>1194</v>
      </c>
      <c r="QQA663" s="305" t="s">
        <v>1194</v>
      </c>
      <c r="QQB663" s="305" t="s">
        <v>1194</v>
      </c>
      <c r="QQC663" s="305" t="s">
        <v>1194</v>
      </c>
      <c r="QQD663" s="305" t="s">
        <v>1194</v>
      </c>
      <c r="QQE663" s="305" t="s">
        <v>1194</v>
      </c>
      <c r="QQF663" s="305" t="s">
        <v>1194</v>
      </c>
      <c r="QQG663" s="305" t="s">
        <v>1194</v>
      </c>
      <c r="QQH663" s="305" t="s">
        <v>1194</v>
      </c>
      <c r="QQI663" s="305" t="s">
        <v>1194</v>
      </c>
      <c r="QQJ663" s="305" t="s">
        <v>1194</v>
      </c>
      <c r="QQK663" s="305" t="s">
        <v>1194</v>
      </c>
      <c r="QQL663" s="305" t="s">
        <v>1194</v>
      </c>
      <c r="QQM663" s="305" t="s">
        <v>1194</v>
      </c>
      <c r="QQN663" s="305" t="s">
        <v>1194</v>
      </c>
      <c r="QQO663" s="305" t="s">
        <v>1194</v>
      </c>
      <c r="QQP663" s="305" t="s">
        <v>1194</v>
      </c>
      <c r="QQQ663" s="305" t="s">
        <v>1194</v>
      </c>
      <c r="QQR663" s="305" t="s">
        <v>1194</v>
      </c>
      <c r="QQS663" s="305" t="s">
        <v>1194</v>
      </c>
      <c r="QQT663" s="305" t="s">
        <v>1194</v>
      </c>
      <c r="QQU663" s="305" t="s">
        <v>1194</v>
      </c>
      <c r="QQV663" s="305" t="s">
        <v>1194</v>
      </c>
      <c r="QQW663" s="305" t="s">
        <v>1194</v>
      </c>
      <c r="QQX663" s="305" t="s">
        <v>1194</v>
      </c>
      <c r="QQY663" s="305" t="s">
        <v>1194</v>
      </c>
      <c r="QQZ663" s="305" t="s">
        <v>1194</v>
      </c>
      <c r="QRA663" s="305" t="s">
        <v>1194</v>
      </c>
      <c r="QRB663" s="305" t="s">
        <v>1194</v>
      </c>
      <c r="QRC663" s="305" t="s">
        <v>1194</v>
      </c>
      <c r="QRD663" s="305" t="s">
        <v>1194</v>
      </c>
      <c r="QRE663" s="305" t="s">
        <v>1194</v>
      </c>
      <c r="QRF663" s="305" t="s">
        <v>1194</v>
      </c>
      <c r="QRG663" s="305" t="s">
        <v>1194</v>
      </c>
      <c r="QRH663" s="305" t="s">
        <v>1194</v>
      </c>
      <c r="QRI663" s="305" t="s">
        <v>1194</v>
      </c>
      <c r="QRJ663" s="305" t="s">
        <v>1194</v>
      </c>
      <c r="QRK663" s="305" t="s">
        <v>1194</v>
      </c>
      <c r="QRL663" s="305" t="s">
        <v>1194</v>
      </c>
      <c r="QRM663" s="305" t="s">
        <v>1194</v>
      </c>
      <c r="QRN663" s="305" t="s">
        <v>1194</v>
      </c>
      <c r="QRO663" s="305" t="s">
        <v>1194</v>
      </c>
      <c r="QRP663" s="305" t="s">
        <v>1194</v>
      </c>
      <c r="QRQ663" s="305" t="s">
        <v>1194</v>
      </c>
      <c r="QRR663" s="305" t="s">
        <v>1194</v>
      </c>
      <c r="QRS663" s="305" t="s">
        <v>1194</v>
      </c>
      <c r="QRT663" s="305" t="s">
        <v>1194</v>
      </c>
      <c r="QRU663" s="305" t="s">
        <v>1194</v>
      </c>
      <c r="QRV663" s="305" t="s">
        <v>1194</v>
      </c>
      <c r="QRW663" s="305" t="s">
        <v>1194</v>
      </c>
      <c r="QRX663" s="305" t="s">
        <v>1194</v>
      </c>
      <c r="QRY663" s="305" t="s">
        <v>1194</v>
      </c>
      <c r="QRZ663" s="305" t="s">
        <v>1194</v>
      </c>
      <c r="QSA663" s="305" t="s">
        <v>1194</v>
      </c>
      <c r="QSB663" s="305" t="s">
        <v>1194</v>
      </c>
      <c r="QSC663" s="305" t="s">
        <v>1194</v>
      </c>
      <c r="QSD663" s="305" t="s">
        <v>1194</v>
      </c>
      <c r="QSE663" s="305" t="s">
        <v>1194</v>
      </c>
      <c r="QSF663" s="305" t="s">
        <v>1194</v>
      </c>
      <c r="QSG663" s="305" t="s">
        <v>1194</v>
      </c>
      <c r="QSH663" s="305" t="s">
        <v>1194</v>
      </c>
      <c r="QSI663" s="305" t="s">
        <v>1194</v>
      </c>
      <c r="QSJ663" s="305" t="s">
        <v>1194</v>
      </c>
      <c r="QSK663" s="305" t="s">
        <v>1194</v>
      </c>
      <c r="QSL663" s="305" t="s">
        <v>1194</v>
      </c>
      <c r="QSM663" s="305" t="s">
        <v>1194</v>
      </c>
      <c r="QSN663" s="305" t="s">
        <v>1194</v>
      </c>
      <c r="QSO663" s="305" t="s">
        <v>1194</v>
      </c>
      <c r="QSP663" s="305" t="s">
        <v>1194</v>
      </c>
      <c r="QSQ663" s="305" t="s">
        <v>1194</v>
      </c>
      <c r="QSR663" s="305" t="s">
        <v>1194</v>
      </c>
      <c r="QSS663" s="305" t="s">
        <v>1194</v>
      </c>
      <c r="QST663" s="305" t="s">
        <v>1194</v>
      </c>
      <c r="QSU663" s="305" t="s">
        <v>1194</v>
      </c>
      <c r="QSV663" s="305" t="s">
        <v>1194</v>
      </c>
      <c r="QSW663" s="305" t="s">
        <v>1194</v>
      </c>
      <c r="QSX663" s="305" t="s">
        <v>1194</v>
      </c>
      <c r="QSY663" s="305" t="s">
        <v>1194</v>
      </c>
      <c r="QSZ663" s="305" t="s">
        <v>1194</v>
      </c>
      <c r="QTA663" s="305" t="s">
        <v>1194</v>
      </c>
      <c r="QTB663" s="305" t="s">
        <v>1194</v>
      </c>
      <c r="QTC663" s="305" t="s">
        <v>1194</v>
      </c>
      <c r="QTD663" s="305" t="s">
        <v>1194</v>
      </c>
      <c r="QTE663" s="305" t="s">
        <v>1194</v>
      </c>
      <c r="QTF663" s="305" t="s">
        <v>1194</v>
      </c>
      <c r="QTG663" s="305" t="s">
        <v>1194</v>
      </c>
      <c r="QTH663" s="305" t="s">
        <v>1194</v>
      </c>
      <c r="QTI663" s="305" t="s">
        <v>1194</v>
      </c>
      <c r="QTJ663" s="305" t="s">
        <v>1194</v>
      </c>
      <c r="QTK663" s="305" t="s">
        <v>1194</v>
      </c>
      <c r="QTL663" s="305" t="s">
        <v>1194</v>
      </c>
      <c r="QTM663" s="305" t="s">
        <v>1194</v>
      </c>
      <c r="QTN663" s="305" t="s">
        <v>1194</v>
      </c>
      <c r="QTO663" s="305" t="s">
        <v>1194</v>
      </c>
      <c r="QTP663" s="305" t="s">
        <v>1194</v>
      </c>
      <c r="QTQ663" s="305" t="s">
        <v>1194</v>
      </c>
      <c r="QTR663" s="305" t="s">
        <v>1194</v>
      </c>
      <c r="QTS663" s="305" t="s">
        <v>1194</v>
      </c>
      <c r="QTT663" s="305" t="s">
        <v>1194</v>
      </c>
      <c r="QTU663" s="305" t="s">
        <v>1194</v>
      </c>
      <c r="QTV663" s="305" t="s">
        <v>1194</v>
      </c>
      <c r="QTW663" s="305" t="s">
        <v>1194</v>
      </c>
      <c r="QTX663" s="305" t="s">
        <v>1194</v>
      </c>
      <c r="QTY663" s="305" t="s">
        <v>1194</v>
      </c>
      <c r="QTZ663" s="305" t="s">
        <v>1194</v>
      </c>
      <c r="QUA663" s="305" t="s">
        <v>1194</v>
      </c>
      <c r="QUB663" s="305" t="s">
        <v>1194</v>
      </c>
      <c r="QUC663" s="305" t="s">
        <v>1194</v>
      </c>
      <c r="QUD663" s="305" t="s">
        <v>1194</v>
      </c>
      <c r="QUE663" s="305" t="s">
        <v>1194</v>
      </c>
      <c r="QUF663" s="305" t="s">
        <v>1194</v>
      </c>
      <c r="QUG663" s="305" t="s">
        <v>1194</v>
      </c>
      <c r="QUH663" s="305" t="s">
        <v>1194</v>
      </c>
      <c r="QUI663" s="305" t="s">
        <v>1194</v>
      </c>
      <c r="QUJ663" s="305" t="s">
        <v>1194</v>
      </c>
      <c r="QUK663" s="305" t="s">
        <v>1194</v>
      </c>
      <c r="QUL663" s="305" t="s">
        <v>1194</v>
      </c>
      <c r="QUM663" s="305" t="s">
        <v>1194</v>
      </c>
      <c r="QUN663" s="305" t="s">
        <v>1194</v>
      </c>
      <c r="QUO663" s="305" t="s">
        <v>1194</v>
      </c>
      <c r="QUP663" s="305" t="s">
        <v>1194</v>
      </c>
      <c r="QUQ663" s="305" t="s">
        <v>1194</v>
      </c>
      <c r="QUR663" s="305" t="s">
        <v>1194</v>
      </c>
      <c r="QUS663" s="305" t="s">
        <v>1194</v>
      </c>
      <c r="QUT663" s="305" t="s">
        <v>1194</v>
      </c>
      <c r="QUU663" s="305" t="s">
        <v>1194</v>
      </c>
      <c r="QUV663" s="305" t="s">
        <v>1194</v>
      </c>
      <c r="QUW663" s="305" t="s">
        <v>1194</v>
      </c>
      <c r="QUX663" s="305" t="s">
        <v>1194</v>
      </c>
      <c r="QUY663" s="305" t="s">
        <v>1194</v>
      </c>
      <c r="QUZ663" s="305" t="s">
        <v>1194</v>
      </c>
      <c r="QVA663" s="305" t="s">
        <v>1194</v>
      </c>
      <c r="QVB663" s="305" t="s">
        <v>1194</v>
      </c>
      <c r="QVC663" s="305" t="s">
        <v>1194</v>
      </c>
      <c r="QVD663" s="305" t="s">
        <v>1194</v>
      </c>
      <c r="QVE663" s="305" t="s">
        <v>1194</v>
      </c>
      <c r="QVF663" s="305" t="s">
        <v>1194</v>
      </c>
      <c r="QVG663" s="305" t="s">
        <v>1194</v>
      </c>
      <c r="QVH663" s="305" t="s">
        <v>1194</v>
      </c>
      <c r="QVI663" s="305" t="s">
        <v>1194</v>
      </c>
      <c r="QVJ663" s="305" t="s">
        <v>1194</v>
      </c>
      <c r="QVK663" s="305" t="s">
        <v>1194</v>
      </c>
      <c r="QVL663" s="305" t="s">
        <v>1194</v>
      </c>
      <c r="QVM663" s="305" t="s">
        <v>1194</v>
      </c>
      <c r="QVN663" s="305" t="s">
        <v>1194</v>
      </c>
      <c r="QVO663" s="305" t="s">
        <v>1194</v>
      </c>
      <c r="QVP663" s="305" t="s">
        <v>1194</v>
      </c>
      <c r="QVQ663" s="305" t="s">
        <v>1194</v>
      </c>
      <c r="QVR663" s="305" t="s">
        <v>1194</v>
      </c>
      <c r="QVS663" s="305" t="s">
        <v>1194</v>
      </c>
      <c r="QVT663" s="305" t="s">
        <v>1194</v>
      </c>
      <c r="QVU663" s="305" t="s">
        <v>1194</v>
      </c>
      <c r="QVV663" s="305" t="s">
        <v>1194</v>
      </c>
      <c r="QVW663" s="305" t="s">
        <v>1194</v>
      </c>
      <c r="QVX663" s="305" t="s">
        <v>1194</v>
      </c>
      <c r="QVY663" s="305" t="s">
        <v>1194</v>
      </c>
      <c r="QVZ663" s="305" t="s">
        <v>1194</v>
      </c>
      <c r="QWA663" s="305" t="s">
        <v>1194</v>
      </c>
      <c r="QWB663" s="305" t="s">
        <v>1194</v>
      </c>
      <c r="QWC663" s="305" t="s">
        <v>1194</v>
      </c>
      <c r="QWD663" s="305" t="s">
        <v>1194</v>
      </c>
      <c r="QWE663" s="305" t="s">
        <v>1194</v>
      </c>
      <c r="QWF663" s="305" t="s">
        <v>1194</v>
      </c>
      <c r="QWG663" s="305" t="s">
        <v>1194</v>
      </c>
      <c r="QWH663" s="305" t="s">
        <v>1194</v>
      </c>
      <c r="QWI663" s="305" t="s">
        <v>1194</v>
      </c>
      <c r="QWJ663" s="305" t="s">
        <v>1194</v>
      </c>
      <c r="QWK663" s="305" t="s">
        <v>1194</v>
      </c>
      <c r="QWL663" s="305" t="s">
        <v>1194</v>
      </c>
      <c r="QWM663" s="305" t="s">
        <v>1194</v>
      </c>
      <c r="QWN663" s="305" t="s">
        <v>1194</v>
      </c>
      <c r="QWO663" s="305" t="s">
        <v>1194</v>
      </c>
      <c r="QWP663" s="305" t="s">
        <v>1194</v>
      </c>
      <c r="QWQ663" s="305" t="s">
        <v>1194</v>
      </c>
      <c r="QWR663" s="305" t="s">
        <v>1194</v>
      </c>
      <c r="QWS663" s="305" t="s">
        <v>1194</v>
      </c>
      <c r="QWT663" s="305" t="s">
        <v>1194</v>
      </c>
      <c r="QWU663" s="305" t="s">
        <v>1194</v>
      </c>
      <c r="QWV663" s="305" t="s">
        <v>1194</v>
      </c>
      <c r="QWW663" s="305" t="s">
        <v>1194</v>
      </c>
      <c r="QWX663" s="305" t="s">
        <v>1194</v>
      </c>
      <c r="QWY663" s="305" t="s">
        <v>1194</v>
      </c>
      <c r="QWZ663" s="305" t="s">
        <v>1194</v>
      </c>
      <c r="QXA663" s="305" t="s">
        <v>1194</v>
      </c>
      <c r="QXB663" s="305" t="s">
        <v>1194</v>
      </c>
      <c r="QXC663" s="305" t="s">
        <v>1194</v>
      </c>
      <c r="QXD663" s="305" t="s">
        <v>1194</v>
      </c>
      <c r="QXE663" s="305" t="s">
        <v>1194</v>
      </c>
      <c r="QXF663" s="305" t="s">
        <v>1194</v>
      </c>
      <c r="QXG663" s="305" t="s">
        <v>1194</v>
      </c>
      <c r="QXH663" s="305" t="s">
        <v>1194</v>
      </c>
      <c r="QXI663" s="305" t="s">
        <v>1194</v>
      </c>
      <c r="QXJ663" s="305" t="s">
        <v>1194</v>
      </c>
      <c r="QXK663" s="305" t="s">
        <v>1194</v>
      </c>
      <c r="QXL663" s="305" t="s">
        <v>1194</v>
      </c>
      <c r="QXM663" s="305" t="s">
        <v>1194</v>
      </c>
      <c r="QXN663" s="305" t="s">
        <v>1194</v>
      </c>
      <c r="QXO663" s="305" t="s">
        <v>1194</v>
      </c>
      <c r="QXP663" s="305" t="s">
        <v>1194</v>
      </c>
      <c r="QXQ663" s="305" t="s">
        <v>1194</v>
      </c>
      <c r="QXR663" s="305" t="s">
        <v>1194</v>
      </c>
      <c r="QXS663" s="305" t="s">
        <v>1194</v>
      </c>
      <c r="QXT663" s="305" t="s">
        <v>1194</v>
      </c>
      <c r="QXU663" s="305" t="s">
        <v>1194</v>
      </c>
      <c r="QXV663" s="305" t="s">
        <v>1194</v>
      </c>
      <c r="QXW663" s="305" t="s">
        <v>1194</v>
      </c>
      <c r="QXX663" s="305" t="s">
        <v>1194</v>
      </c>
      <c r="QXY663" s="305" t="s">
        <v>1194</v>
      </c>
      <c r="QXZ663" s="305" t="s">
        <v>1194</v>
      </c>
      <c r="QYA663" s="305" t="s">
        <v>1194</v>
      </c>
      <c r="QYB663" s="305" t="s">
        <v>1194</v>
      </c>
      <c r="QYC663" s="305" t="s">
        <v>1194</v>
      </c>
      <c r="QYD663" s="305" t="s">
        <v>1194</v>
      </c>
      <c r="QYE663" s="305" t="s">
        <v>1194</v>
      </c>
      <c r="QYF663" s="305" t="s">
        <v>1194</v>
      </c>
      <c r="QYG663" s="305" t="s">
        <v>1194</v>
      </c>
      <c r="QYH663" s="305" t="s">
        <v>1194</v>
      </c>
      <c r="QYI663" s="305" t="s">
        <v>1194</v>
      </c>
      <c r="QYJ663" s="305" t="s">
        <v>1194</v>
      </c>
      <c r="QYK663" s="305" t="s">
        <v>1194</v>
      </c>
      <c r="QYL663" s="305" t="s">
        <v>1194</v>
      </c>
      <c r="QYM663" s="305" t="s">
        <v>1194</v>
      </c>
      <c r="QYN663" s="305" t="s">
        <v>1194</v>
      </c>
      <c r="QYO663" s="305" t="s">
        <v>1194</v>
      </c>
      <c r="QYP663" s="305" t="s">
        <v>1194</v>
      </c>
      <c r="QYQ663" s="305" t="s">
        <v>1194</v>
      </c>
      <c r="QYR663" s="305" t="s">
        <v>1194</v>
      </c>
      <c r="QYS663" s="305" t="s">
        <v>1194</v>
      </c>
      <c r="QYT663" s="305" t="s">
        <v>1194</v>
      </c>
      <c r="QYU663" s="305" t="s">
        <v>1194</v>
      </c>
      <c r="QYV663" s="305" t="s">
        <v>1194</v>
      </c>
      <c r="QYW663" s="305" t="s">
        <v>1194</v>
      </c>
      <c r="QYX663" s="305" t="s">
        <v>1194</v>
      </c>
      <c r="QYY663" s="305" t="s">
        <v>1194</v>
      </c>
      <c r="QYZ663" s="305" t="s">
        <v>1194</v>
      </c>
      <c r="QZA663" s="305" t="s">
        <v>1194</v>
      </c>
      <c r="QZB663" s="305" t="s">
        <v>1194</v>
      </c>
      <c r="QZC663" s="305" t="s">
        <v>1194</v>
      </c>
      <c r="QZD663" s="305" t="s">
        <v>1194</v>
      </c>
      <c r="QZE663" s="305" t="s">
        <v>1194</v>
      </c>
      <c r="QZF663" s="305" t="s">
        <v>1194</v>
      </c>
      <c r="QZG663" s="305" t="s">
        <v>1194</v>
      </c>
      <c r="QZH663" s="305" t="s">
        <v>1194</v>
      </c>
      <c r="QZI663" s="305" t="s">
        <v>1194</v>
      </c>
      <c r="QZJ663" s="305" t="s">
        <v>1194</v>
      </c>
      <c r="QZK663" s="305" t="s">
        <v>1194</v>
      </c>
      <c r="QZL663" s="305" t="s">
        <v>1194</v>
      </c>
      <c r="QZM663" s="305" t="s">
        <v>1194</v>
      </c>
      <c r="QZN663" s="305" t="s">
        <v>1194</v>
      </c>
      <c r="QZO663" s="305" t="s">
        <v>1194</v>
      </c>
      <c r="QZP663" s="305" t="s">
        <v>1194</v>
      </c>
      <c r="QZQ663" s="305" t="s">
        <v>1194</v>
      </c>
      <c r="QZR663" s="305" t="s">
        <v>1194</v>
      </c>
      <c r="QZS663" s="305" t="s">
        <v>1194</v>
      </c>
      <c r="QZT663" s="305" t="s">
        <v>1194</v>
      </c>
      <c r="QZU663" s="305" t="s">
        <v>1194</v>
      </c>
      <c r="QZV663" s="305" t="s">
        <v>1194</v>
      </c>
      <c r="QZW663" s="305" t="s">
        <v>1194</v>
      </c>
      <c r="QZX663" s="305" t="s">
        <v>1194</v>
      </c>
      <c r="QZY663" s="305" t="s">
        <v>1194</v>
      </c>
      <c r="QZZ663" s="305" t="s">
        <v>1194</v>
      </c>
      <c r="RAA663" s="305" t="s">
        <v>1194</v>
      </c>
      <c r="RAB663" s="305" t="s">
        <v>1194</v>
      </c>
      <c r="RAC663" s="305" t="s">
        <v>1194</v>
      </c>
      <c r="RAD663" s="305" t="s">
        <v>1194</v>
      </c>
      <c r="RAE663" s="305" t="s">
        <v>1194</v>
      </c>
      <c r="RAF663" s="305" t="s">
        <v>1194</v>
      </c>
      <c r="RAG663" s="305" t="s">
        <v>1194</v>
      </c>
      <c r="RAH663" s="305" t="s">
        <v>1194</v>
      </c>
      <c r="RAI663" s="305" t="s">
        <v>1194</v>
      </c>
      <c r="RAJ663" s="305" t="s">
        <v>1194</v>
      </c>
      <c r="RAK663" s="305" t="s">
        <v>1194</v>
      </c>
      <c r="RAL663" s="305" t="s">
        <v>1194</v>
      </c>
      <c r="RAM663" s="305" t="s">
        <v>1194</v>
      </c>
      <c r="RAN663" s="305" t="s">
        <v>1194</v>
      </c>
      <c r="RAO663" s="305" t="s">
        <v>1194</v>
      </c>
      <c r="RAP663" s="305" t="s">
        <v>1194</v>
      </c>
      <c r="RAQ663" s="305" t="s">
        <v>1194</v>
      </c>
      <c r="RAR663" s="305" t="s">
        <v>1194</v>
      </c>
      <c r="RAS663" s="305" t="s">
        <v>1194</v>
      </c>
      <c r="RAT663" s="305" t="s">
        <v>1194</v>
      </c>
      <c r="RAU663" s="305" t="s">
        <v>1194</v>
      </c>
      <c r="RAV663" s="305" t="s">
        <v>1194</v>
      </c>
      <c r="RAW663" s="305" t="s">
        <v>1194</v>
      </c>
      <c r="RAX663" s="305" t="s">
        <v>1194</v>
      </c>
      <c r="RAY663" s="305" t="s">
        <v>1194</v>
      </c>
      <c r="RAZ663" s="305" t="s">
        <v>1194</v>
      </c>
      <c r="RBA663" s="305" t="s">
        <v>1194</v>
      </c>
      <c r="RBB663" s="305" t="s">
        <v>1194</v>
      </c>
      <c r="RBC663" s="305" t="s">
        <v>1194</v>
      </c>
      <c r="RBD663" s="305" t="s">
        <v>1194</v>
      </c>
      <c r="RBE663" s="305" t="s">
        <v>1194</v>
      </c>
      <c r="RBF663" s="305" t="s">
        <v>1194</v>
      </c>
      <c r="RBG663" s="305" t="s">
        <v>1194</v>
      </c>
      <c r="RBH663" s="305" t="s">
        <v>1194</v>
      </c>
      <c r="RBI663" s="305" t="s">
        <v>1194</v>
      </c>
      <c r="RBJ663" s="305" t="s">
        <v>1194</v>
      </c>
      <c r="RBK663" s="305" t="s">
        <v>1194</v>
      </c>
      <c r="RBL663" s="305" t="s">
        <v>1194</v>
      </c>
      <c r="RBM663" s="305" t="s">
        <v>1194</v>
      </c>
      <c r="RBN663" s="305" t="s">
        <v>1194</v>
      </c>
      <c r="RBO663" s="305" t="s">
        <v>1194</v>
      </c>
      <c r="RBP663" s="305" t="s">
        <v>1194</v>
      </c>
      <c r="RBQ663" s="305" t="s">
        <v>1194</v>
      </c>
      <c r="RBR663" s="305" t="s">
        <v>1194</v>
      </c>
      <c r="RBS663" s="305" t="s">
        <v>1194</v>
      </c>
      <c r="RBT663" s="305" t="s">
        <v>1194</v>
      </c>
      <c r="RBU663" s="305" t="s">
        <v>1194</v>
      </c>
      <c r="RBV663" s="305" t="s">
        <v>1194</v>
      </c>
      <c r="RBW663" s="305" t="s">
        <v>1194</v>
      </c>
      <c r="RBX663" s="305" t="s">
        <v>1194</v>
      </c>
      <c r="RBY663" s="305" t="s">
        <v>1194</v>
      </c>
      <c r="RBZ663" s="305" t="s">
        <v>1194</v>
      </c>
      <c r="RCA663" s="305" t="s">
        <v>1194</v>
      </c>
      <c r="RCB663" s="305" t="s">
        <v>1194</v>
      </c>
      <c r="RCC663" s="305" t="s">
        <v>1194</v>
      </c>
      <c r="RCD663" s="305" t="s">
        <v>1194</v>
      </c>
      <c r="RCE663" s="305" t="s">
        <v>1194</v>
      </c>
      <c r="RCF663" s="305" t="s">
        <v>1194</v>
      </c>
      <c r="RCG663" s="305" t="s">
        <v>1194</v>
      </c>
      <c r="RCH663" s="305" t="s">
        <v>1194</v>
      </c>
      <c r="RCI663" s="305" t="s">
        <v>1194</v>
      </c>
      <c r="RCJ663" s="305" t="s">
        <v>1194</v>
      </c>
      <c r="RCK663" s="305" t="s">
        <v>1194</v>
      </c>
      <c r="RCL663" s="305" t="s">
        <v>1194</v>
      </c>
      <c r="RCM663" s="305" t="s">
        <v>1194</v>
      </c>
      <c r="RCN663" s="305" t="s">
        <v>1194</v>
      </c>
      <c r="RCO663" s="305" t="s">
        <v>1194</v>
      </c>
      <c r="RCP663" s="305" t="s">
        <v>1194</v>
      </c>
      <c r="RCQ663" s="305" t="s">
        <v>1194</v>
      </c>
      <c r="RCR663" s="305" t="s">
        <v>1194</v>
      </c>
      <c r="RCS663" s="305" t="s">
        <v>1194</v>
      </c>
      <c r="RCT663" s="305" t="s">
        <v>1194</v>
      </c>
      <c r="RCU663" s="305" t="s">
        <v>1194</v>
      </c>
      <c r="RCV663" s="305" t="s">
        <v>1194</v>
      </c>
      <c r="RCW663" s="305" t="s">
        <v>1194</v>
      </c>
      <c r="RCX663" s="305" t="s">
        <v>1194</v>
      </c>
      <c r="RCY663" s="305" t="s">
        <v>1194</v>
      </c>
      <c r="RCZ663" s="305" t="s">
        <v>1194</v>
      </c>
      <c r="RDA663" s="305" t="s">
        <v>1194</v>
      </c>
      <c r="RDB663" s="305" t="s">
        <v>1194</v>
      </c>
      <c r="RDC663" s="305" t="s">
        <v>1194</v>
      </c>
      <c r="RDD663" s="305" t="s">
        <v>1194</v>
      </c>
      <c r="RDE663" s="305" t="s">
        <v>1194</v>
      </c>
      <c r="RDF663" s="305" t="s">
        <v>1194</v>
      </c>
      <c r="RDG663" s="305" t="s">
        <v>1194</v>
      </c>
      <c r="RDH663" s="305" t="s">
        <v>1194</v>
      </c>
      <c r="RDI663" s="305" t="s">
        <v>1194</v>
      </c>
      <c r="RDJ663" s="305" t="s">
        <v>1194</v>
      </c>
      <c r="RDK663" s="305" t="s">
        <v>1194</v>
      </c>
      <c r="RDL663" s="305" t="s">
        <v>1194</v>
      </c>
      <c r="RDM663" s="305" t="s">
        <v>1194</v>
      </c>
      <c r="RDN663" s="305" t="s">
        <v>1194</v>
      </c>
      <c r="RDO663" s="305" t="s">
        <v>1194</v>
      </c>
      <c r="RDP663" s="305" t="s">
        <v>1194</v>
      </c>
      <c r="RDQ663" s="305" t="s">
        <v>1194</v>
      </c>
      <c r="RDR663" s="305" t="s">
        <v>1194</v>
      </c>
      <c r="RDS663" s="305" t="s">
        <v>1194</v>
      </c>
      <c r="RDT663" s="305" t="s">
        <v>1194</v>
      </c>
      <c r="RDU663" s="305" t="s">
        <v>1194</v>
      </c>
      <c r="RDV663" s="305" t="s">
        <v>1194</v>
      </c>
      <c r="RDW663" s="305" t="s">
        <v>1194</v>
      </c>
      <c r="RDX663" s="305" t="s">
        <v>1194</v>
      </c>
      <c r="RDY663" s="305" t="s">
        <v>1194</v>
      </c>
      <c r="RDZ663" s="305" t="s">
        <v>1194</v>
      </c>
      <c r="REA663" s="305" t="s">
        <v>1194</v>
      </c>
      <c r="REB663" s="305" t="s">
        <v>1194</v>
      </c>
      <c r="REC663" s="305" t="s">
        <v>1194</v>
      </c>
      <c r="RED663" s="305" t="s">
        <v>1194</v>
      </c>
      <c r="REE663" s="305" t="s">
        <v>1194</v>
      </c>
      <c r="REF663" s="305" t="s">
        <v>1194</v>
      </c>
      <c r="REG663" s="305" t="s">
        <v>1194</v>
      </c>
      <c r="REH663" s="305" t="s">
        <v>1194</v>
      </c>
      <c r="REI663" s="305" t="s">
        <v>1194</v>
      </c>
      <c r="REJ663" s="305" t="s">
        <v>1194</v>
      </c>
      <c r="REK663" s="305" t="s">
        <v>1194</v>
      </c>
      <c r="REL663" s="305" t="s">
        <v>1194</v>
      </c>
      <c r="REM663" s="305" t="s">
        <v>1194</v>
      </c>
      <c r="REN663" s="305" t="s">
        <v>1194</v>
      </c>
      <c r="REO663" s="305" t="s">
        <v>1194</v>
      </c>
      <c r="REP663" s="305" t="s">
        <v>1194</v>
      </c>
      <c r="REQ663" s="305" t="s">
        <v>1194</v>
      </c>
      <c r="RER663" s="305" t="s">
        <v>1194</v>
      </c>
      <c r="RES663" s="305" t="s">
        <v>1194</v>
      </c>
      <c r="RET663" s="305" t="s">
        <v>1194</v>
      </c>
      <c r="REU663" s="305" t="s">
        <v>1194</v>
      </c>
      <c r="REV663" s="305" t="s">
        <v>1194</v>
      </c>
      <c r="REW663" s="305" t="s">
        <v>1194</v>
      </c>
      <c r="REX663" s="305" t="s">
        <v>1194</v>
      </c>
      <c r="REY663" s="305" t="s">
        <v>1194</v>
      </c>
      <c r="REZ663" s="305" t="s">
        <v>1194</v>
      </c>
      <c r="RFA663" s="305" t="s">
        <v>1194</v>
      </c>
      <c r="RFB663" s="305" t="s">
        <v>1194</v>
      </c>
      <c r="RFC663" s="305" t="s">
        <v>1194</v>
      </c>
      <c r="RFD663" s="305" t="s">
        <v>1194</v>
      </c>
      <c r="RFE663" s="305" t="s">
        <v>1194</v>
      </c>
      <c r="RFF663" s="305" t="s">
        <v>1194</v>
      </c>
      <c r="RFG663" s="305" t="s">
        <v>1194</v>
      </c>
      <c r="RFH663" s="305" t="s">
        <v>1194</v>
      </c>
      <c r="RFI663" s="305" t="s">
        <v>1194</v>
      </c>
      <c r="RFJ663" s="305" t="s">
        <v>1194</v>
      </c>
      <c r="RFK663" s="305" t="s">
        <v>1194</v>
      </c>
      <c r="RFL663" s="305" t="s">
        <v>1194</v>
      </c>
      <c r="RFM663" s="305" t="s">
        <v>1194</v>
      </c>
      <c r="RFN663" s="305" t="s">
        <v>1194</v>
      </c>
      <c r="RFO663" s="305" t="s">
        <v>1194</v>
      </c>
      <c r="RFP663" s="305" t="s">
        <v>1194</v>
      </c>
      <c r="RFQ663" s="305" t="s">
        <v>1194</v>
      </c>
      <c r="RFR663" s="305" t="s">
        <v>1194</v>
      </c>
      <c r="RFS663" s="305" t="s">
        <v>1194</v>
      </c>
      <c r="RFT663" s="305" t="s">
        <v>1194</v>
      </c>
      <c r="RFU663" s="305" t="s">
        <v>1194</v>
      </c>
      <c r="RFV663" s="305" t="s">
        <v>1194</v>
      </c>
      <c r="RFW663" s="305" t="s">
        <v>1194</v>
      </c>
      <c r="RFX663" s="305" t="s">
        <v>1194</v>
      </c>
      <c r="RFY663" s="305" t="s">
        <v>1194</v>
      </c>
      <c r="RFZ663" s="305" t="s">
        <v>1194</v>
      </c>
      <c r="RGA663" s="305" t="s">
        <v>1194</v>
      </c>
      <c r="RGB663" s="305" t="s">
        <v>1194</v>
      </c>
      <c r="RGC663" s="305" t="s">
        <v>1194</v>
      </c>
      <c r="RGD663" s="305" t="s">
        <v>1194</v>
      </c>
      <c r="RGE663" s="305" t="s">
        <v>1194</v>
      </c>
      <c r="RGF663" s="305" t="s">
        <v>1194</v>
      </c>
      <c r="RGG663" s="305" t="s">
        <v>1194</v>
      </c>
      <c r="RGH663" s="305" t="s">
        <v>1194</v>
      </c>
      <c r="RGI663" s="305" t="s">
        <v>1194</v>
      </c>
      <c r="RGJ663" s="305" t="s">
        <v>1194</v>
      </c>
      <c r="RGK663" s="305" t="s">
        <v>1194</v>
      </c>
      <c r="RGL663" s="305" t="s">
        <v>1194</v>
      </c>
      <c r="RGM663" s="305" t="s">
        <v>1194</v>
      </c>
      <c r="RGN663" s="305" t="s">
        <v>1194</v>
      </c>
      <c r="RGO663" s="305" t="s">
        <v>1194</v>
      </c>
      <c r="RGP663" s="305" t="s">
        <v>1194</v>
      </c>
      <c r="RGQ663" s="305" t="s">
        <v>1194</v>
      </c>
      <c r="RGR663" s="305" t="s">
        <v>1194</v>
      </c>
      <c r="RGS663" s="305" t="s">
        <v>1194</v>
      </c>
      <c r="RGT663" s="305" t="s">
        <v>1194</v>
      </c>
      <c r="RGU663" s="305" t="s">
        <v>1194</v>
      </c>
      <c r="RGV663" s="305" t="s">
        <v>1194</v>
      </c>
      <c r="RGW663" s="305" t="s">
        <v>1194</v>
      </c>
      <c r="RGX663" s="305" t="s">
        <v>1194</v>
      </c>
      <c r="RGY663" s="305" t="s">
        <v>1194</v>
      </c>
      <c r="RGZ663" s="305" t="s">
        <v>1194</v>
      </c>
      <c r="RHA663" s="305" t="s">
        <v>1194</v>
      </c>
      <c r="RHB663" s="305" t="s">
        <v>1194</v>
      </c>
      <c r="RHC663" s="305" t="s">
        <v>1194</v>
      </c>
      <c r="RHD663" s="305" t="s">
        <v>1194</v>
      </c>
      <c r="RHE663" s="305" t="s">
        <v>1194</v>
      </c>
      <c r="RHF663" s="305" t="s">
        <v>1194</v>
      </c>
      <c r="RHG663" s="305" t="s">
        <v>1194</v>
      </c>
      <c r="RHH663" s="305" t="s">
        <v>1194</v>
      </c>
      <c r="RHI663" s="305" t="s">
        <v>1194</v>
      </c>
      <c r="RHJ663" s="305" t="s">
        <v>1194</v>
      </c>
      <c r="RHK663" s="305" t="s">
        <v>1194</v>
      </c>
      <c r="RHL663" s="305" t="s">
        <v>1194</v>
      </c>
      <c r="RHM663" s="305" t="s">
        <v>1194</v>
      </c>
      <c r="RHN663" s="305" t="s">
        <v>1194</v>
      </c>
      <c r="RHO663" s="305" t="s">
        <v>1194</v>
      </c>
      <c r="RHP663" s="305" t="s">
        <v>1194</v>
      </c>
      <c r="RHQ663" s="305" t="s">
        <v>1194</v>
      </c>
      <c r="RHR663" s="305" t="s">
        <v>1194</v>
      </c>
      <c r="RHS663" s="305" t="s">
        <v>1194</v>
      </c>
      <c r="RHT663" s="305" t="s">
        <v>1194</v>
      </c>
      <c r="RHU663" s="305" t="s">
        <v>1194</v>
      </c>
      <c r="RHV663" s="305" t="s">
        <v>1194</v>
      </c>
      <c r="RHW663" s="305" t="s">
        <v>1194</v>
      </c>
      <c r="RHX663" s="305" t="s">
        <v>1194</v>
      </c>
      <c r="RHY663" s="305" t="s">
        <v>1194</v>
      </c>
      <c r="RHZ663" s="305" t="s">
        <v>1194</v>
      </c>
      <c r="RIA663" s="305" t="s">
        <v>1194</v>
      </c>
      <c r="RIB663" s="305" t="s">
        <v>1194</v>
      </c>
      <c r="RIC663" s="305" t="s">
        <v>1194</v>
      </c>
      <c r="RID663" s="305" t="s">
        <v>1194</v>
      </c>
      <c r="RIE663" s="305" t="s">
        <v>1194</v>
      </c>
      <c r="RIF663" s="305" t="s">
        <v>1194</v>
      </c>
      <c r="RIG663" s="305" t="s">
        <v>1194</v>
      </c>
      <c r="RIH663" s="305" t="s">
        <v>1194</v>
      </c>
      <c r="RII663" s="305" t="s">
        <v>1194</v>
      </c>
      <c r="RIJ663" s="305" t="s">
        <v>1194</v>
      </c>
      <c r="RIK663" s="305" t="s">
        <v>1194</v>
      </c>
      <c r="RIL663" s="305" t="s">
        <v>1194</v>
      </c>
      <c r="RIM663" s="305" t="s">
        <v>1194</v>
      </c>
      <c r="RIN663" s="305" t="s">
        <v>1194</v>
      </c>
      <c r="RIO663" s="305" t="s">
        <v>1194</v>
      </c>
      <c r="RIP663" s="305" t="s">
        <v>1194</v>
      </c>
      <c r="RIQ663" s="305" t="s">
        <v>1194</v>
      </c>
      <c r="RIR663" s="305" t="s">
        <v>1194</v>
      </c>
      <c r="RIS663" s="305" t="s">
        <v>1194</v>
      </c>
      <c r="RIT663" s="305" t="s">
        <v>1194</v>
      </c>
      <c r="RIU663" s="305" t="s">
        <v>1194</v>
      </c>
      <c r="RIV663" s="305" t="s">
        <v>1194</v>
      </c>
      <c r="RIW663" s="305" t="s">
        <v>1194</v>
      </c>
      <c r="RIX663" s="305" t="s">
        <v>1194</v>
      </c>
      <c r="RIY663" s="305" t="s">
        <v>1194</v>
      </c>
      <c r="RIZ663" s="305" t="s">
        <v>1194</v>
      </c>
      <c r="RJA663" s="305" t="s">
        <v>1194</v>
      </c>
      <c r="RJB663" s="305" t="s">
        <v>1194</v>
      </c>
      <c r="RJC663" s="305" t="s">
        <v>1194</v>
      </c>
      <c r="RJD663" s="305" t="s">
        <v>1194</v>
      </c>
      <c r="RJE663" s="305" t="s">
        <v>1194</v>
      </c>
      <c r="RJF663" s="305" t="s">
        <v>1194</v>
      </c>
      <c r="RJG663" s="305" t="s">
        <v>1194</v>
      </c>
      <c r="RJH663" s="305" t="s">
        <v>1194</v>
      </c>
      <c r="RJI663" s="305" t="s">
        <v>1194</v>
      </c>
      <c r="RJJ663" s="305" t="s">
        <v>1194</v>
      </c>
      <c r="RJK663" s="305" t="s">
        <v>1194</v>
      </c>
      <c r="RJL663" s="305" t="s">
        <v>1194</v>
      </c>
      <c r="RJM663" s="305" t="s">
        <v>1194</v>
      </c>
      <c r="RJN663" s="305" t="s">
        <v>1194</v>
      </c>
      <c r="RJO663" s="305" t="s">
        <v>1194</v>
      </c>
      <c r="RJP663" s="305" t="s">
        <v>1194</v>
      </c>
      <c r="RJQ663" s="305" t="s">
        <v>1194</v>
      </c>
      <c r="RJR663" s="305" t="s">
        <v>1194</v>
      </c>
      <c r="RJS663" s="305" t="s">
        <v>1194</v>
      </c>
      <c r="RJT663" s="305" t="s">
        <v>1194</v>
      </c>
      <c r="RJU663" s="305" t="s">
        <v>1194</v>
      </c>
      <c r="RJV663" s="305" t="s">
        <v>1194</v>
      </c>
      <c r="RJW663" s="305" t="s">
        <v>1194</v>
      </c>
      <c r="RJX663" s="305" t="s">
        <v>1194</v>
      </c>
      <c r="RJY663" s="305" t="s">
        <v>1194</v>
      </c>
      <c r="RJZ663" s="305" t="s">
        <v>1194</v>
      </c>
      <c r="RKA663" s="305" t="s">
        <v>1194</v>
      </c>
      <c r="RKB663" s="305" t="s">
        <v>1194</v>
      </c>
      <c r="RKC663" s="305" t="s">
        <v>1194</v>
      </c>
      <c r="RKD663" s="305" t="s">
        <v>1194</v>
      </c>
      <c r="RKE663" s="305" t="s">
        <v>1194</v>
      </c>
      <c r="RKF663" s="305" t="s">
        <v>1194</v>
      </c>
      <c r="RKG663" s="305" t="s">
        <v>1194</v>
      </c>
      <c r="RKH663" s="305" t="s">
        <v>1194</v>
      </c>
      <c r="RKI663" s="305" t="s">
        <v>1194</v>
      </c>
      <c r="RKJ663" s="305" t="s">
        <v>1194</v>
      </c>
      <c r="RKK663" s="305" t="s">
        <v>1194</v>
      </c>
      <c r="RKL663" s="305" t="s">
        <v>1194</v>
      </c>
      <c r="RKM663" s="305" t="s">
        <v>1194</v>
      </c>
      <c r="RKN663" s="305" t="s">
        <v>1194</v>
      </c>
      <c r="RKO663" s="305" t="s">
        <v>1194</v>
      </c>
      <c r="RKP663" s="305" t="s">
        <v>1194</v>
      </c>
      <c r="RKQ663" s="305" t="s">
        <v>1194</v>
      </c>
      <c r="RKR663" s="305" t="s">
        <v>1194</v>
      </c>
      <c r="RKS663" s="305" t="s">
        <v>1194</v>
      </c>
      <c r="RKT663" s="305" t="s">
        <v>1194</v>
      </c>
      <c r="RKU663" s="305" t="s">
        <v>1194</v>
      </c>
      <c r="RKV663" s="305" t="s">
        <v>1194</v>
      </c>
      <c r="RKW663" s="305" t="s">
        <v>1194</v>
      </c>
      <c r="RKX663" s="305" t="s">
        <v>1194</v>
      </c>
      <c r="RKY663" s="305" t="s">
        <v>1194</v>
      </c>
      <c r="RKZ663" s="305" t="s">
        <v>1194</v>
      </c>
      <c r="RLA663" s="305" t="s">
        <v>1194</v>
      </c>
      <c r="RLB663" s="305" t="s">
        <v>1194</v>
      </c>
      <c r="RLC663" s="305" t="s">
        <v>1194</v>
      </c>
      <c r="RLD663" s="305" t="s">
        <v>1194</v>
      </c>
      <c r="RLE663" s="305" t="s">
        <v>1194</v>
      </c>
      <c r="RLF663" s="305" t="s">
        <v>1194</v>
      </c>
      <c r="RLG663" s="305" t="s">
        <v>1194</v>
      </c>
      <c r="RLH663" s="305" t="s">
        <v>1194</v>
      </c>
      <c r="RLI663" s="305" t="s">
        <v>1194</v>
      </c>
      <c r="RLJ663" s="305" t="s">
        <v>1194</v>
      </c>
      <c r="RLK663" s="305" t="s">
        <v>1194</v>
      </c>
      <c r="RLL663" s="305" t="s">
        <v>1194</v>
      </c>
      <c r="RLM663" s="305" t="s">
        <v>1194</v>
      </c>
      <c r="RLN663" s="305" t="s">
        <v>1194</v>
      </c>
      <c r="RLO663" s="305" t="s">
        <v>1194</v>
      </c>
      <c r="RLP663" s="305" t="s">
        <v>1194</v>
      </c>
      <c r="RLQ663" s="305" t="s">
        <v>1194</v>
      </c>
      <c r="RLR663" s="305" t="s">
        <v>1194</v>
      </c>
      <c r="RLS663" s="305" t="s">
        <v>1194</v>
      </c>
      <c r="RLT663" s="305" t="s">
        <v>1194</v>
      </c>
      <c r="RLU663" s="305" t="s">
        <v>1194</v>
      </c>
      <c r="RLV663" s="305" t="s">
        <v>1194</v>
      </c>
      <c r="RLW663" s="305" t="s">
        <v>1194</v>
      </c>
      <c r="RLX663" s="305" t="s">
        <v>1194</v>
      </c>
      <c r="RLY663" s="305" t="s">
        <v>1194</v>
      </c>
      <c r="RLZ663" s="305" t="s">
        <v>1194</v>
      </c>
      <c r="RMA663" s="305" t="s">
        <v>1194</v>
      </c>
      <c r="RMB663" s="305" t="s">
        <v>1194</v>
      </c>
      <c r="RMC663" s="305" t="s">
        <v>1194</v>
      </c>
      <c r="RMD663" s="305" t="s">
        <v>1194</v>
      </c>
      <c r="RME663" s="305" t="s">
        <v>1194</v>
      </c>
      <c r="RMF663" s="305" t="s">
        <v>1194</v>
      </c>
      <c r="RMG663" s="305" t="s">
        <v>1194</v>
      </c>
      <c r="RMH663" s="305" t="s">
        <v>1194</v>
      </c>
      <c r="RMI663" s="305" t="s">
        <v>1194</v>
      </c>
      <c r="RMJ663" s="305" t="s">
        <v>1194</v>
      </c>
      <c r="RMK663" s="305" t="s">
        <v>1194</v>
      </c>
      <c r="RML663" s="305" t="s">
        <v>1194</v>
      </c>
      <c r="RMM663" s="305" t="s">
        <v>1194</v>
      </c>
      <c r="RMN663" s="305" t="s">
        <v>1194</v>
      </c>
      <c r="RMO663" s="305" t="s">
        <v>1194</v>
      </c>
      <c r="RMP663" s="305" t="s">
        <v>1194</v>
      </c>
      <c r="RMQ663" s="305" t="s">
        <v>1194</v>
      </c>
      <c r="RMR663" s="305" t="s">
        <v>1194</v>
      </c>
      <c r="RMS663" s="305" t="s">
        <v>1194</v>
      </c>
      <c r="RMT663" s="305" t="s">
        <v>1194</v>
      </c>
      <c r="RMU663" s="305" t="s">
        <v>1194</v>
      </c>
      <c r="RMV663" s="305" t="s">
        <v>1194</v>
      </c>
      <c r="RMW663" s="305" t="s">
        <v>1194</v>
      </c>
      <c r="RMX663" s="305" t="s">
        <v>1194</v>
      </c>
      <c r="RMY663" s="305" t="s">
        <v>1194</v>
      </c>
      <c r="RMZ663" s="305" t="s">
        <v>1194</v>
      </c>
      <c r="RNA663" s="305" t="s">
        <v>1194</v>
      </c>
      <c r="RNB663" s="305" t="s">
        <v>1194</v>
      </c>
      <c r="RNC663" s="305" t="s">
        <v>1194</v>
      </c>
      <c r="RND663" s="305" t="s">
        <v>1194</v>
      </c>
      <c r="RNE663" s="305" t="s">
        <v>1194</v>
      </c>
      <c r="RNF663" s="305" t="s">
        <v>1194</v>
      </c>
      <c r="RNG663" s="305" t="s">
        <v>1194</v>
      </c>
      <c r="RNH663" s="305" t="s">
        <v>1194</v>
      </c>
      <c r="RNI663" s="305" t="s">
        <v>1194</v>
      </c>
      <c r="RNJ663" s="305" t="s">
        <v>1194</v>
      </c>
      <c r="RNK663" s="305" t="s">
        <v>1194</v>
      </c>
      <c r="RNL663" s="305" t="s">
        <v>1194</v>
      </c>
      <c r="RNM663" s="305" t="s">
        <v>1194</v>
      </c>
      <c r="RNN663" s="305" t="s">
        <v>1194</v>
      </c>
      <c r="RNO663" s="305" t="s">
        <v>1194</v>
      </c>
      <c r="RNP663" s="305" t="s">
        <v>1194</v>
      </c>
      <c r="RNQ663" s="305" t="s">
        <v>1194</v>
      </c>
      <c r="RNR663" s="305" t="s">
        <v>1194</v>
      </c>
      <c r="RNS663" s="305" t="s">
        <v>1194</v>
      </c>
      <c r="RNT663" s="305" t="s">
        <v>1194</v>
      </c>
      <c r="RNU663" s="305" t="s">
        <v>1194</v>
      </c>
      <c r="RNV663" s="305" t="s">
        <v>1194</v>
      </c>
      <c r="RNW663" s="305" t="s">
        <v>1194</v>
      </c>
      <c r="RNX663" s="305" t="s">
        <v>1194</v>
      </c>
      <c r="RNY663" s="305" t="s">
        <v>1194</v>
      </c>
      <c r="RNZ663" s="305" t="s">
        <v>1194</v>
      </c>
      <c r="ROA663" s="305" t="s">
        <v>1194</v>
      </c>
      <c r="ROB663" s="305" t="s">
        <v>1194</v>
      </c>
      <c r="ROC663" s="305" t="s">
        <v>1194</v>
      </c>
      <c r="ROD663" s="305" t="s">
        <v>1194</v>
      </c>
      <c r="ROE663" s="305" t="s">
        <v>1194</v>
      </c>
      <c r="ROF663" s="305" t="s">
        <v>1194</v>
      </c>
      <c r="ROG663" s="305" t="s">
        <v>1194</v>
      </c>
      <c r="ROH663" s="305" t="s">
        <v>1194</v>
      </c>
      <c r="ROI663" s="305" t="s">
        <v>1194</v>
      </c>
      <c r="ROJ663" s="305" t="s">
        <v>1194</v>
      </c>
      <c r="ROK663" s="305" t="s">
        <v>1194</v>
      </c>
      <c r="ROL663" s="305" t="s">
        <v>1194</v>
      </c>
      <c r="ROM663" s="305" t="s">
        <v>1194</v>
      </c>
      <c r="RON663" s="305" t="s">
        <v>1194</v>
      </c>
      <c r="ROO663" s="305" t="s">
        <v>1194</v>
      </c>
      <c r="ROP663" s="305" t="s">
        <v>1194</v>
      </c>
      <c r="ROQ663" s="305" t="s">
        <v>1194</v>
      </c>
      <c r="ROR663" s="305" t="s">
        <v>1194</v>
      </c>
      <c r="ROS663" s="305" t="s">
        <v>1194</v>
      </c>
      <c r="ROT663" s="305" t="s">
        <v>1194</v>
      </c>
      <c r="ROU663" s="305" t="s">
        <v>1194</v>
      </c>
      <c r="ROV663" s="305" t="s">
        <v>1194</v>
      </c>
      <c r="ROW663" s="305" t="s">
        <v>1194</v>
      </c>
      <c r="ROX663" s="305" t="s">
        <v>1194</v>
      </c>
      <c r="ROY663" s="305" t="s">
        <v>1194</v>
      </c>
      <c r="ROZ663" s="305" t="s">
        <v>1194</v>
      </c>
      <c r="RPA663" s="305" t="s">
        <v>1194</v>
      </c>
      <c r="RPB663" s="305" t="s">
        <v>1194</v>
      </c>
      <c r="RPC663" s="305" t="s">
        <v>1194</v>
      </c>
      <c r="RPD663" s="305" t="s">
        <v>1194</v>
      </c>
      <c r="RPE663" s="305" t="s">
        <v>1194</v>
      </c>
      <c r="RPF663" s="305" t="s">
        <v>1194</v>
      </c>
      <c r="RPG663" s="305" t="s">
        <v>1194</v>
      </c>
      <c r="RPH663" s="305" t="s">
        <v>1194</v>
      </c>
      <c r="RPI663" s="305" t="s">
        <v>1194</v>
      </c>
      <c r="RPJ663" s="305" t="s">
        <v>1194</v>
      </c>
      <c r="RPK663" s="305" t="s">
        <v>1194</v>
      </c>
      <c r="RPL663" s="305" t="s">
        <v>1194</v>
      </c>
      <c r="RPM663" s="305" t="s">
        <v>1194</v>
      </c>
      <c r="RPN663" s="305" t="s">
        <v>1194</v>
      </c>
      <c r="RPO663" s="305" t="s">
        <v>1194</v>
      </c>
      <c r="RPP663" s="305" t="s">
        <v>1194</v>
      </c>
      <c r="RPQ663" s="305" t="s">
        <v>1194</v>
      </c>
      <c r="RPR663" s="305" t="s">
        <v>1194</v>
      </c>
      <c r="RPS663" s="305" t="s">
        <v>1194</v>
      </c>
      <c r="RPT663" s="305" t="s">
        <v>1194</v>
      </c>
      <c r="RPU663" s="305" t="s">
        <v>1194</v>
      </c>
      <c r="RPV663" s="305" t="s">
        <v>1194</v>
      </c>
      <c r="RPW663" s="305" t="s">
        <v>1194</v>
      </c>
      <c r="RPX663" s="305" t="s">
        <v>1194</v>
      </c>
      <c r="RPY663" s="305" t="s">
        <v>1194</v>
      </c>
      <c r="RPZ663" s="305" t="s">
        <v>1194</v>
      </c>
      <c r="RQA663" s="305" t="s">
        <v>1194</v>
      </c>
      <c r="RQB663" s="305" t="s">
        <v>1194</v>
      </c>
      <c r="RQC663" s="305" t="s">
        <v>1194</v>
      </c>
      <c r="RQD663" s="305" t="s">
        <v>1194</v>
      </c>
      <c r="RQE663" s="305" t="s">
        <v>1194</v>
      </c>
      <c r="RQF663" s="305" t="s">
        <v>1194</v>
      </c>
      <c r="RQG663" s="305" t="s">
        <v>1194</v>
      </c>
      <c r="RQH663" s="305" t="s">
        <v>1194</v>
      </c>
      <c r="RQI663" s="305" t="s">
        <v>1194</v>
      </c>
      <c r="RQJ663" s="305" t="s">
        <v>1194</v>
      </c>
      <c r="RQK663" s="305" t="s">
        <v>1194</v>
      </c>
      <c r="RQL663" s="305" t="s">
        <v>1194</v>
      </c>
      <c r="RQM663" s="305" t="s">
        <v>1194</v>
      </c>
      <c r="RQN663" s="305" t="s">
        <v>1194</v>
      </c>
      <c r="RQO663" s="305" t="s">
        <v>1194</v>
      </c>
      <c r="RQP663" s="305" t="s">
        <v>1194</v>
      </c>
      <c r="RQQ663" s="305" t="s">
        <v>1194</v>
      </c>
      <c r="RQR663" s="305" t="s">
        <v>1194</v>
      </c>
      <c r="RQS663" s="305" t="s">
        <v>1194</v>
      </c>
      <c r="RQT663" s="305" t="s">
        <v>1194</v>
      </c>
      <c r="RQU663" s="305" t="s">
        <v>1194</v>
      </c>
      <c r="RQV663" s="305" t="s">
        <v>1194</v>
      </c>
      <c r="RQW663" s="305" t="s">
        <v>1194</v>
      </c>
      <c r="RQX663" s="305" t="s">
        <v>1194</v>
      </c>
      <c r="RQY663" s="305" t="s">
        <v>1194</v>
      </c>
      <c r="RQZ663" s="305" t="s">
        <v>1194</v>
      </c>
      <c r="RRA663" s="305" t="s">
        <v>1194</v>
      </c>
      <c r="RRB663" s="305" t="s">
        <v>1194</v>
      </c>
      <c r="RRC663" s="305" t="s">
        <v>1194</v>
      </c>
      <c r="RRD663" s="305" t="s">
        <v>1194</v>
      </c>
      <c r="RRE663" s="305" t="s">
        <v>1194</v>
      </c>
      <c r="RRF663" s="305" t="s">
        <v>1194</v>
      </c>
      <c r="RRG663" s="305" t="s">
        <v>1194</v>
      </c>
      <c r="RRH663" s="305" t="s">
        <v>1194</v>
      </c>
      <c r="RRI663" s="305" t="s">
        <v>1194</v>
      </c>
      <c r="RRJ663" s="305" t="s">
        <v>1194</v>
      </c>
      <c r="RRK663" s="305" t="s">
        <v>1194</v>
      </c>
      <c r="RRL663" s="305" t="s">
        <v>1194</v>
      </c>
      <c r="RRM663" s="305" t="s">
        <v>1194</v>
      </c>
      <c r="RRN663" s="305" t="s">
        <v>1194</v>
      </c>
      <c r="RRO663" s="305" t="s">
        <v>1194</v>
      </c>
      <c r="RRP663" s="305" t="s">
        <v>1194</v>
      </c>
      <c r="RRQ663" s="305" t="s">
        <v>1194</v>
      </c>
      <c r="RRR663" s="305" t="s">
        <v>1194</v>
      </c>
      <c r="RRS663" s="305" t="s">
        <v>1194</v>
      </c>
      <c r="RRT663" s="305" t="s">
        <v>1194</v>
      </c>
      <c r="RRU663" s="305" t="s">
        <v>1194</v>
      </c>
      <c r="RRV663" s="305" t="s">
        <v>1194</v>
      </c>
      <c r="RRW663" s="305" t="s">
        <v>1194</v>
      </c>
      <c r="RRX663" s="305" t="s">
        <v>1194</v>
      </c>
      <c r="RRY663" s="305" t="s">
        <v>1194</v>
      </c>
      <c r="RRZ663" s="305" t="s">
        <v>1194</v>
      </c>
      <c r="RSA663" s="305" t="s">
        <v>1194</v>
      </c>
      <c r="RSB663" s="305" t="s">
        <v>1194</v>
      </c>
      <c r="RSC663" s="305" t="s">
        <v>1194</v>
      </c>
      <c r="RSD663" s="305" t="s">
        <v>1194</v>
      </c>
      <c r="RSE663" s="305" t="s">
        <v>1194</v>
      </c>
      <c r="RSF663" s="305" t="s">
        <v>1194</v>
      </c>
      <c r="RSG663" s="305" t="s">
        <v>1194</v>
      </c>
      <c r="RSH663" s="305" t="s">
        <v>1194</v>
      </c>
      <c r="RSI663" s="305" t="s">
        <v>1194</v>
      </c>
      <c r="RSJ663" s="305" t="s">
        <v>1194</v>
      </c>
      <c r="RSK663" s="305" t="s">
        <v>1194</v>
      </c>
      <c r="RSL663" s="305" t="s">
        <v>1194</v>
      </c>
      <c r="RSM663" s="305" t="s">
        <v>1194</v>
      </c>
      <c r="RSN663" s="305" t="s">
        <v>1194</v>
      </c>
      <c r="RSO663" s="305" t="s">
        <v>1194</v>
      </c>
      <c r="RSP663" s="305" t="s">
        <v>1194</v>
      </c>
      <c r="RSQ663" s="305" t="s">
        <v>1194</v>
      </c>
      <c r="RSR663" s="305" t="s">
        <v>1194</v>
      </c>
      <c r="RSS663" s="305" t="s">
        <v>1194</v>
      </c>
      <c r="RST663" s="305" t="s">
        <v>1194</v>
      </c>
      <c r="RSU663" s="305" t="s">
        <v>1194</v>
      </c>
      <c r="RSV663" s="305" t="s">
        <v>1194</v>
      </c>
      <c r="RSW663" s="305" t="s">
        <v>1194</v>
      </c>
      <c r="RSX663" s="305" t="s">
        <v>1194</v>
      </c>
      <c r="RSY663" s="305" t="s">
        <v>1194</v>
      </c>
      <c r="RSZ663" s="305" t="s">
        <v>1194</v>
      </c>
      <c r="RTA663" s="305" t="s">
        <v>1194</v>
      </c>
      <c r="RTB663" s="305" t="s">
        <v>1194</v>
      </c>
      <c r="RTC663" s="305" t="s">
        <v>1194</v>
      </c>
      <c r="RTD663" s="305" t="s">
        <v>1194</v>
      </c>
      <c r="RTE663" s="305" t="s">
        <v>1194</v>
      </c>
      <c r="RTF663" s="305" t="s">
        <v>1194</v>
      </c>
      <c r="RTG663" s="305" t="s">
        <v>1194</v>
      </c>
      <c r="RTH663" s="305" t="s">
        <v>1194</v>
      </c>
      <c r="RTI663" s="305" t="s">
        <v>1194</v>
      </c>
      <c r="RTJ663" s="305" t="s">
        <v>1194</v>
      </c>
      <c r="RTK663" s="305" t="s">
        <v>1194</v>
      </c>
      <c r="RTL663" s="305" t="s">
        <v>1194</v>
      </c>
      <c r="RTM663" s="305" t="s">
        <v>1194</v>
      </c>
      <c r="RTN663" s="305" t="s">
        <v>1194</v>
      </c>
      <c r="RTO663" s="305" t="s">
        <v>1194</v>
      </c>
      <c r="RTP663" s="305" t="s">
        <v>1194</v>
      </c>
      <c r="RTQ663" s="305" t="s">
        <v>1194</v>
      </c>
      <c r="RTR663" s="305" t="s">
        <v>1194</v>
      </c>
      <c r="RTS663" s="305" t="s">
        <v>1194</v>
      </c>
      <c r="RTT663" s="305" t="s">
        <v>1194</v>
      </c>
      <c r="RTU663" s="305" t="s">
        <v>1194</v>
      </c>
      <c r="RTV663" s="305" t="s">
        <v>1194</v>
      </c>
      <c r="RTW663" s="305" t="s">
        <v>1194</v>
      </c>
      <c r="RTX663" s="305" t="s">
        <v>1194</v>
      </c>
      <c r="RTY663" s="305" t="s">
        <v>1194</v>
      </c>
      <c r="RTZ663" s="305" t="s">
        <v>1194</v>
      </c>
      <c r="RUA663" s="305" t="s">
        <v>1194</v>
      </c>
      <c r="RUB663" s="305" t="s">
        <v>1194</v>
      </c>
      <c r="RUC663" s="305" t="s">
        <v>1194</v>
      </c>
      <c r="RUD663" s="305" t="s">
        <v>1194</v>
      </c>
      <c r="RUE663" s="305" t="s">
        <v>1194</v>
      </c>
      <c r="RUF663" s="305" t="s">
        <v>1194</v>
      </c>
      <c r="RUG663" s="305" t="s">
        <v>1194</v>
      </c>
      <c r="RUH663" s="305" t="s">
        <v>1194</v>
      </c>
      <c r="RUI663" s="305" t="s">
        <v>1194</v>
      </c>
      <c r="RUJ663" s="305" t="s">
        <v>1194</v>
      </c>
      <c r="RUK663" s="305" t="s">
        <v>1194</v>
      </c>
      <c r="RUL663" s="305" t="s">
        <v>1194</v>
      </c>
      <c r="RUM663" s="305" t="s">
        <v>1194</v>
      </c>
      <c r="RUN663" s="305" t="s">
        <v>1194</v>
      </c>
      <c r="RUO663" s="305" t="s">
        <v>1194</v>
      </c>
      <c r="RUP663" s="305" t="s">
        <v>1194</v>
      </c>
      <c r="RUQ663" s="305" t="s">
        <v>1194</v>
      </c>
      <c r="RUR663" s="305" t="s">
        <v>1194</v>
      </c>
      <c r="RUS663" s="305" t="s">
        <v>1194</v>
      </c>
      <c r="RUT663" s="305" t="s">
        <v>1194</v>
      </c>
      <c r="RUU663" s="305" t="s">
        <v>1194</v>
      </c>
      <c r="RUV663" s="305" t="s">
        <v>1194</v>
      </c>
      <c r="RUW663" s="305" t="s">
        <v>1194</v>
      </c>
      <c r="RUX663" s="305" t="s">
        <v>1194</v>
      </c>
      <c r="RUY663" s="305" t="s">
        <v>1194</v>
      </c>
      <c r="RUZ663" s="305" t="s">
        <v>1194</v>
      </c>
      <c r="RVA663" s="305" t="s">
        <v>1194</v>
      </c>
      <c r="RVB663" s="305" t="s">
        <v>1194</v>
      </c>
      <c r="RVC663" s="305" t="s">
        <v>1194</v>
      </c>
      <c r="RVD663" s="305" t="s">
        <v>1194</v>
      </c>
      <c r="RVE663" s="305" t="s">
        <v>1194</v>
      </c>
      <c r="RVF663" s="305" t="s">
        <v>1194</v>
      </c>
      <c r="RVG663" s="305" t="s">
        <v>1194</v>
      </c>
      <c r="RVH663" s="305" t="s">
        <v>1194</v>
      </c>
      <c r="RVI663" s="305" t="s">
        <v>1194</v>
      </c>
      <c r="RVJ663" s="305" t="s">
        <v>1194</v>
      </c>
      <c r="RVK663" s="305" t="s">
        <v>1194</v>
      </c>
      <c r="RVL663" s="305" t="s">
        <v>1194</v>
      </c>
      <c r="RVM663" s="305" t="s">
        <v>1194</v>
      </c>
      <c r="RVN663" s="305" t="s">
        <v>1194</v>
      </c>
      <c r="RVO663" s="305" t="s">
        <v>1194</v>
      </c>
      <c r="RVP663" s="305" t="s">
        <v>1194</v>
      </c>
      <c r="RVQ663" s="305" t="s">
        <v>1194</v>
      </c>
      <c r="RVR663" s="305" t="s">
        <v>1194</v>
      </c>
      <c r="RVS663" s="305" t="s">
        <v>1194</v>
      </c>
      <c r="RVT663" s="305" t="s">
        <v>1194</v>
      </c>
      <c r="RVU663" s="305" t="s">
        <v>1194</v>
      </c>
      <c r="RVV663" s="305" t="s">
        <v>1194</v>
      </c>
      <c r="RVW663" s="305" t="s">
        <v>1194</v>
      </c>
      <c r="RVX663" s="305" t="s">
        <v>1194</v>
      </c>
      <c r="RVY663" s="305" t="s">
        <v>1194</v>
      </c>
      <c r="RVZ663" s="305" t="s">
        <v>1194</v>
      </c>
      <c r="RWA663" s="305" t="s">
        <v>1194</v>
      </c>
      <c r="RWB663" s="305" t="s">
        <v>1194</v>
      </c>
      <c r="RWC663" s="305" t="s">
        <v>1194</v>
      </c>
      <c r="RWD663" s="305" t="s">
        <v>1194</v>
      </c>
      <c r="RWE663" s="305" t="s">
        <v>1194</v>
      </c>
      <c r="RWF663" s="305" t="s">
        <v>1194</v>
      </c>
      <c r="RWG663" s="305" t="s">
        <v>1194</v>
      </c>
      <c r="RWH663" s="305" t="s">
        <v>1194</v>
      </c>
      <c r="RWI663" s="305" t="s">
        <v>1194</v>
      </c>
      <c r="RWJ663" s="305" t="s">
        <v>1194</v>
      </c>
      <c r="RWK663" s="305" t="s">
        <v>1194</v>
      </c>
      <c r="RWL663" s="305" t="s">
        <v>1194</v>
      </c>
      <c r="RWM663" s="305" t="s">
        <v>1194</v>
      </c>
      <c r="RWN663" s="305" t="s">
        <v>1194</v>
      </c>
      <c r="RWO663" s="305" t="s">
        <v>1194</v>
      </c>
      <c r="RWP663" s="305" t="s">
        <v>1194</v>
      </c>
      <c r="RWQ663" s="305" t="s">
        <v>1194</v>
      </c>
      <c r="RWR663" s="305" t="s">
        <v>1194</v>
      </c>
      <c r="RWS663" s="305" t="s">
        <v>1194</v>
      </c>
      <c r="RWT663" s="305" t="s">
        <v>1194</v>
      </c>
      <c r="RWU663" s="305" t="s">
        <v>1194</v>
      </c>
      <c r="RWV663" s="305" t="s">
        <v>1194</v>
      </c>
      <c r="RWW663" s="305" t="s">
        <v>1194</v>
      </c>
      <c r="RWX663" s="305" t="s">
        <v>1194</v>
      </c>
      <c r="RWY663" s="305" t="s">
        <v>1194</v>
      </c>
      <c r="RWZ663" s="305" t="s">
        <v>1194</v>
      </c>
      <c r="RXA663" s="305" t="s">
        <v>1194</v>
      </c>
      <c r="RXB663" s="305" t="s">
        <v>1194</v>
      </c>
      <c r="RXC663" s="305" t="s">
        <v>1194</v>
      </c>
      <c r="RXD663" s="305" t="s">
        <v>1194</v>
      </c>
      <c r="RXE663" s="305" t="s">
        <v>1194</v>
      </c>
      <c r="RXF663" s="305" t="s">
        <v>1194</v>
      </c>
      <c r="RXG663" s="305" t="s">
        <v>1194</v>
      </c>
      <c r="RXH663" s="305" t="s">
        <v>1194</v>
      </c>
      <c r="RXI663" s="305" t="s">
        <v>1194</v>
      </c>
      <c r="RXJ663" s="305" t="s">
        <v>1194</v>
      </c>
      <c r="RXK663" s="305" t="s">
        <v>1194</v>
      </c>
      <c r="RXL663" s="305" t="s">
        <v>1194</v>
      </c>
      <c r="RXM663" s="305" t="s">
        <v>1194</v>
      </c>
      <c r="RXN663" s="305" t="s">
        <v>1194</v>
      </c>
      <c r="RXO663" s="305" t="s">
        <v>1194</v>
      </c>
      <c r="RXP663" s="305" t="s">
        <v>1194</v>
      </c>
      <c r="RXQ663" s="305" t="s">
        <v>1194</v>
      </c>
      <c r="RXR663" s="305" t="s">
        <v>1194</v>
      </c>
      <c r="RXS663" s="305" t="s">
        <v>1194</v>
      </c>
      <c r="RXT663" s="305" t="s">
        <v>1194</v>
      </c>
      <c r="RXU663" s="305" t="s">
        <v>1194</v>
      </c>
      <c r="RXV663" s="305" t="s">
        <v>1194</v>
      </c>
      <c r="RXW663" s="305" t="s">
        <v>1194</v>
      </c>
      <c r="RXX663" s="305" t="s">
        <v>1194</v>
      </c>
      <c r="RXY663" s="305" t="s">
        <v>1194</v>
      </c>
      <c r="RXZ663" s="305" t="s">
        <v>1194</v>
      </c>
      <c r="RYA663" s="305" t="s">
        <v>1194</v>
      </c>
      <c r="RYB663" s="305" t="s">
        <v>1194</v>
      </c>
      <c r="RYC663" s="305" t="s">
        <v>1194</v>
      </c>
      <c r="RYD663" s="305" t="s">
        <v>1194</v>
      </c>
      <c r="RYE663" s="305" t="s">
        <v>1194</v>
      </c>
      <c r="RYF663" s="305" t="s">
        <v>1194</v>
      </c>
      <c r="RYG663" s="305" t="s">
        <v>1194</v>
      </c>
      <c r="RYH663" s="305" t="s">
        <v>1194</v>
      </c>
      <c r="RYI663" s="305" t="s">
        <v>1194</v>
      </c>
      <c r="RYJ663" s="305" t="s">
        <v>1194</v>
      </c>
      <c r="RYK663" s="305" t="s">
        <v>1194</v>
      </c>
      <c r="RYL663" s="305" t="s">
        <v>1194</v>
      </c>
      <c r="RYM663" s="305" t="s">
        <v>1194</v>
      </c>
      <c r="RYN663" s="305" t="s">
        <v>1194</v>
      </c>
      <c r="RYO663" s="305" t="s">
        <v>1194</v>
      </c>
      <c r="RYP663" s="305" t="s">
        <v>1194</v>
      </c>
      <c r="RYQ663" s="305" t="s">
        <v>1194</v>
      </c>
      <c r="RYR663" s="305" t="s">
        <v>1194</v>
      </c>
      <c r="RYS663" s="305" t="s">
        <v>1194</v>
      </c>
      <c r="RYT663" s="305" t="s">
        <v>1194</v>
      </c>
      <c r="RYU663" s="305" t="s">
        <v>1194</v>
      </c>
      <c r="RYV663" s="305" t="s">
        <v>1194</v>
      </c>
      <c r="RYW663" s="305" t="s">
        <v>1194</v>
      </c>
      <c r="RYX663" s="305" t="s">
        <v>1194</v>
      </c>
      <c r="RYY663" s="305" t="s">
        <v>1194</v>
      </c>
      <c r="RYZ663" s="305" t="s">
        <v>1194</v>
      </c>
      <c r="RZA663" s="305" t="s">
        <v>1194</v>
      </c>
      <c r="RZB663" s="305" t="s">
        <v>1194</v>
      </c>
      <c r="RZC663" s="305" t="s">
        <v>1194</v>
      </c>
      <c r="RZD663" s="305" t="s">
        <v>1194</v>
      </c>
      <c r="RZE663" s="305" t="s">
        <v>1194</v>
      </c>
      <c r="RZF663" s="305" t="s">
        <v>1194</v>
      </c>
      <c r="RZG663" s="305" t="s">
        <v>1194</v>
      </c>
      <c r="RZH663" s="305" t="s">
        <v>1194</v>
      </c>
      <c r="RZI663" s="305" t="s">
        <v>1194</v>
      </c>
      <c r="RZJ663" s="305" t="s">
        <v>1194</v>
      </c>
      <c r="RZK663" s="305" t="s">
        <v>1194</v>
      </c>
      <c r="RZL663" s="305" t="s">
        <v>1194</v>
      </c>
      <c r="RZM663" s="305" t="s">
        <v>1194</v>
      </c>
      <c r="RZN663" s="305" t="s">
        <v>1194</v>
      </c>
      <c r="RZO663" s="305" t="s">
        <v>1194</v>
      </c>
      <c r="RZP663" s="305" t="s">
        <v>1194</v>
      </c>
      <c r="RZQ663" s="305" t="s">
        <v>1194</v>
      </c>
      <c r="RZR663" s="305" t="s">
        <v>1194</v>
      </c>
      <c r="RZS663" s="305" t="s">
        <v>1194</v>
      </c>
      <c r="RZT663" s="305" t="s">
        <v>1194</v>
      </c>
      <c r="RZU663" s="305" t="s">
        <v>1194</v>
      </c>
      <c r="RZV663" s="305" t="s">
        <v>1194</v>
      </c>
      <c r="RZW663" s="305" t="s">
        <v>1194</v>
      </c>
      <c r="RZX663" s="305" t="s">
        <v>1194</v>
      </c>
      <c r="RZY663" s="305" t="s">
        <v>1194</v>
      </c>
      <c r="RZZ663" s="305" t="s">
        <v>1194</v>
      </c>
      <c r="SAA663" s="305" t="s">
        <v>1194</v>
      </c>
      <c r="SAB663" s="305" t="s">
        <v>1194</v>
      </c>
      <c r="SAC663" s="305" t="s">
        <v>1194</v>
      </c>
      <c r="SAD663" s="305" t="s">
        <v>1194</v>
      </c>
      <c r="SAE663" s="305" t="s">
        <v>1194</v>
      </c>
      <c r="SAF663" s="305" t="s">
        <v>1194</v>
      </c>
      <c r="SAG663" s="305" t="s">
        <v>1194</v>
      </c>
      <c r="SAH663" s="305" t="s">
        <v>1194</v>
      </c>
      <c r="SAI663" s="305" t="s">
        <v>1194</v>
      </c>
      <c r="SAJ663" s="305" t="s">
        <v>1194</v>
      </c>
      <c r="SAK663" s="305" t="s">
        <v>1194</v>
      </c>
      <c r="SAL663" s="305" t="s">
        <v>1194</v>
      </c>
      <c r="SAM663" s="305" t="s">
        <v>1194</v>
      </c>
      <c r="SAN663" s="305" t="s">
        <v>1194</v>
      </c>
      <c r="SAO663" s="305" t="s">
        <v>1194</v>
      </c>
      <c r="SAP663" s="305" t="s">
        <v>1194</v>
      </c>
      <c r="SAQ663" s="305" t="s">
        <v>1194</v>
      </c>
      <c r="SAR663" s="305" t="s">
        <v>1194</v>
      </c>
      <c r="SAS663" s="305" t="s">
        <v>1194</v>
      </c>
      <c r="SAT663" s="305" t="s">
        <v>1194</v>
      </c>
      <c r="SAU663" s="305" t="s">
        <v>1194</v>
      </c>
      <c r="SAV663" s="305" t="s">
        <v>1194</v>
      </c>
      <c r="SAW663" s="305" t="s">
        <v>1194</v>
      </c>
      <c r="SAX663" s="305" t="s">
        <v>1194</v>
      </c>
      <c r="SAY663" s="305" t="s">
        <v>1194</v>
      </c>
      <c r="SAZ663" s="305" t="s">
        <v>1194</v>
      </c>
      <c r="SBA663" s="305" t="s">
        <v>1194</v>
      </c>
      <c r="SBB663" s="305" t="s">
        <v>1194</v>
      </c>
      <c r="SBC663" s="305" t="s">
        <v>1194</v>
      </c>
      <c r="SBD663" s="305" t="s">
        <v>1194</v>
      </c>
      <c r="SBE663" s="305" t="s">
        <v>1194</v>
      </c>
      <c r="SBF663" s="305" t="s">
        <v>1194</v>
      </c>
      <c r="SBG663" s="305" t="s">
        <v>1194</v>
      </c>
      <c r="SBH663" s="305" t="s">
        <v>1194</v>
      </c>
      <c r="SBI663" s="305" t="s">
        <v>1194</v>
      </c>
      <c r="SBJ663" s="305" t="s">
        <v>1194</v>
      </c>
      <c r="SBK663" s="305" t="s">
        <v>1194</v>
      </c>
      <c r="SBL663" s="305" t="s">
        <v>1194</v>
      </c>
      <c r="SBM663" s="305" t="s">
        <v>1194</v>
      </c>
      <c r="SBN663" s="305" t="s">
        <v>1194</v>
      </c>
      <c r="SBO663" s="305" t="s">
        <v>1194</v>
      </c>
      <c r="SBP663" s="305" t="s">
        <v>1194</v>
      </c>
      <c r="SBQ663" s="305" t="s">
        <v>1194</v>
      </c>
      <c r="SBR663" s="305" t="s">
        <v>1194</v>
      </c>
      <c r="SBS663" s="305" t="s">
        <v>1194</v>
      </c>
      <c r="SBT663" s="305" t="s">
        <v>1194</v>
      </c>
      <c r="SBU663" s="305" t="s">
        <v>1194</v>
      </c>
      <c r="SBV663" s="305" t="s">
        <v>1194</v>
      </c>
      <c r="SBW663" s="305" t="s">
        <v>1194</v>
      </c>
      <c r="SBX663" s="305" t="s">
        <v>1194</v>
      </c>
      <c r="SBY663" s="305" t="s">
        <v>1194</v>
      </c>
      <c r="SBZ663" s="305" t="s">
        <v>1194</v>
      </c>
      <c r="SCA663" s="305" t="s">
        <v>1194</v>
      </c>
      <c r="SCB663" s="305" t="s">
        <v>1194</v>
      </c>
      <c r="SCC663" s="305" t="s">
        <v>1194</v>
      </c>
      <c r="SCD663" s="305" t="s">
        <v>1194</v>
      </c>
      <c r="SCE663" s="305" t="s">
        <v>1194</v>
      </c>
      <c r="SCF663" s="305" t="s">
        <v>1194</v>
      </c>
      <c r="SCG663" s="305" t="s">
        <v>1194</v>
      </c>
      <c r="SCH663" s="305" t="s">
        <v>1194</v>
      </c>
      <c r="SCI663" s="305" t="s">
        <v>1194</v>
      </c>
      <c r="SCJ663" s="305" t="s">
        <v>1194</v>
      </c>
      <c r="SCK663" s="305" t="s">
        <v>1194</v>
      </c>
      <c r="SCL663" s="305" t="s">
        <v>1194</v>
      </c>
      <c r="SCM663" s="305" t="s">
        <v>1194</v>
      </c>
      <c r="SCN663" s="305" t="s">
        <v>1194</v>
      </c>
      <c r="SCO663" s="305" t="s">
        <v>1194</v>
      </c>
      <c r="SCP663" s="305" t="s">
        <v>1194</v>
      </c>
      <c r="SCQ663" s="305" t="s">
        <v>1194</v>
      </c>
      <c r="SCR663" s="305" t="s">
        <v>1194</v>
      </c>
      <c r="SCS663" s="305" t="s">
        <v>1194</v>
      </c>
      <c r="SCT663" s="305" t="s">
        <v>1194</v>
      </c>
      <c r="SCU663" s="305" t="s">
        <v>1194</v>
      </c>
      <c r="SCV663" s="305" t="s">
        <v>1194</v>
      </c>
      <c r="SCW663" s="305" t="s">
        <v>1194</v>
      </c>
      <c r="SCX663" s="305" t="s">
        <v>1194</v>
      </c>
      <c r="SCY663" s="305" t="s">
        <v>1194</v>
      </c>
      <c r="SCZ663" s="305" t="s">
        <v>1194</v>
      </c>
      <c r="SDA663" s="305" t="s">
        <v>1194</v>
      </c>
      <c r="SDB663" s="305" t="s">
        <v>1194</v>
      </c>
      <c r="SDC663" s="305" t="s">
        <v>1194</v>
      </c>
      <c r="SDD663" s="305" t="s">
        <v>1194</v>
      </c>
      <c r="SDE663" s="305" t="s">
        <v>1194</v>
      </c>
      <c r="SDF663" s="305" t="s">
        <v>1194</v>
      </c>
      <c r="SDG663" s="305" t="s">
        <v>1194</v>
      </c>
      <c r="SDH663" s="305" t="s">
        <v>1194</v>
      </c>
      <c r="SDI663" s="305" t="s">
        <v>1194</v>
      </c>
      <c r="SDJ663" s="305" t="s">
        <v>1194</v>
      </c>
      <c r="SDK663" s="305" t="s">
        <v>1194</v>
      </c>
      <c r="SDL663" s="305" t="s">
        <v>1194</v>
      </c>
      <c r="SDM663" s="305" t="s">
        <v>1194</v>
      </c>
      <c r="SDN663" s="305" t="s">
        <v>1194</v>
      </c>
      <c r="SDO663" s="305" t="s">
        <v>1194</v>
      </c>
      <c r="SDP663" s="305" t="s">
        <v>1194</v>
      </c>
      <c r="SDQ663" s="305" t="s">
        <v>1194</v>
      </c>
      <c r="SDR663" s="305" t="s">
        <v>1194</v>
      </c>
      <c r="SDS663" s="305" t="s">
        <v>1194</v>
      </c>
      <c r="SDT663" s="305" t="s">
        <v>1194</v>
      </c>
      <c r="SDU663" s="305" t="s">
        <v>1194</v>
      </c>
      <c r="SDV663" s="305" t="s">
        <v>1194</v>
      </c>
      <c r="SDW663" s="305" t="s">
        <v>1194</v>
      </c>
      <c r="SDX663" s="305" t="s">
        <v>1194</v>
      </c>
      <c r="SDY663" s="305" t="s">
        <v>1194</v>
      </c>
      <c r="SDZ663" s="305" t="s">
        <v>1194</v>
      </c>
      <c r="SEA663" s="305" t="s">
        <v>1194</v>
      </c>
      <c r="SEB663" s="305" t="s">
        <v>1194</v>
      </c>
      <c r="SEC663" s="305" t="s">
        <v>1194</v>
      </c>
      <c r="SED663" s="305" t="s">
        <v>1194</v>
      </c>
      <c r="SEE663" s="305" t="s">
        <v>1194</v>
      </c>
      <c r="SEF663" s="305" t="s">
        <v>1194</v>
      </c>
      <c r="SEG663" s="305" t="s">
        <v>1194</v>
      </c>
      <c r="SEH663" s="305" t="s">
        <v>1194</v>
      </c>
      <c r="SEI663" s="305" t="s">
        <v>1194</v>
      </c>
      <c r="SEJ663" s="305" t="s">
        <v>1194</v>
      </c>
      <c r="SEK663" s="305" t="s">
        <v>1194</v>
      </c>
      <c r="SEL663" s="305" t="s">
        <v>1194</v>
      </c>
      <c r="SEM663" s="305" t="s">
        <v>1194</v>
      </c>
      <c r="SEN663" s="305" t="s">
        <v>1194</v>
      </c>
      <c r="SEO663" s="305" t="s">
        <v>1194</v>
      </c>
      <c r="SEP663" s="305" t="s">
        <v>1194</v>
      </c>
      <c r="SEQ663" s="305" t="s">
        <v>1194</v>
      </c>
      <c r="SER663" s="305" t="s">
        <v>1194</v>
      </c>
      <c r="SES663" s="305" t="s">
        <v>1194</v>
      </c>
      <c r="SET663" s="305" t="s">
        <v>1194</v>
      </c>
      <c r="SEU663" s="305" t="s">
        <v>1194</v>
      </c>
      <c r="SEV663" s="305" t="s">
        <v>1194</v>
      </c>
      <c r="SEW663" s="305" t="s">
        <v>1194</v>
      </c>
      <c r="SEX663" s="305" t="s">
        <v>1194</v>
      </c>
      <c r="SEY663" s="305" t="s">
        <v>1194</v>
      </c>
      <c r="SEZ663" s="305" t="s">
        <v>1194</v>
      </c>
      <c r="SFA663" s="305" t="s">
        <v>1194</v>
      </c>
      <c r="SFB663" s="305" t="s">
        <v>1194</v>
      </c>
      <c r="SFC663" s="305" t="s">
        <v>1194</v>
      </c>
      <c r="SFD663" s="305" t="s">
        <v>1194</v>
      </c>
      <c r="SFE663" s="305" t="s">
        <v>1194</v>
      </c>
      <c r="SFF663" s="305" t="s">
        <v>1194</v>
      </c>
      <c r="SFG663" s="305" t="s">
        <v>1194</v>
      </c>
      <c r="SFH663" s="305" t="s">
        <v>1194</v>
      </c>
      <c r="SFI663" s="305" t="s">
        <v>1194</v>
      </c>
      <c r="SFJ663" s="305" t="s">
        <v>1194</v>
      </c>
      <c r="SFK663" s="305" t="s">
        <v>1194</v>
      </c>
      <c r="SFL663" s="305" t="s">
        <v>1194</v>
      </c>
      <c r="SFM663" s="305" t="s">
        <v>1194</v>
      </c>
      <c r="SFN663" s="305" t="s">
        <v>1194</v>
      </c>
      <c r="SFO663" s="305" t="s">
        <v>1194</v>
      </c>
      <c r="SFP663" s="305" t="s">
        <v>1194</v>
      </c>
      <c r="SFQ663" s="305" t="s">
        <v>1194</v>
      </c>
      <c r="SFR663" s="305" t="s">
        <v>1194</v>
      </c>
      <c r="SFS663" s="305" t="s">
        <v>1194</v>
      </c>
      <c r="SFT663" s="305" t="s">
        <v>1194</v>
      </c>
      <c r="SFU663" s="305" t="s">
        <v>1194</v>
      </c>
      <c r="SFV663" s="305" t="s">
        <v>1194</v>
      </c>
      <c r="SFW663" s="305" t="s">
        <v>1194</v>
      </c>
      <c r="SFX663" s="305" t="s">
        <v>1194</v>
      </c>
      <c r="SFY663" s="305" t="s">
        <v>1194</v>
      </c>
      <c r="SFZ663" s="305" t="s">
        <v>1194</v>
      </c>
      <c r="SGA663" s="305" t="s">
        <v>1194</v>
      </c>
      <c r="SGB663" s="305" t="s">
        <v>1194</v>
      </c>
      <c r="SGC663" s="305" t="s">
        <v>1194</v>
      </c>
      <c r="SGD663" s="305" t="s">
        <v>1194</v>
      </c>
      <c r="SGE663" s="305" t="s">
        <v>1194</v>
      </c>
      <c r="SGF663" s="305" t="s">
        <v>1194</v>
      </c>
      <c r="SGG663" s="305" t="s">
        <v>1194</v>
      </c>
      <c r="SGH663" s="305" t="s">
        <v>1194</v>
      </c>
      <c r="SGI663" s="305" t="s">
        <v>1194</v>
      </c>
      <c r="SGJ663" s="305" t="s">
        <v>1194</v>
      </c>
      <c r="SGK663" s="305" t="s">
        <v>1194</v>
      </c>
      <c r="SGL663" s="305" t="s">
        <v>1194</v>
      </c>
      <c r="SGM663" s="305" t="s">
        <v>1194</v>
      </c>
      <c r="SGN663" s="305" t="s">
        <v>1194</v>
      </c>
      <c r="SGO663" s="305" t="s">
        <v>1194</v>
      </c>
      <c r="SGP663" s="305" t="s">
        <v>1194</v>
      </c>
      <c r="SGQ663" s="305" t="s">
        <v>1194</v>
      </c>
      <c r="SGR663" s="305" t="s">
        <v>1194</v>
      </c>
      <c r="SGS663" s="305" t="s">
        <v>1194</v>
      </c>
      <c r="SGT663" s="305" t="s">
        <v>1194</v>
      </c>
      <c r="SGU663" s="305" t="s">
        <v>1194</v>
      </c>
      <c r="SGV663" s="305" t="s">
        <v>1194</v>
      </c>
      <c r="SGW663" s="305" t="s">
        <v>1194</v>
      </c>
      <c r="SGX663" s="305" t="s">
        <v>1194</v>
      </c>
      <c r="SGY663" s="305" t="s">
        <v>1194</v>
      </c>
      <c r="SGZ663" s="305" t="s">
        <v>1194</v>
      </c>
      <c r="SHA663" s="305" t="s">
        <v>1194</v>
      </c>
      <c r="SHB663" s="305" t="s">
        <v>1194</v>
      </c>
      <c r="SHC663" s="305" t="s">
        <v>1194</v>
      </c>
      <c r="SHD663" s="305" t="s">
        <v>1194</v>
      </c>
      <c r="SHE663" s="305" t="s">
        <v>1194</v>
      </c>
      <c r="SHF663" s="305" t="s">
        <v>1194</v>
      </c>
      <c r="SHG663" s="305" t="s">
        <v>1194</v>
      </c>
      <c r="SHH663" s="305" t="s">
        <v>1194</v>
      </c>
      <c r="SHI663" s="305" t="s">
        <v>1194</v>
      </c>
      <c r="SHJ663" s="305" t="s">
        <v>1194</v>
      </c>
      <c r="SHK663" s="305" t="s">
        <v>1194</v>
      </c>
      <c r="SHL663" s="305" t="s">
        <v>1194</v>
      </c>
      <c r="SHM663" s="305" t="s">
        <v>1194</v>
      </c>
      <c r="SHN663" s="305" t="s">
        <v>1194</v>
      </c>
      <c r="SHO663" s="305" t="s">
        <v>1194</v>
      </c>
      <c r="SHP663" s="305" t="s">
        <v>1194</v>
      </c>
      <c r="SHQ663" s="305" t="s">
        <v>1194</v>
      </c>
      <c r="SHR663" s="305" t="s">
        <v>1194</v>
      </c>
      <c r="SHS663" s="305" t="s">
        <v>1194</v>
      </c>
      <c r="SHT663" s="305" t="s">
        <v>1194</v>
      </c>
      <c r="SHU663" s="305" t="s">
        <v>1194</v>
      </c>
      <c r="SHV663" s="305" t="s">
        <v>1194</v>
      </c>
      <c r="SHW663" s="305" t="s">
        <v>1194</v>
      </c>
      <c r="SHX663" s="305" t="s">
        <v>1194</v>
      </c>
      <c r="SHY663" s="305" t="s">
        <v>1194</v>
      </c>
      <c r="SHZ663" s="305" t="s">
        <v>1194</v>
      </c>
      <c r="SIA663" s="305" t="s">
        <v>1194</v>
      </c>
      <c r="SIB663" s="305" t="s">
        <v>1194</v>
      </c>
      <c r="SIC663" s="305" t="s">
        <v>1194</v>
      </c>
      <c r="SID663" s="305" t="s">
        <v>1194</v>
      </c>
      <c r="SIE663" s="305" t="s">
        <v>1194</v>
      </c>
      <c r="SIF663" s="305" t="s">
        <v>1194</v>
      </c>
      <c r="SIG663" s="305" t="s">
        <v>1194</v>
      </c>
      <c r="SIH663" s="305" t="s">
        <v>1194</v>
      </c>
      <c r="SII663" s="305" t="s">
        <v>1194</v>
      </c>
      <c r="SIJ663" s="305" t="s">
        <v>1194</v>
      </c>
      <c r="SIK663" s="305" t="s">
        <v>1194</v>
      </c>
      <c r="SIL663" s="305" t="s">
        <v>1194</v>
      </c>
      <c r="SIM663" s="305" t="s">
        <v>1194</v>
      </c>
      <c r="SIN663" s="305" t="s">
        <v>1194</v>
      </c>
      <c r="SIO663" s="305" t="s">
        <v>1194</v>
      </c>
      <c r="SIP663" s="305" t="s">
        <v>1194</v>
      </c>
      <c r="SIQ663" s="305" t="s">
        <v>1194</v>
      </c>
      <c r="SIR663" s="305" t="s">
        <v>1194</v>
      </c>
      <c r="SIS663" s="305" t="s">
        <v>1194</v>
      </c>
      <c r="SIT663" s="305" t="s">
        <v>1194</v>
      </c>
      <c r="SIU663" s="305" t="s">
        <v>1194</v>
      </c>
      <c r="SIV663" s="305" t="s">
        <v>1194</v>
      </c>
      <c r="SIW663" s="305" t="s">
        <v>1194</v>
      </c>
      <c r="SIX663" s="305" t="s">
        <v>1194</v>
      </c>
      <c r="SIY663" s="305" t="s">
        <v>1194</v>
      </c>
      <c r="SIZ663" s="305" t="s">
        <v>1194</v>
      </c>
      <c r="SJA663" s="305" t="s">
        <v>1194</v>
      </c>
      <c r="SJB663" s="305" t="s">
        <v>1194</v>
      </c>
      <c r="SJC663" s="305" t="s">
        <v>1194</v>
      </c>
      <c r="SJD663" s="305" t="s">
        <v>1194</v>
      </c>
      <c r="SJE663" s="305" t="s">
        <v>1194</v>
      </c>
      <c r="SJF663" s="305" t="s">
        <v>1194</v>
      </c>
      <c r="SJG663" s="305" t="s">
        <v>1194</v>
      </c>
      <c r="SJH663" s="305" t="s">
        <v>1194</v>
      </c>
      <c r="SJI663" s="305" t="s">
        <v>1194</v>
      </c>
      <c r="SJJ663" s="305" t="s">
        <v>1194</v>
      </c>
      <c r="SJK663" s="305" t="s">
        <v>1194</v>
      </c>
      <c r="SJL663" s="305" t="s">
        <v>1194</v>
      </c>
      <c r="SJM663" s="305" t="s">
        <v>1194</v>
      </c>
      <c r="SJN663" s="305" t="s">
        <v>1194</v>
      </c>
      <c r="SJO663" s="305" t="s">
        <v>1194</v>
      </c>
      <c r="SJP663" s="305" t="s">
        <v>1194</v>
      </c>
      <c r="SJQ663" s="305" t="s">
        <v>1194</v>
      </c>
      <c r="SJR663" s="305" t="s">
        <v>1194</v>
      </c>
      <c r="SJS663" s="305" t="s">
        <v>1194</v>
      </c>
      <c r="SJT663" s="305" t="s">
        <v>1194</v>
      </c>
      <c r="SJU663" s="305" t="s">
        <v>1194</v>
      </c>
      <c r="SJV663" s="305" t="s">
        <v>1194</v>
      </c>
      <c r="SJW663" s="305" t="s">
        <v>1194</v>
      </c>
      <c r="SJX663" s="305" t="s">
        <v>1194</v>
      </c>
      <c r="SJY663" s="305" t="s">
        <v>1194</v>
      </c>
      <c r="SJZ663" s="305" t="s">
        <v>1194</v>
      </c>
      <c r="SKA663" s="305" t="s">
        <v>1194</v>
      </c>
      <c r="SKB663" s="305" t="s">
        <v>1194</v>
      </c>
      <c r="SKC663" s="305" t="s">
        <v>1194</v>
      </c>
      <c r="SKD663" s="305" t="s">
        <v>1194</v>
      </c>
      <c r="SKE663" s="305" t="s">
        <v>1194</v>
      </c>
      <c r="SKF663" s="305" t="s">
        <v>1194</v>
      </c>
      <c r="SKG663" s="305" t="s">
        <v>1194</v>
      </c>
      <c r="SKH663" s="305" t="s">
        <v>1194</v>
      </c>
      <c r="SKI663" s="305" t="s">
        <v>1194</v>
      </c>
      <c r="SKJ663" s="305" t="s">
        <v>1194</v>
      </c>
      <c r="SKK663" s="305" t="s">
        <v>1194</v>
      </c>
      <c r="SKL663" s="305" t="s">
        <v>1194</v>
      </c>
      <c r="SKM663" s="305" t="s">
        <v>1194</v>
      </c>
      <c r="SKN663" s="305" t="s">
        <v>1194</v>
      </c>
      <c r="SKO663" s="305" t="s">
        <v>1194</v>
      </c>
      <c r="SKP663" s="305" t="s">
        <v>1194</v>
      </c>
      <c r="SKQ663" s="305" t="s">
        <v>1194</v>
      </c>
      <c r="SKR663" s="305" t="s">
        <v>1194</v>
      </c>
      <c r="SKS663" s="305" t="s">
        <v>1194</v>
      </c>
      <c r="SKT663" s="305" t="s">
        <v>1194</v>
      </c>
      <c r="SKU663" s="305" t="s">
        <v>1194</v>
      </c>
      <c r="SKV663" s="305" t="s">
        <v>1194</v>
      </c>
      <c r="SKW663" s="305" t="s">
        <v>1194</v>
      </c>
      <c r="SKX663" s="305" t="s">
        <v>1194</v>
      </c>
      <c r="SKY663" s="305" t="s">
        <v>1194</v>
      </c>
      <c r="SKZ663" s="305" t="s">
        <v>1194</v>
      </c>
      <c r="SLA663" s="305" t="s">
        <v>1194</v>
      </c>
      <c r="SLB663" s="305" t="s">
        <v>1194</v>
      </c>
      <c r="SLC663" s="305" t="s">
        <v>1194</v>
      </c>
      <c r="SLD663" s="305" t="s">
        <v>1194</v>
      </c>
      <c r="SLE663" s="305" t="s">
        <v>1194</v>
      </c>
      <c r="SLF663" s="305" t="s">
        <v>1194</v>
      </c>
      <c r="SLG663" s="305" t="s">
        <v>1194</v>
      </c>
      <c r="SLH663" s="305" t="s">
        <v>1194</v>
      </c>
      <c r="SLI663" s="305" t="s">
        <v>1194</v>
      </c>
      <c r="SLJ663" s="305" t="s">
        <v>1194</v>
      </c>
      <c r="SLK663" s="305" t="s">
        <v>1194</v>
      </c>
      <c r="SLL663" s="305" t="s">
        <v>1194</v>
      </c>
      <c r="SLM663" s="305" t="s">
        <v>1194</v>
      </c>
      <c r="SLN663" s="305" t="s">
        <v>1194</v>
      </c>
      <c r="SLO663" s="305" t="s">
        <v>1194</v>
      </c>
      <c r="SLP663" s="305" t="s">
        <v>1194</v>
      </c>
      <c r="SLQ663" s="305" t="s">
        <v>1194</v>
      </c>
      <c r="SLR663" s="305" t="s">
        <v>1194</v>
      </c>
      <c r="SLS663" s="305" t="s">
        <v>1194</v>
      </c>
      <c r="SLT663" s="305" t="s">
        <v>1194</v>
      </c>
      <c r="SLU663" s="305" t="s">
        <v>1194</v>
      </c>
      <c r="SLV663" s="305" t="s">
        <v>1194</v>
      </c>
      <c r="SLW663" s="305" t="s">
        <v>1194</v>
      </c>
      <c r="SLX663" s="305" t="s">
        <v>1194</v>
      </c>
      <c r="SLY663" s="305" t="s">
        <v>1194</v>
      </c>
      <c r="SLZ663" s="305" t="s">
        <v>1194</v>
      </c>
      <c r="SMA663" s="305" t="s">
        <v>1194</v>
      </c>
      <c r="SMB663" s="305" t="s">
        <v>1194</v>
      </c>
      <c r="SMC663" s="305" t="s">
        <v>1194</v>
      </c>
      <c r="SMD663" s="305" t="s">
        <v>1194</v>
      </c>
      <c r="SME663" s="305" t="s">
        <v>1194</v>
      </c>
      <c r="SMF663" s="305" t="s">
        <v>1194</v>
      </c>
      <c r="SMG663" s="305" t="s">
        <v>1194</v>
      </c>
      <c r="SMH663" s="305" t="s">
        <v>1194</v>
      </c>
      <c r="SMI663" s="305" t="s">
        <v>1194</v>
      </c>
      <c r="SMJ663" s="305" t="s">
        <v>1194</v>
      </c>
      <c r="SMK663" s="305" t="s">
        <v>1194</v>
      </c>
      <c r="SML663" s="305" t="s">
        <v>1194</v>
      </c>
      <c r="SMM663" s="305" t="s">
        <v>1194</v>
      </c>
      <c r="SMN663" s="305" t="s">
        <v>1194</v>
      </c>
      <c r="SMO663" s="305" t="s">
        <v>1194</v>
      </c>
      <c r="SMP663" s="305" t="s">
        <v>1194</v>
      </c>
      <c r="SMQ663" s="305" t="s">
        <v>1194</v>
      </c>
      <c r="SMR663" s="305" t="s">
        <v>1194</v>
      </c>
      <c r="SMS663" s="305" t="s">
        <v>1194</v>
      </c>
      <c r="SMT663" s="305" t="s">
        <v>1194</v>
      </c>
      <c r="SMU663" s="305" t="s">
        <v>1194</v>
      </c>
      <c r="SMV663" s="305" t="s">
        <v>1194</v>
      </c>
      <c r="SMW663" s="305" t="s">
        <v>1194</v>
      </c>
      <c r="SMX663" s="305" t="s">
        <v>1194</v>
      </c>
      <c r="SMY663" s="305" t="s">
        <v>1194</v>
      </c>
      <c r="SMZ663" s="305" t="s">
        <v>1194</v>
      </c>
      <c r="SNA663" s="305" t="s">
        <v>1194</v>
      </c>
      <c r="SNB663" s="305" t="s">
        <v>1194</v>
      </c>
      <c r="SNC663" s="305" t="s">
        <v>1194</v>
      </c>
      <c r="SND663" s="305" t="s">
        <v>1194</v>
      </c>
      <c r="SNE663" s="305" t="s">
        <v>1194</v>
      </c>
      <c r="SNF663" s="305" t="s">
        <v>1194</v>
      </c>
      <c r="SNG663" s="305" t="s">
        <v>1194</v>
      </c>
      <c r="SNH663" s="305" t="s">
        <v>1194</v>
      </c>
      <c r="SNI663" s="305" t="s">
        <v>1194</v>
      </c>
      <c r="SNJ663" s="305" t="s">
        <v>1194</v>
      </c>
      <c r="SNK663" s="305" t="s">
        <v>1194</v>
      </c>
      <c r="SNL663" s="305" t="s">
        <v>1194</v>
      </c>
      <c r="SNM663" s="305" t="s">
        <v>1194</v>
      </c>
      <c r="SNN663" s="305" t="s">
        <v>1194</v>
      </c>
      <c r="SNO663" s="305" t="s">
        <v>1194</v>
      </c>
      <c r="SNP663" s="305" t="s">
        <v>1194</v>
      </c>
      <c r="SNQ663" s="305" t="s">
        <v>1194</v>
      </c>
      <c r="SNR663" s="305" t="s">
        <v>1194</v>
      </c>
      <c r="SNS663" s="305" t="s">
        <v>1194</v>
      </c>
      <c r="SNT663" s="305" t="s">
        <v>1194</v>
      </c>
      <c r="SNU663" s="305" t="s">
        <v>1194</v>
      </c>
      <c r="SNV663" s="305" t="s">
        <v>1194</v>
      </c>
      <c r="SNW663" s="305" t="s">
        <v>1194</v>
      </c>
      <c r="SNX663" s="305" t="s">
        <v>1194</v>
      </c>
      <c r="SNY663" s="305" t="s">
        <v>1194</v>
      </c>
      <c r="SNZ663" s="305" t="s">
        <v>1194</v>
      </c>
      <c r="SOA663" s="305" t="s">
        <v>1194</v>
      </c>
      <c r="SOB663" s="305" t="s">
        <v>1194</v>
      </c>
      <c r="SOC663" s="305" t="s">
        <v>1194</v>
      </c>
      <c r="SOD663" s="305" t="s">
        <v>1194</v>
      </c>
      <c r="SOE663" s="305" t="s">
        <v>1194</v>
      </c>
      <c r="SOF663" s="305" t="s">
        <v>1194</v>
      </c>
      <c r="SOG663" s="305" t="s">
        <v>1194</v>
      </c>
      <c r="SOH663" s="305" t="s">
        <v>1194</v>
      </c>
      <c r="SOI663" s="305" t="s">
        <v>1194</v>
      </c>
      <c r="SOJ663" s="305" t="s">
        <v>1194</v>
      </c>
      <c r="SOK663" s="305" t="s">
        <v>1194</v>
      </c>
      <c r="SOL663" s="305" t="s">
        <v>1194</v>
      </c>
      <c r="SOM663" s="305" t="s">
        <v>1194</v>
      </c>
      <c r="SON663" s="305" t="s">
        <v>1194</v>
      </c>
      <c r="SOO663" s="305" t="s">
        <v>1194</v>
      </c>
      <c r="SOP663" s="305" t="s">
        <v>1194</v>
      </c>
      <c r="SOQ663" s="305" t="s">
        <v>1194</v>
      </c>
      <c r="SOR663" s="305" t="s">
        <v>1194</v>
      </c>
      <c r="SOS663" s="305" t="s">
        <v>1194</v>
      </c>
      <c r="SOT663" s="305" t="s">
        <v>1194</v>
      </c>
      <c r="SOU663" s="305" t="s">
        <v>1194</v>
      </c>
      <c r="SOV663" s="305" t="s">
        <v>1194</v>
      </c>
      <c r="SOW663" s="305" t="s">
        <v>1194</v>
      </c>
      <c r="SOX663" s="305" t="s">
        <v>1194</v>
      </c>
      <c r="SOY663" s="305" t="s">
        <v>1194</v>
      </c>
      <c r="SOZ663" s="305" t="s">
        <v>1194</v>
      </c>
      <c r="SPA663" s="305" t="s">
        <v>1194</v>
      </c>
      <c r="SPB663" s="305" t="s">
        <v>1194</v>
      </c>
      <c r="SPC663" s="305" t="s">
        <v>1194</v>
      </c>
      <c r="SPD663" s="305" t="s">
        <v>1194</v>
      </c>
      <c r="SPE663" s="305" t="s">
        <v>1194</v>
      </c>
      <c r="SPF663" s="305" t="s">
        <v>1194</v>
      </c>
      <c r="SPG663" s="305" t="s">
        <v>1194</v>
      </c>
      <c r="SPH663" s="305" t="s">
        <v>1194</v>
      </c>
      <c r="SPI663" s="305" t="s">
        <v>1194</v>
      </c>
      <c r="SPJ663" s="305" t="s">
        <v>1194</v>
      </c>
      <c r="SPK663" s="305" t="s">
        <v>1194</v>
      </c>
      <c r="SPL663" s="305" t="s">
        <v>1194</v>
      </c>
      <c r="SPM663" s="305" t="s">
        <v>1194</v>
      </c>
      <c r="SPN663" s="305" t="s">
        <v>1194</v>
      </c>
      <c r="SPO663" s="305" t="s">
        <v>1194</v>
      </c>
      <c r="SPP663" s="305" t="s">
        <v>1194</v>
      </c>
      <c r="SPQ663" s="305" t="s">
        <v>1194</v>
      </c>
      <c r="SPR663" s="305" t="s">
        <v>1194</v>
      </c>
      <c r="SPS663" s="305" t="s">
        <v>1194</v>
      </c>
      <c r="SPT663" s="305" t="s">
        <v>1194</v>
      </c>
      <c r="SPU663" s="305" t="s">
        <v>1194</v>
      </c>
      <c r="SPV663" s="305" t="s">
        <v>1194</v>
      </c>
      <c r="SPW663" s="305" t="s">
        <v>1194</v>
      </c>
      <c r="SPX663" s="305" t="s">
        <v>1194</v>
      </c>
      <c r="SPY663" s="305" t="s">
        <v>1194</v>
      </c>
      <c r="SPZ663" s="305" t="s">
        <v>1194</v>
      </c>
      <c r="SQA663" s="305" t="s">
        <v>1194</v>
      </c>
      <c r="SQB663" s="305" t="s">
        <v>1194</v>
      </c>
      <c r="SQC663" s="305" t="s">
        <v>1194</v>
      </c>
      <c r="SQD663" s="305" t="s">
        <v>1194</v>
      </c>
      <c r="SQE663" s="305" t="s">
        <v>1194</v>
      </c>
      <c r="SQF663" s="305" t="s">
        <v>1194</v>
      </c>
      <c r="SQG663" s="305" t="s">
        <v>1194</v>
      </c>
      <c r="SQH663" s="305" t="s">
        <v>1194</v>
      </c>
      <c r="SQI663" s="305" t="s">
        <v>1194</v>
      </c>
      <c r="SQJ663" s="305" t="s">
        <v>1194</v>
      </c>
      <c r="SQK663" s="305" t="s">
        <v>1194</v>
      </c>
      <c r="SQL663" s="305" t="s">
        <v>1194</v>
      </c>
      <c r="SQM663" s="305" t="s">
        <v>1194</v>
      </c>
      <c r="SQN663" s="305" t="s">
        <v>1194</v>
      </c>
      <c r="SQO663" s="305" t="s">
        <v>1194</v>
      </c>
      <c r="SQP663" s="305" t="s">
        <v>1194</v>
      </c>
      <c r="SQQ663" s="305" t="s">
        <v>1194</v>
      </c>
      <c r="SQR663" s="305" t="s">
        <v>1194</v>
      </c>
      <c r="SQS663" s="305" t="s">
        <v>1194</v>
      </c>
      <c r="SQT663" s="305" t="s">
        <v>1194</v>
      </c>
      <c r="SQU663" s="305" t="s">
        <v>1194</v>
      </c>
      <c r="SQV663" s="305" t="s">
        <v>1194</v>
      </c>
      <c r="SQW663" s="305" t="s">
        <v>1194</v>
      </c>
      <c r="SQX663" s="305" t="s">
        <v>1194</v>
      </c>
      <c r="SQY663" s="305" t="s">
        <v>1194</v>
      </c>
      <c r="SQZ663" s="305" t="s">
        <v>1194</v>
      </c>
      <c r="SRA663" s="305" t="s">
        <v>1194</v>
      </c>
      <c r="SRB663" s="305" t="s">
        <v>1194</v>
      </c>
      <c r="SRC663" s="305" t="s">
        <v>1194</v>
      </c>
      <c r="SRD663" s="305" t="s">
        <v>1194</v>
      </c>
      <c r="SRE663" s="305" t="s">
        <v>1194</v>
      </c>
      <c r="SRF663" s="305" t="s">
        <v>1194</v>
      </c>
      <c r="SRG663" s="305" t="s">
        <v>1194</v>
      </c>
      <c r="SRH663" s="305" t="s">
        <v>1194</v>
      </c>
      <c r="SRI663" s="305" t="s">
        <v>1194</v>
      </c>
      <c r="SRJ663" s="305" t="s">
        <v>1194</v>
      </c>
      <c r="SRK663" s="305" t="s">
        <v>1194</v>
      </c>
      <c r="SRL663" s="305" t="s">
        <v>1194</v>
      </c>
      <c r="SRM663" s="305" t="s">
        <v>1194</v>
      </c>
      <c r="SRN663" s="305" t="s">
        <v>1194</v>
      </c>
      <c r="SRO663" s="305" t="s">
        <v>1194</v>
      </c>
      <c r="SRP663" s="305" t="s">
        <v>1194</v>
      </c>
      <c r="SRQ663" s="305" t="s">
        <v>1194</v>
      </c>
      <c r="SRR663" s="305" t="s">
        <v>1194</v>
      </c>
      <c r="SRS663" s="305" t="s">
        <v>1194</v>
      </c>
      <c r="SRT663" s="305" t="s">
        <v>1194</v>
      </c>
      <c r="SRU663" s="305" t="s">
        <v>1194</v>
      </c>
      <c r="SRV663" s="305" t="s">
        <v>1194</v>
      </c>
      <c r="SRW663" s="305" t="s">
        <v>1194</v>
      </c>
      <c r="SRX663" s="305" t="s">
        <v>1194</v>
      </c>
      <c r="SRY663" s="305" t="s">
        <v>1194</v>
      </c>
      <c r="SRZ663" s="305" t="s">
        <v>1194</v>
      </c>
      <c r="SSA663" s="305" t="s">
        <v>1194</v>
      </c>
      <c r="SSB663" s="305" t="s">
        <v>1194</v>
      </c>
      <c r="SSC663" s="305" t="s">
        <v>1194</v>
      </c>
      <c r="SSD663" s="305" t="s">
        <v>1194</v>
      </c>
      <c r="SSE663" s="305" t="s">
        <v>1194</v>
      </c>
      <c r="SSF663" s="305" t="s">
        <v>1194</v>
      </c>
      <c r="SSG663" s="305" t="s">
        <v>1194</v>
      </c>
      <c r="SSH663" s="305" t="s">
        <v>1194</v>
      </c>
      <c r="SSI663" s="305" t="s">
        <v>1194</v>
      </c>
      <c r="SSJ663" s="305" t="s">
        <v>1194</v>
      </c>
      <c r="SSK663" s="305" t="s">
        <v>1194</v>
      </c>
      <c r="SSL663" s="305" t="s">
        <v>1194</v>
      </c>
      <c r="SSM663" s="305" t="s">
        <v>1194</v>
      </c>
      <c r="SSN663" s="305" t="s">
        <v>1194</v>
      </c>
      <c r="SSO663" s="305" t="s">
        <v>1194</v>
      </c>
      <c r="SSP663" s="305" t="s">
        <v>1194</v>
      </c>
      <c r="SSQ663" s="305" t="s">
        <v>1194</v>
      </c>
      <c r="SSR663" s="305" t="s">
        <v>1194</v>
      </c>
      <c r="SSS663" s="305" t="s">
        <v>1194</v>
      </c>
      <c r="SST663" s="305" t="s">
        <v>1194</v>
      </c>
      <c r="SSU663" s="305" t="s">
        <v>1194</v>
      </c>
      <c r="SSV663" s="305" t="s">
        <v>1194</v>
      </c>
      <c r="SSW663" s="305" t="s">
        <v>1194</v>
      </c>
      <c r="SSX663" s="305" t="s">
        <v>1194</v>
      </c>
      <c r="SSY663" s="305" t="s">
        <v>1194</v>
      </c>
      <c r="SSZ663" s="305" t="s">
        <v>1194</v>
      </c>
      <c r="STA663" s="305" t="s">
        <v>1194</v>
      </c>
      <c r="STB663" s="305" t="s">
        <v>1194</v>
      </c>
      <c r="STC663" s="305" t="s">
        <v>1194</v>
      </c>
      <c r="STD663" s="305" t="s">
        <v>1194</v>
      </c>
      <c r="STE663" s="305" t="s">
        <v>1194</v>
      </c>
      <c r="STF663" s="305" t="s">
        <v>1194</v>
      </c>
      <c r="STG663" s="305" t="s">
        <v>1194</v>
      </c>
      <c r="STH663" s="305" t="s">
        <v>1194</v>
      </c>
      <c r="STI663" s="305" t="s">
        <v>1194</v>
      </c>
      <c r="STJ663" s="305" t="s">
        <v>1194</v>
      </c>
      <c r="STK663" s="305" t="s">
        <v>1194</v>
      </c>
      <c r="STL663" s="305" t="s">
        <v>1194</v>
      </c>
      <c r="STM663" s="305" t="s">
        <v>1194</v>
      </c>
      <c r="STN663" s="305" t="s">
        <v>1194</v>
      </c>
      <c r="STO663" s="305" t="s">
        <v>1194</v>
      </c>
      <c r="STP663" s="305" t="s">
        <v>1194</v>
      </c>
      <c r="STQ663" s="305" t="s">
        <v>1194</v>
      </c>
      <c r="STR663" s="305" t="s">
        <v>1194</v>
      </c>
      <c r="STS663" s="305" t="s">
        <v>1194</v>
      </c>
      <c r="STT663" s="305" t="s">
        <v>1194</v>
      </c>
      <c r="STU663" s="305" t="s">
        <v>1194</v>
      </c>
      <c r="STV663" s="305" t="s">
        <v>1194</v>
      </c>
      <c r="STW663" s="305" t="s">
        <v>1194</v>
      </c>
      <c r="STX663" s="305" t="s">
        <v>1194</v>
      </c>
      <c r="STY663" s="305" t="s">
        <v>1194</v>
      </c>
      <c r="STZ663" s="305" t="s">
        <v>1194</v>
      </c>
      <c r="SUA663" s="305" t="s">
        <v>1194</v>
      </c>
      <c r="SUB663" s="305" t="s">
        <v>1194</v>
      </c>
      <c r="SUC663" s="305" t="s">
        <v>1194</v>
      </c>
      <c r="SUD663" s="305" t="s">
        <v>1194</v>
      </c>
      <c r="SUE663" s="305" t="s">
        <v>1194</v>
      </c>
      <c r="SUF663" s="305" t="s">
        <v>1194</v>
      </c>
      <c r="SUG663" s="305" t="s">
        <v>1194</v>
      </c>
      <c r="SUH663" s="305" t="s">
        <v>1194</v>
      </c>
      <c r="SUI663" s="305" t="s">
        <v>1194</v>
      </c>
      <c r="SUJ663" s="305" t="s">
        <v>1194</v>
      </c>
      <c r="SUK663" s="305" t="s">
        <v>1194</v>
      </c>
      <c r="SUL663" s="305" t="s">
        <v>1194</v>
      </c>
      <c r="SUM663" s="305" t="s">
        <v>1194</v>
      </c>
      <c r="SUN663" s="305" t="s">
        <v>1194</v>
      </c>
      <c r="SUO663" s="305" t="s">
        <v>1194</v>
      </c>
      <c r="SUP663" s="305" t="s">
        <v>1194</v>
      </c>
      <c r="SUQ663" s="305" t="s">
        <v>1194</v>
      </c>
      <c r="SUR663" s="305" t="s">
        <v>1194</v>
      </c>
      <c r="SUS663" s="305" t="s">
        <v>1194</v>
      </c>
      <c r="SUT663" s="305" t="s">
        <v>1194</v>
      </c>
      <c r="SUU663" s="305" t="s">
        <v>1194</v>
      </c>
      <c r="SUV663" s="305" t="s">
        <v>1194</v>
      </c>
      <c r="SUW663" s="305" t="s">
        <v>1194</v>
      </c>
      <c r="SUX663" s="305" t="s">
        <v>1194</v>
      </c>
      <c r="SUY663" s="305" t="s">
        <v>1194</v>
      </c>
      <c r="SUZ663" s="305" t="s">
        <v>1194</v>
      </c>
      <c r="SVA663" s="305" t="s">
        <v>1194</v>
      </c>
      <c r="SVB663" s="305" t="s">
        <v>1194</v>
      </c>
      <c r="SVC663" s="305" t="s">
        <v>1194</v>
      </c>
      <c r="SVD663" s="305" t="s">
        <v>1194</v>
      </c>
      <c r="SVE663" s="305" t="s">
        <v>1194</v>
      </c>
      <c r="SVF663" s="305" t="s">
        <v>1194</v>
      </c>
      <c r="SVG663" s="305" t="s">
        <v>1194</v>
      </c>
      <c r="SVH663" s="305" t="s">
        <v>1194</v>
      </c>
      <c r="SVI663" s="305" t="s">
        <v>1194</v>
      </c>
      <c r="SVJ663" s="305" t="s">
        <v>1194</v>
      </c>
      <c r="SVK663" s="305" t="s">
        <v>1194</v>
      </c>
      <c r="SVL663" s="305" t="s">
        <v>1194</v>
      </c>
      <c r="SVM663" s="305" t="s">
        <v>1194</v>
      </c>
      <c r="SVN663" s="305" t="s">
        <v>1194</v>
      </c>
      <c r="SVO663" s="305" t="s">
        <v>1194</v>
      </c>
      <c r="SVP663" s="305" t="s">
        <v>1194</v>
      </c>
      <c r="SVQ663" s="305" t="s">
        <v>1194</v>
      </c>
      <c r="SVR663" s="305" t="s">
        <v>1194</v>
      </c>
      <c r="SVS663" s="305" t="s">
        <v>1194</v>
      </c>
      <c r="SVT663" s="305" t="s">
        <v>1194</v>
      </c>
      <c r="SVU663" s="305" t="s">
        <v>1194</v>
      </c>
      <c r="SVV663" s="305" t="s">
        <v>1194</v>
      </c>
      <c r="SVW663" s="305" t="s">
        <v>1194</v>
      </c>
      <c r="SVX663" s="305" t="s">
        <v>1194</v>
      </c>
      <c r="SVY663" s="305" t="s">
        <v>1194</v>
      </c>
      <c r="SVZ663" s="305" t="s">
        <v>1194</v>
      </c>
      <c r="SWA663" s="305" t="s">
        <v>1194</v>
      </c>
      <c r="SWB663" s="305" t="s">
        <v>1194</v>
      </c>
      <c r="SWC663" s="305" t="s">
        <v>1194</v>
      </c>
      <c r="SWD663" s="305" t="s">
        <v>1194</v>
      </c>
      <c r="SWE663" s="305" t="s">
        <v>1194</v>
      </c>
      <c r="SWF663" s="305" t="s">
        <v>1194</v>
      </c>
      <c r="SWG663" s="305" t="s">
        <v>1194</v>
      </c>
      <c r="SWH663" s="305" t="s">
        <v>1194</v>
      </c>
      <c r="SWI663" s="305" t="s">
        <v>1194</v>
      </c>
      <c r="SWJ663" s="305" t="s">
        <v>1194</v>
      </c>
      <c r="SWK663" s="305" t="s">
        <v>1194</v>
      </c>
      <c r="SWL663" s="305" t="s">
        <v>1194</v>
      </c>
      <c r="SWM663" s="305" t="s">
        <v>1194</v>
      </c>
      <c r="SWN663" s="305" t="s">
        <v>1194</v>
      </c>
      <c r="SWO663" s="305" t="s">
        <v>1194</v>
      </c>
      <c r="SWP663" s="305" t="s">
        <v>1194</v>
      </c>
      <c r="SWQ663" s="305" t="s">
        <v>1194</v>
      </c>
      <c r="SWR663" s="305" t="s">
        <v>1194</v>
      </c>
      <c r="SWS663" s="305" t="s">
        <v>1194</v>
      </c>
      <c r="SWT663" s="305" t="s">
        <v>1194</v>
      </c>
      <c r="SWU663" s="305" t="s">
        <v>1194</v>
      </c>
      <c r="SWV663" s="305" t="s">
        <v>1194</v>
      </c>
      <c r="SWW663" s="305" t="s">
        <v>1194</v>
      </c>
      <c r="SWX663" s="305" t="s">
        <v>1194</v>
      </c>
      <c r="SWY663" s="305" t="s">
        <v>1194</v>
      </c>
      <c r="SWZ663" s="305" t="s">
        <v>1194</v>
      </c>
      <c r="SXA663" s="305" t="s">
        <v>1194</v>
      </c>
      <c r="SXB663" s="305" t="s">
        <v>1194</v>
      </c>
      <c r="SXC663" s="305" t="s">
        <v>1194</v>
      </c>
      <c r="SXD663" s="305" t="s">
        <v>1194</v>
      </c>
      <c r="SXE663" s="305" t="s">
        <v>1194</v>
      </c>
      <c r="SXF663" s="305" t="s">
        <v>1194</v>
      </c>
      <c r="SXG663" s="305" t="s">
        <v>1194</v>
      </c>
      <c r="SXH663" s="305" t="s">
        <v>1194</v>
      </c>
      <c r="SXI663" s="305" t="s">
        <v>1194</v>
      </c>
      <c r="SXJ663" s="305" t="s">
        <v>1194</v>
      </c>
      <c r="SXK663" s="305" t="s">
        <v>1194</v>
      </c>
      <c r="SXL663" s="305" t="s">
        <v>1194</v>
      </c>
      <c r="SXM663" s="305" t="s">
        <v>1194</v>
      </c>
      <c r="SXN663" s="305" t="s">
        <v>1194</v>
      </c>
      <c r="SXO663" s="305" t="s">
        <v>1194</v>
      </c>
      <c r="SXP663" s="305" t="s">
        <v>1194</v>
      </c>
      <c r="SXQ663" s="305" t="s">
        <v>1194</v>
      </c>
      <c r="SXR663" s="305" t="s">
        <v>1194</v>
      </c>
      <c r="SXS663" s="305" t="s">
        <v>1194</v>
      </c>
      <c r="SXT663" s="305" t="s">
        <v>1194</v>
      </c>
      <c r="SXU663" s="305" t="s">
        <v>1194</v>
      </c>
      <c r="SXV663" s="305" t="s">
        <v>1194</v>
      </c>
      <c r="SXW663" s="305" t="s">
        <v>1194</v>
      </c>
      <c r="SXX663" s="305" t="s">
        <v>1194</v>
      </c>
      <c r="SXY663" s="305" t="s">
        <v>1194</v>
      </c>
      <c r="SXZ663" s="305" t="s">
        <v>1194</v>
      </c>
      <c r="SYA663" s="305" t="s">
        <v>1194</v>
      </c>
      <c r="SYB663" s="305" t="s">
        <v>1194</v>
      </c>
      <c r="SYC663" s="305" t="s">
        <v>1194</v>
      </c>
      <c r="SYD663" s="305" t="s">
        <v>1194</v>
      </c>
      <c r="SYE663" s="305" t="s">
        <v>1194</v>
      </c>
      <c r="SYF663" s="305" t="s">
        <v>1194</v>
      </c>
      <c r="SYG663" s="305" t="s">
        <v>1194</v>
      </c>
      <c r="SYH663" s="305" t="s">
        <v>1194</v>
      </c>
      <c r="SYI663" s="305" t="s">
        <v>1194</v>
      </c>
      <c r="SYJ663" s="305" t="s">
        <v>1194</v>
      </c>
      <c r="SYK663" s="305" t="s">
        <v>1194</v>
      </c>
      <c r="SYL663" s="305" t="s">
        <v>1194</v>
      </c>
      <c r="SYM663" s="305" t="s">
        <v>1194</v>
      </c>
      <c r="SYN663" s="305" t="s">
        <v>1194</v>
      </c>
      <c r="SYO663" s="305" t="s">
        <v>1194</v>
      </c>
      <c r="SYP663" s="305" t="s">
        <v>1194</v>
      </c>
      <c r="SYQ663" s="305" t="s">
        <v>1194</v>
      </c>
      <c r="SYR663" s="305" t="s">
        <v>1194</v>
      </c>
      <c r="SYS663" s="305" t="s">
        <v>1194</v>
      </c>
      <c r="SYT663" s="305" t="s">
        <v>1194</v>
      </c>
      <c r="SYU663" s="305" t="s">
        <v>1194</v>
      </c>
      <c r="SYV663" s="305" t="s">
        <v>1194</v>
      </c>
      <c r="SYW663" s="305" t="s">
        <v>1194</v>
      </c>
      <c r="SYX663" s="305" t="s">
        <v>1194</v>
      </c>
      <c r="SYY663" s="305" t="s">
        <v>1194</v>
      </c>
      <c r="SYZ663" s="305" t="s">
        <v>1194</v>
      </c>
      <c r="SZA663" s="305" t="s">
        <v>1194</v>
      </c>
      <c r="SZB663" s="305" t="s">
        <v>1194</v>
      </c>
      <c r="SZC663" s="305" t="s">
        <v>1194</v>
      </c>
      <c r="SZD663" s="305" t="s">
        <v>1194</v>
      </c>
      <c r="SZE663" s="305" t="s">
        <v>1194</v>
      </c>
      <c r="SZF663" s="305" t="s">
        <v>1194</v>
      </c>
      <c r="SZG663" s="305" t="s">
        <v>1194</v>
      </c>
      <c r="SZH663" s="305" t="s">
        <v>1194</v>
      </c>
      <c r="SZI663" s="305" t="s">
        <v>1194</v>
      </c>
      <c r="SZJ663" s="305" t="s">
        <v>1194</v>
      </c>
      <c r="SZK663" s="305" t="s">
        <v>1194</v>
      </c>
      <c r="SZL663" s="305" t="s">
        <v>1194</v>
      </c>
      <c r="SZM663" s="305" t="s">
        <v>1194</v>
      </c>
      <c r="SZN663" s="305" t="s">
        <v>1194</v>
      </c>
      <c r="SZO663" s="305" t="s">
        <v>1194</v>
      </c>
      <c r="SZP663" s="305" t="s">
        <v>1194</v>
      </c>
      <c r="SZQ663" s="305" t="s">
        <v>1194</v>
      </c>
      <c r="SZR663" s="305" t="s">
        <v>1194</v>
      </c>
      <c r="SZS663" s="305" t="s">
        <v>1194</v>
      </c>
      <c r="SZT663" s="305" t="s">
        <v>1194</v>
      </c>
      <c r="SZU663" s="305" t="s">
        <v>1194</v>
      </c>
      <c r="SZV663" s="305" t="s">
        <v>1194</v>
      </c>
      <c r="SZW663" s="305" t="s">
        <v>1194</v>
      </c>
      <c r="SZX663" s="305" t="s">
        <v>1194</v>
      </c>
      <c r="SZY663" s="305" t="s">
        <v>1194</v>
      </c>
      <c r="SZZ663" s="305" t="s">
        <v>1194</v>
      </c>
      <c r="TAA663" s="305" t="s">
        <v>1194</v>
      </c>
      <c r="TAB663" s="305" t="s">
        <v>1194</v>
      </c>
      <c r="TAC663" s="305" t="s">
        <v>1194</v>
      </c>
      <c r="TAD663" s="305" t="s">
        <v>1194</v>
      </c>
      <c r="TAE663" s="305" t="s">
        <v>1194</v>
      </c>
      <c r="TAF663" s="305" t="s">
        <v>1194</v>
      </c>
      <c r="TAG663" s="305" t="s">
        <v>1194</v>
      </c>
      <c r="TAH663" s="305" t="s">
        <v>1194</v>
      </c>
      <c r="TAI663" s="305" t="s">
        <v>1194</v>
      </c>
      <c r="TAJ663" s="305" t="s">
        <v>1194</v>
      </c>
      <c r="TAK663" s="305" t="s">
        <v>1194</v>
      </c>
      <c r="TAL663" s="305" t="s">
        <v>1194</v>
      </c>
      <c r="TAM663" s="305" t="s">
        <v>1194</v>
      </c>
      <c r="TAN663" s="305" t="s">
        <v>1194</v>
      </c>
      <c r="TAO663" s="305" t="s">
        <v>1194</v>
      </c>
      <c r="TAP663" s="305" t="s">
        <v>1194</v>
      </c>
      <c r="TAQ663" s="305" t="s">
        <v>1194</v>
      </c>
      <c r="TAR663" s="305" t="s">
        <v>1194</v>
      </c>
      <c r="TAS663" s="305" t="s">
        <v>1194</v>
      </c>
      <c r="TAT663" s="305" t="s">
        <v>1194</v>
      </c>
      <c r="TAU663" s="305" t="s">
        <v>1194</v>
      </c>
      <c r="TAV663" s="305" t="s">
        <v>1194</v>
      </c>
      <c r="TAW663" s="305" t="s">
        <v>1194</v>
      </c>
      <c r="TAX663" s="305" t="s">
        <v>1194</v>
      </c>
      <c r="TAY663" s="305" t="s">
        <v>1194</v>
      </c>
      <c r="TAZ663" s="305" t="s">
        <v>1194</v>
      </c>
      <c r="TBA663" s="305" t="s">
        <v>1194</v>
      </c>
      <c r="TBB663" s="305" t="s">
        <v>1194</v>
      </c>
      <c r="TBC663" s="305" t="s">
        <v>1194</v>
      </c>
      <c r="TBD663" s="305" t="s">
        <v>1194</v>
      </c>
      <c r="TBE663" s="305" t="s">
        <v>1194</v>
      </c>
      <c r="TBF663" s="305" t="s">
        <v>1194</v>
      </c>
      <c r="TBG663" s="305" t="s">
        <v>1194</v>
      </c>
      <c r="TBH663" s="305" t="s">
        <v>1194</v>
      </c>
      <c r="TBI663" s="305" t="s">
        <v>1194</v>
      </c>
      <c r="TBJ663" s="305" t="s">
        <v>1194</v>
      </c>
      <c r="TBK663" s="305" t="s">
        <v>1194</v>
      </c>
      <c r="TBL663" s="305" t="s">
        <v>1194</v>
      </c>
      <c r="TBM663" s="305" t="s">
        <v>1194</v>
      </c>
      <c r="TBN663" s="305" t="s">
        <v>1194</v>
      </c>
      <c r="TBO663" s="305" t="s">
        <v>1194</v>
      </c>
      <c r="TBP663" s="305" t="s">
        <v>1194</v>
      </c>
      <c r="TBQ663" s="305" t="s">
        <v>1194</v>
      </c>
      <c r="TBR663" s="305" t="s">
        <v>1194</v>
      </c>
      <c r="TBS663" s="305" t="s">
        <v>1194</v>
      </c>
      <c r="TBT663" s="305" t="s">
        <v>1194</v>
      </c>
      <c r="TBU663" s="305" t="s">
        <v>1194</v>
      </c>
      <c r="TBV663" s="305" t="s">
        <v>1194</v>
      </c>
      <c r="TBW663" s="305" t="s">
        <v>1194</v>
      </c>
      <c r="TBX663" s="305" t="s">
        <v>1194</v>
      </c>
      <c r="TBY663" s="305" t="s">
        <v>1194</v>
      </c>
      <c r="TBZ663" s="305" t="s">
        <v>1194</v>
      </c>
      <c r="TCA663" s="305" t="s">
        <v>1194</v>
      </c>
      <c r="TCB663" s="305" t="s">
        <v>1194</v>
      </c>
      <c r="TCC663" s="305" t="s">
        <v>1194</v>
      </c>
      <c r="TCD663" s="305" t="s">
        <v>1194</v>
      </c>
      <c r="TCE663" s="305" t="s">
        <v>1194</v>
      </c>
      <c r="TCF663" s="305" t="s">
        <v>1194</v>
      </c>
      <c r="TCG663" s="305" t="s">
        <v>1194</v>
      </c>
      <c r="TCH663" s="305" t="s">
        <v>1194</v>
      </c>
      <c r="TCI663" s="305" t="s">
        <v>1194</v>
      </c>
      <c r="TCJ663" s="305" t="s">
        <v>1194</v>
      </c>
      <c r="TCK663" s="305" t="s">
        <v>1194</v>
      </c>
      <c r="TCL663" s="305" t="s">
        <v>1194</v>
      </c>
      <c r="TCM663" s="305" t="s">
        <v>1194</v>
      </c>
      <c r="TCN663" s="305" t="s">
        <v>1194</v>
      </c>
      <c r="TCO663" s="305" t="s">
        <v>1194</v>
      </c>
      <c r="TCP663" s="305" t="s">
        <v>1194</v>
      </c>
      <c r="TCQ663" s="305" t="s">
        <v>1194</v>
      </c>
      <c r="TCR663" s="305" t="s">
        <v>1194</v>
      </c>
      <c r="TCS663" s="305" t="s">
        <v>1194</v>
      </c>
      <c r="TCT663" s="305" t="s">
        <v>1194</v>
      </c>
      <c r="TCU663" s="305" t="s">
        <v>1194</v>
      </c>
      <c r="TCV663" s="305" t="s">
        <v>1194</v>
      </c>
      <c r="TCW663" s="305" t="s">
        <v>1194</v>
      </c>
      <c r="TCX663" s="305" t="s">
        <v>1194</v>
      </c>
      <c r="TCY663" s="305" t="s">
        <v>1194</v>
      </c>
      <c r="TCZ663" s="305" t="s">
        <v>1194</v>
      </c>
      <c r="TDA663" s="305" t="s">
        <v>1194</v>
      </c>
      <c r="TDB663" s="305" t="s">
        <v>1194</v>
      </c>
      <c r="TDC663" s="305" t="s">
        <v>1194</v>
      </c>
      <c r="TDD663" s="305" t="s">
        <v>1194</v>
      </c>
      <c r="TDE663" s="305" t="s">
        <v>1194</v>
      </c>
      <c r="TDF663" s="305" t="s">
        <v>1194</v>
      </c>
      <c r="TDG663" s="305" t="s">
        <v>1194</v>
      </c>
      <c r="TDH663" s="305" t="s">
        <v>1194</v>
      </c>
      <c r="TDI663" s="305" t="s">
        <v>1194</v>
      </c>
      <c r="TDJ663" s="305" t="s">
        <v>1194</v>
      </c>
      <c r="TDK663" s="305" t="s">
        <v>1194</v>
      </c>
      <c r="TDL663" s="305" t="s">
        <v>1194</v>
      </c>
      <c r="TDM663" s="305" t="s">
        <v>1194</v>
      </c>
      <c r="TDN663" s="305" t="s">
        <v>1194</v>
      </c>
      <c r="TDO663" s="305" t="s">
        <v>1194</v>
      </c>
      <c r="TDP663" s="305" t="s">
        <v>1194</v>
      </c>
      <c r="TDQ663" s="305" t="s">
        <v>1194</v>
      </c>
      <c r="TDR663" s="305" t="s">
        <v>1194</v>
      </c>
      <c r="TDS663" s="305" t="s">
        <v>1194</v>
      </c>
      <c r="TDT663" s="305" t="s">
        <v>1194</v>
      </c>
      <c r="TDU663" s="305" t="s">
        <v>1194</v>
      </c>
      <c r="TDV663" s="305" t="s">
        <v>1194</v>
      </c>
      <c r="TDW663" s="305" t="s">
        <v>1194</v>
      </c>
      <c r="TDX663" s="305" t="s">
        <v>1194</v>
      </c>
      <c r="TDY663" s="305" t="s">
        <v>1194</v>
      </c>
      <c r="TDZ663" s="305" t="s">
        <v>1194</v>
      </c>
      <c r="TEA663" s="305" t="s">
        <v>1194</v>
      </c>
      <c r="TEB663" s="305" t="s">
        <v>1194</v>
      </c>
      <c r="TEC663" s="305" t="s">
        <v>1194</v>
      </c>
      <c r="TED663" s="305" t="s">
        <v>1194</v>
      </c>
      <c r="TEE663" s="305" t="s">
        <v>1194</v>
      </c>
      <c r="TEF663" s="305" t="s">
        <v>1194</v>
      </c>
      <c r="TEG663" s="305" t="s">
        <v>1194</v>
      </c>
      <c r="TEH663" s="305" t="s">
        <v>1194</v>
      </c>
      <c r="TEI663" s="305" t="s">
        <v>1194</v>
      </c>
      <c r="TEJ663" s="305" t="s">
        <v>1194</v>
      </c>
      <c r="TEK663" s="305" t="s">
        <v>1194</v>
      </c>
      <c r="TEL663" s="305" t="s">
        <v>1194</v>
      </c>
      <c r="TEM663" s="305" t="s">
        <v>1194</v>
      </c>
      <c r="TEN663" s="305" t="s">
        <v>1194</v>
      </c>
      <c r="TEO663" s="305" t="s">
        <v>1194</v>
      </c>
      <c r="TEP663" s="305" t="s">
        <v>1194</v>
      </c>
      <c r="TEQ663" s="305" t="s">
        <v>1194</v>
      </c>
      <c r="TER663" s="305" t="s">
        <v>1194</v>
      </c>
      <c r="TES663" s="305" t="s">
        <v>1194</v>
      </c>
      <c r="TET663" s="305" t="s">
        <v>1194</v>
      </c>
      <c r="TEU663" s="305" t="s">
        <v>1194</v>
      </c>
      <c r="TEV663" s="305" t="s">
        <v>1194</v>
      </c>
      <c r="TEW663" s="305" t="s">
        <v>1194</v>
      </c>
      <c r="TEX663" s="305" t="s">
        <v>1194</v>
      </c>
      <c r="TEY663" s="305" t="s">
        <v>1194</v>
      </c>
      <c r="TEZ663" s="305" t="s">
        <v>1194</v>
      </c>
      <c r="TFA663" s="305" t="s">
        <v>1194</v>
      </c>
      <c r="TFB663" s="305" t="s">
        <v>1194</v>
      </c>
      <c r="TFC663" s="305" t="s">
        <v>1194</v>
      </c>
      <c r="TFD663" s="305" t="s">
        <v>1194</v>
      </c>
      <c r="TFE663" s="305" t="s">
        <v>1194</v>
      </c>
      <c r="TFF663" s="305" t="s">
        <v>1194</v>
      </c>
      <c r="TFG663" s="305" t="s">
        <v>1194</v>
      </c>
      <c r="TFH663" s="305" t="s">
        <v>1194</v>
      </c>
      <c r="TFI663" s="305" t="s">
        <v>1194</v>
      </c>
      <c r="TFJ663" s="305" t="s">
        <v>1194</v>
      </c>
      <c r="TFK663" s="305" t="s">
        <v>1194</v>
      </c>
      <c r="TFL663" s="305" t="s">
        <v>1194</v>
      </c>
      <c r="TFM663" s="305" t="s">
        <v>1194</v>
      </c>
      <c r="TFN663" s="305" t="s">
        <v>1194</v>
      </c>
      <c r="TFO663" s="305" t="s">
        <v>1194</v>
      </c>
      <c r="TFP663" s="305" t="s">
        <v>1194</v>
      </c>
      <c r="TFQ663" s="305" t="s">
        <v>1194</v>
      </c>
      <c r="TFR663" s="305" t="s">
        <v>1194</v>
      </c>
      <c r="TFS663" s="305" t="s">
        <v>1194</v>
      </c>
      <c r="TFT663" s="305" t="s">
        <v>1194</v>
      </c>
      <c r="TFU663" s="305" t="s">
        <v>1194</v>
      </c>
      <c r="TFV663" s="305" t="s">
        <v>1194</v>
      </c>
      <c r="TFW663" s="305" t="s">
        <v>1194</v>
      </c>
      <c r="TFX663" s="305" t="s">
        <v>1194</v>
      </c>
      <c r="TFY663" s="305" t="s">
        <v>1194</v>
      </c>
      <c r="TFZ663" s="305" t="s">
        <v>1194</v>
      </c>
      <c r="TGA663" s="305" t="s">
        <v>1194</v>
      </c>
      <c r="TGB663" s="305" t="s">
        <v>1194</v>
      </c>
      <c r="TGC663" s="305" t="s">
        <v>1194</v>
      </c>
      <c r="TGD663" s="305" t="s">
        <v>1194</v>
      </c>
      <c r="TGE663" s="305" t="s">
        <v>1194</v>
      </c>
      <c r="TGF663" s="305" t="s">
        <v>1194</v>
      </c>
      <c r="TGG663" s="305" t="s">
        <v>1194</v>
      </c>
      <c r="TGH663" s="305" t="s">
        <v>1194</v>
      </c>
      <c r="TGI663" s="305" t="s">
        <v>1194</v>
      </c>
      <c r="TGJ663" s="305" t="s">
        <v>1194</v>
      </c>
      <c r="TGK663" s="305" t="s">
        <v>1194</v>
      </c>
      <c r="TGL663" s="305" t="s">
        <v>1194</v>
      </c>
      <c r="TGM663" s="305" t="s">
        <v>1194</v>
      </c>
      <c r="TGN663" s="305" t="s">
        <v>1194</v>
      </c>
      <c r="TGO663" s="305" t="s">
        <v>1194</v>
      </c>
      <c r="TGP663" s="305" t="s">
        <v>1194</v>
      </c>
      <c r="TGQ663" s="305" t="s">
        <v>1194</v>
      </c>
      <c r="TGR663" s="305" t="s">
        <v>1194</v>
      </c>
      <c r="TGS663" s="305" t="s">
        <v>1194</v>
      </c>
      <c r="TGT663" s="305" t="s">
        <v>1194</v>
      </c>
      <c r="TGU663" s="305" t="s">
        <v>1194</v>
      </c>
      <c r="TGV663" s="305" t="s">
        <v>1194</v>
      </c>
      <c r="TGW663" s="305" t="s">
        <v>1194</v>
      </c>
      <c r="TGX663" s="305" t="s">
        <v>1194</v>
      </c>
      <c r="TGY663" s="305" t="s">
        <v>1194</v>
      </c>
      <c r="TGZ663" s="305" t="s">
        <v>1194</v>
      </c>
      <c r="THA663" s="305" t="s">
        <v>1194</v>
      </c>
      <c r="THB663" s="305" t="s">
        <v>1194</v>
      </c>
      <c r="THC663" s="305" t="s">
        <v>1194</v>
      </c>
      <c r="THD663" s="305" t="s">
        <v>1194</v>
      </c>
      <c r="THE663" s="305" t="s">
        <v>1194</v>
      </c>
      <c r="THF663" s="305" t="s">
        <v>1194</v>
      </c>
      <c r="THG663" s="305" t="s">
        <v>1194</v>
      </c>
      <c r="THH663" s="305" t="s">
        <v>1194</v>
      </c>
      <c r="THI663" s="305" t="s">
        <v>1194</v>
      </c>
      <c r="THJ663" s="305" t="s">
        <v>1194</v>
      </c>
      <c r="THK663" s="305" t="s">
        <v>1194</v>
      </c>
      <c r="THL663" s="305" t="s">
        <v>1194</v>
      </c>
      <c r="THM663" s="305" t="s">
        <v>1194</v>
      </c>
      <c r="THN663" s="305" t="s">
        <v>1194</v>
      </c>
      <c r="THO663" s="305" t="s">
        <v>1194</v>
      </c>
      <c r="THP663" s="305" t="s">
        <v>1194</v>
      </c>
      <c r="THQ663" s="305" t="s">
        <v>1194</v>
      </c>
      <c r="THR663" s="305" t="s">
        <v>1194</v>
      </c>
      <c r="THS663" s="305" t="s">
        <v>1194</v>
      </c>
      <c r="THT663" s="305" t="s">
        <v>1194</v>
      </c>
      <c r="THU663" s="305" t="s">
        <v>1194</v>
      </c>
      <c r="THV663" s="305" t="s">
        <v>1194</v>
      </c>
      <c r="THW663" s="305" t="s">
        <v>1194</v>
      </c>
      <c r="THX663" s="305" t="s">
        <v>1194</v>
      </c>
      <c r="THY663" s="305" t="s">
        <v>1194</v>
      </c>
      <c r="THZ663" s="305" t="s">
        <v>1194</v>
      </c>
      <c r="TIA663" s="305" t="s">
        <v>1194</v>
      </c>
      <c r="TIB663" s="305" t="s">
        <v>1194</v>
      </c>
      <c r="TIC663" s="305" t="s">
        <v>1194</v>
      </c>
      <c r="TID663" s="305" t="s">
        <v>1194</v>
      </c>
      <c r="TIE663" s="305" t="s">
        <v>1194</v>
      </c>
      <c r="TIF663" s="305" t="s">
        <v>1194</v>
      </c>
      <c r="TIG663" s="305" t="s">
        <v>1194</v>
      </c>
      <c r="TIH663" s="305" t="s">
        <v>1194</v>
      </c>
      <c r="TII663" s="305" t="s">
        <v>1194</v>
      </c>
      <c r="TIJ663" s="305" t="s">
        <v>1194</v>
      </c>
      <c r="TIK663" s="305" t="s">
        <v>1194</v>
      </c>
      <c r="TIL663" s="305" t="s">
        <v>1194</v>
      </c>
      <c r="TIM663" s="305" t="s">
        <v>1194</v>
      </c>
      <c r="TIN663" s="305" t="s">
        <v>1194</v>
      </c>
      <c r="TIO663" s="305" t="s">
        <v>1194</v>
      </c>
      <c r="TIP663" s="305" t="s">
        <v>1194</v>
      </c>
      <c r="TIQ663" s="305" t="s">
        <v>1194</v>
      </c>
      <c r="TIR663" s="305" t="s">
        <v>1194</v>
      </c>
      <c r="TIS663" s="305" t="s">
        <v>1194</v>
      </c>
      <c r="TIT663" s="305" t="s">
        <v>1194</v>
      </c>
      <c r="TIU663" s="305" t="s">
        <v>1194</v>
      </c>
      <c r="TIV663" s="305" t="s">
        <v>1194</v>
      </c>
      <c r="TIW663" s="305" t="s">
        <v>1194</v>
      </c>
      <c r="TIX663" s="305" t="s">
        <v>1194</v>
      </c>
      <c r="TIY663" s="305" t="s">
        <v>1194</v>
      </c>
      <c r="TIZ663" s="305" t="s">
        <v>1194</v>
      </c>
      <c r="TJA663" s="305" t="s">
        <v>1194</v>
      </c>
      <c r="TJB663" s="305" t="s">
        <v>1194</v>
      </c>
      <c r="TJC663" s="305" t="s">
        <v>1194</v>
      </c>
      <c r="TJD663" s="305" t="s">
        <v>1194</v>
      </c>
      <c r="TJE663" s="305" t="s">
        <v>1194</v>
      </c>
      <c r="TJF663" s="305" t="s">
        <v>1194</v>
      </c>
      <c r="TJG663" s="305" t="s">
        <v>1194</v>
      </c>
      <c r="TJH663" s="305" t="s">
        <v>1194</v>
      </c>
      <c r="TJI663" s="305" t="s">
        <v>1194</v>
      </c>
      <c r="TJJ663" s="305" t="s">
        <v>1194</v>
      </c>
      <c r="TJK663" s="305" t="s">
        <v>1194</v>
      </c>
      <c r="TJL663" s="305" t="s">
        <v>1194</v>
      </c>
      <c r="TJM663" s="305" t="s">
        <v>1194</v>
      </c>
      <c r="TJN663" s="305" t="s">
        <v>1194</v>
      </c>
      <c r="TJO663" s="305" t="s">
        <v>1194</v>
      </c>
      <c r="TJP663" s="305" t="s">
        <v>1194</v>
      </c>
      <c r="TJQ663" s="305" t="s">
        <v>1194</v>
      </c>
      <c r="TJR663" s="305" t="s">
        <v>1194</v>
      </c>
      <c r="TJS663" s="305" t="s">
        <v>1194</v>
      </c>
      <c r="TJT663" s="305" t="s">
        <v>1194</v>
      </c>
      <c r="TJU663" s="305" t="s">
        <v>1194</v>
      </c>
      <c r="TJV663" s="305" t="s">
        <v>1194</v>
      </c>
      <c r="TJW663" s="305" t="s">
        <v>1194</v>
      </c>
      <c r="TJX663" s="305" t="s">
        <v>1194</v>
      </c>
      <c r="TJY663" s="305" t="s">
        <v>1194</v>
      </c>
      <c r="TJZ663" s="305" t="s">
        <v>1194</v>
      </c>
      <c r="TKA663" s="305" t="s">
        <v>1194</v>
      </c>
      <c r="TKB663" s="305" t="s">
        <v>1194</v>
      </c>
      <c r="TKC663" s="305" t="s">
        <v>1194</v>
      </c>
      <c r="TKD663" s="305" t="s">
        <v>1194</v>
      </c>
      <c r="TKE663" s="305" t="s">
        <v>1194</v>
      </c>
      <c r="TKF663" s="305" t="s">
        <v>1194</v>
      </c>
      <c r="TKG663" s="305" t="s">
        <v>1194</v>
      </c>
      <c r="TKH663" s="305" t="s">
        <v>1194</v>
      </c>
      <c r="TKI663" s="305" t="s">
        <v>1194</v>
      </c>
      <c r="TKJ663" s="305" t="s">
        <v>1194</v>
      </c>
      <c r="TKK663" s="305" t="s">
        <v>1194</v>
      </c>
      <c r="TKL663" s="305" t="s">
        <v>1194</v>
      </c>
      <c r="TKM663" s="305" t="s">
        <v>1194</v>
      </c>
      <c r="TKN663" s="305" t="s">
        <v>1194</v>
      </c>
      <c r="TKO663" s="305" t="s">
        <v>1194</v>
      </c>
      <c r="TKP663" s="305" t="s">
        <v>1194</v>
      </c>
      <c r="TKQ663" s="305" t="s">
        <v>1194</v>
      </c>
      <c r="TKR663" s="305" t="s">
        <v>1194</v>
      </c>
      <c r="TKS663" s="305" t="s">
        <v>1194</v>
      </c>
      <c r="TKT663" s="305" t="s">
        <v>1194</v>
      </c>
      <c r="TKU663" s="305" t="s">
        <v>1194</v>
      </c>
      <c r="TKV663" s="305" t="s">
        <v>1194</v>
      </c>
      <c r="TKW663" s="305" t="s">
        <v>1194</v>
      </c>
      <c r="TKX663" s="305" t="s">
        <v>1194</v>
      </c>
      <c r="TKY663" s="305" t="s">
        <v>1194</v>
      </c>
      <c r="TKZ663" s="305" t="s">
        <v>1194</v>
      </c>
      <c r="TLA663" s="305" t="s">
        <v>1194</v>
      </c>
      <c r="TLB663" s="305" t="s">
        <v>1194</v>
      </c>
      <c r="TLC663" s="305" t="s">
        <v>1194</v>
      </c>
      <c r="TLD663" s="305" t="s">
        <v>1194</v>
      </c>
      <c r="TLE663" s="305" t="s">
        <v>1194</v>
      </c>
      <c r="TLF663" s="305" t="s">
        <v>1194</v>
      </c>
      <c r="TLG663" s="305" t="s">
        <v>1194</v>
      </c>
      <c r="TLH663" s="305" t="s">
        <v>1194</v>
      </c>
      <c r="TLI663" s="305" t="s">
        <v>1194</v>
      </c>
      <c r="TLJ663" s="305" t="s">
        <v>1194</v>
      </c>
      <c r="TLK663" s="305" t="s">
        <v>1194</v>
      </c>
      <c r="TLL663" s="305" t="s">
        <v>1194</v>
      </c>
      <c r="TLM663" s="305" t="s">
        <v>1194</v>
      </c>
      <c r="TLN663" s="305" t="s">
        <v>1194</v>
      </c>
      <c r="TLO663" s="305" t="s">
        <v>1194</v>
      </c>
      <c r="TLP663" s="305" t="s">
        <v>1194</v>
      </c>
      <c r="TLQ663" s="305" t="s">
        <v>1194</v>
      </c>
      <c r="TLR663" s="305" t="s">
        <v>1194</v>
      </c>
      <c r="TLS663" s="305" t="s">
        <v>1194</v>
      </c>
      <c r="TLT663" s="305" t="s">
        <v>1194</v>
      </c>
      <c r="TLU663" s="305" t="s">
        <v>1194</v>
      </c>
      <c r="TLV663" s="305" t="s">
        <v>1194</v>
      </c>
      <c r="TLW663" s="305" t="s">
        <v>1194</v>
      </c>
      <c r="TLX663" s="305" t="s">
        <v>1194</v>
      </c>
      <c r="TLY663" s="305" t="s">
        <v>1194</v>
      </c>
      <c r="TLZ663" s="305" t="s">
        <v>1194</v>
      </c>
      <c r="TMA663" s="305" t="s">
        <v>1194</v>
      </c>
      <c r="TMB663" s="305" t="s">
        <v>1194</v>
      </c>
      <c r="TMC663" s="305" t="s">
        <v>1194</v>
      </c>
      <c r="TMD663" s="305" t="s">
        <v>1194</v>
      </c>
      <c r="TME663" s="305" t="s">
        <v>1194</v>
      </c>
      <c r="TMF663" s="305" t="s">
        <v>1194</v>
      </c>
      <c r="TMG663" s="305" t="s">
        <v>1194</v>
      </c>
      <c r="TMH663" s="305" t="s">
        <v>1194</v>
      </c>
      <c r="TMI663" s="305" t="s">
        <v>1194</v>
      </c>
      <c r="TMJ663" s="305" t="s">
        <v>1194</v>
      </c>
      <c r="TMK663" s="305" t="s">
        <v>1194</v>
      </c>
      <c r="TML663" s="305" t="s">
        <v>1194</v>
      </c>
      <c r="TMM663" s="305" t="s">
        <v>1194</v>
      </c>
      <c r="TMN663" s="305" t="s">
        <v>1194</v>
      </c>
      <c r="TMO663" s="305" t="s">
        <v>1194</v>
      </c>
      <c r="TMP663" s="305" t="s">
        <v>1194</v>
      </c>
      <c r="TMQ663" s="305" t="s">
        <v>1194</v>
      </c>
      <c r="TMR663" s="305" t="s">
        <v>1194</v>
      </c>
      <c r="TMS663" s="305" t="s">
        <v>1194</v>
      </c>
      <c r="TMT663" s="305" t="s">
        <v>1194</v>
      </c>
      <c r="TMU663" s="305" t="s">
        <v>1194</v>
      </c>
      <c r="TMV663" s="305" t="s">
        <v>1194</v>
      </c>
      <c r="TMW663" s="305" t="s">
        <v>1194</v>
      </c>
      <c r="TMX663" s="305" t="s">
        <v>1194</v>
      </c>
      <c r="TMY663" s="305" t="s">
        <v>1194</v>
      </c>
      <c r="TMZ663" s="305" t="s">
        <v>1194</v>
      </c>
      <c r="TNA663" s="305" t="s">
        <v>1194</v>
      </c>
      <c r="TNB663" s="305" t="s">
        <v>1194</v>
      </c>
      <c r="TNC663" s="305" t="s">
        <v>1194</v>
      </c>
      <c r="TND663" s="305" t="s">
        <v>1194</v>
      </c>
      <c r="TNE663" s="305" t="s">
        <v>1194</v>
      </c>
      <c r="TNF663" s="305" t="s">
        <v>1194</v>
      </c>
      <c r="TNG663" s="305" t="s">
        <v>1194</v>
      </c>
      <c r="TNH663" s="305" t="s">
        <v>1194</v>
      </c>
      <c r="TNI663" s="305" t="s">
        <v>1194</v>
      </c>
      <c r="TNJ663" s="305" t="s">
        <v>1194</v>
      </c>
      <c r="TNK663" s="305" t="s">
        <v>1194</v>
      </c>
      <c r="TNL663" s="305" t="s">
        <v>1194</v>
      </c>
      <c r="TNM663" s="305" t="s">
        <v>1194</v>
      </c>
      <c r="TNN663" s="305" t="s">
        <v>1194</v>
      </c>
      <c r="TNO663" s="305" t="s">
        <v>1194</v>
      </c>
      <c r="TNP663" s="305" t="s">
        <v>1194</v>
      </c>
      <c r="TNQ663" s="305" t="s">
        <v>1194</v>
      </c>
      <c r="TNR663" s="305" t="s">
        <v>1194</v>
      </c>
      <c r="TNS663" s="305" t="s">
        <v>1194</v>
      </c>
      <c r="TNT663" s="305" t="s">
        <v>1194</v>
      </c>
      <c r="TNU663" s="305" t="s">
        <v>1194</v>
      </c>
      <c r="TNV663" s="305" t="s">
        <v>1194</v>
      </c>
      <c r="TNW663" s="305" t="s">
        <v>1194</v>
      </c>
      <c r="TNX663" s="305" t="s">
        <v>1194</v>
      </c>
      <c r="TNY663" s="305" t="s">
        <v>1194</v>
      </c>
      <c r="TNZ663" s="305" t="s">
        <v>1194</v>
      </c>
      <c r="TOA663" s="305" t="s">
        <v>1194</v>
      </c>
      <c r="TOB663" s="305" t="s">
        <v>1194</v>
      </c>
      <c r="TOC663" s="305" t="s">
        <v>1194</v>
      </c>
      <c r="TOD663" s="305" t="s">
        <v>1194</v>
      </c>
      <c r="TOE663" s="305" t="s">
        <v>1194</v>
      </c>
      <c r="TOF663" s="305" t="s">
        <v>1194</v>
      </c>
      <c r="TOG663" s="305" t="s">
        <v>1194</v>
      </c>
      <c r="TOH663" s="305" t="s">
        <v>1194</v>
      </c>
      <c r="TOI663" s="305" t="s">
        <v>1194</v>
      </c>
      <c r="TOJ663" s="305" t="s">
        <v>1194</v>
      </c>
      <c r="TOK663" s="305" t="s">
        <v>1194</v>
      </c>
      <c r="TOL663" s="305" t="s">
        <v>1194</v>
      </c>
      <c r="TOM663" s="305" t="s">
        <v>1194</v>
      </c>
      <c r="TON663" s="305" t="s">
        <v>1194</v>
      </c>
      <c r="TOO663" s="305" t="s">
        <v>1194</v>
      </c>
      <c r="TOP663" s="305" t="s">
        <v>1194</v>
      </c>
      <c r="TOQ663" s="305" t="s">
        <v>1194</v>
      </c>
      <c r="TOR663" s="305" t="s">
        <v>1194</v>
      </c>
      <c r="TOS663" s="305" t="s">
        <v>1194</v>
      </c>
      <c r="TOT663" s="305" t="s">
        <v>1194</v>
      </c>
      <c r="TOU663" s="305" t="s">
        <v>1194</v>
      </c>
      <c r="TOV663" s="305" t="s">
        <v>1194</v>
      </c>
      <c r="TOW663" s="305" t="s">
        <v>1194</v>
      </c>
      <c r="TOX663" s="305" t="s">
        <v>1194</v>
      </c>
      <c r="TOY663" s="305" t="s">
        <v>1194</v>
      </c>
      <c r="TOZ663" s="305" t="s">
        <v>1194</v>
      </c>
      <c r="TPA663" s="305" t="s">
        <v>1194</v>
      </c>
      <c r="TPB663" s="305" t="s">
        <v>1194</v>
      </c>
      <c r="TPC663" s="305" t="s">
        <v>1194</v>
      </c>
      <c r="TPD663" s="305" t="s">
        <v>1194</v>
      </c>
      <c r="TPE663" s="305" t="s">
        <v>1194</v>
      </c>
      <c r="TPF663" s="305" t="s">
        <v>1194</v>
      </c>
      <c r="TPG663" s="305" t="s">
        <v>1194</v>
      </c>
      <c r="TPH663" s="305" t="s">
        <v>1194</v>
      </c>
      <c r="TPI663" s="305" t="s">
        <v>1194</v>
      </c>
      <c r="TPJ663" s="305" t="s">
        <v>1194</v>
      </c>
      <c r="TPK663" s="305" t="s">
        <v>1194</v>
      </c>
      <c r="TPL663" s="305" t="s">
        <v>1194</v>
      </c>
      <c r="TPM663" s="305" t="s">
        <v>1194</v>
      </c>
      <c r="TPN663" s="305" t="s">
        <v>1194</v>
      </c>
      <c r="TPO663" s="305" t="s">
        <v>1194</v>
      </c>
      <c r="TPP663" s="305" t="s">
        <v>1194</v>
      </c>
      <c r="TPQ663" s="305" t="s">
        <v>1194</v>
      </c>
      <c r="TPR663" s="305" t="s">
        <v>1194</v>
      </c>
      <c r="TPS663" s="305" t="s">
        <v>1194</v>
      </c>
      <c r="TPT663" s="305" t="s">
        <v>1194</v>
      </c>
      <c r="TPU663" s="305" t="s">
        <v>1194</v>
      </c>
      <c r="TPV663" s="305" t="s">
        <v>1194</v>
      </c>
      <c r="TPW663" s="305" t="s">
        <v>1194</v>
      </c>
      <c r="TPX663" s="305" t="s">
        <v>1194</v>
      </c>
      <c r="TPY663" s="305" t="s">
        <v>1194</v>
      </c>
      <c r="TPZ663" s="305" t="s">
        <v>1194</v>
      </c>
      <c r="TQA663" s="305" t="s">
        <v>1194</v>
      </c>
      <c r="TQB663" s="305" t="s">
        <v>1194</v>
      </c>
      <c r="TQC663" s="305" t="s">
        <v>1194</v>
      </c>
      <c r="TQD663" s="305" t="s">
        <v>1194</v>
      </c>
      <c r="TQE663" s="305" t="s">
        <v>1194</v>
      </c>
      <c r="TQF663" s="305" t="s">
        <v>1194</v>
      </c>
      <c r="TQG663" s="305" t="s">
        <v>1194</v>
      </c>
      <c r="TQH663" s="305" t="s">
        <v>1194</v>
      </c>
      <c r="TQI663" s="305" t="s">
        <v>1194</v>
      </c>
      <c r="TQJ663" s="305" t="s">
        <v>1194</v>
      </c>
      <c r="TQK663" s="305" t="s">
        <v>1194</v>
      </c>
      <c r="TQL663" s="305" t="s">
        <v>1194</v>
      </c>
      <c r="TQM663" s="305" t="s">
        <v>1194</v>
      </c>
      <c r="TQN663" s="305" t="s">
        <v>1194</v>
      </c>
      <c r="TQO663" s="305" t="s">
        <v>1194</v>
      </c>
      <c r="TQP663" s="305" t="s">
        <v>1194</v>
      </c>
      <c r="TQQ663" s="305" t="s">
        <v>1194</v>
      </c>
      <c r="TQR663" s="305" t="s">
        <v>1194</v>
      </c>
      <c r="TQS663" s="305" t="s">
        <v>1194</v>
      </c>
      <c r="TQT663" s="305" t="s">
        <v>1194</v>
      </c>
      <c r="TQU663" s="305" t="s">
        <v>1194</v>
      </c>
      <c r="TQV663" s="305" t="s">
        <v>1194</v>
      </c>
      <c r="TQW663" s="305" t="s">
        <v>1194</v>
      </c>
      <c r="TQX663" s="305" t="s">
        <v>1194</v>
      </c>
      <c r="TQY663" s="305" t="s">
        <v>1194</v>
      </c>
      <c r="TQZ663" s="305" t="s">
        <v>1194</v>
      </c>
      <c r="TRA663" s="305" t="s">
        <v>1194</v>
      </c>
      <c r="TRB663" s="305" t="s">
        <v>1194</v>
      </c>
      <c r="TRC663" s="305" t="s">
        <v>1194</v>
      </c>
      <c r="TRD663" s="305" t="s">
        <v>1194</v>
      </c>
      <c r="TRE663" s="305" t="s">
        <v>1194</v>
      </c>
      <c r="TRF663" s="305" t="s">
        <v>1194</v>
      </c>
      <c r="TRG663" s="305" t="s">
        <v>1194</v>
      </c>
      <c r="TRH663" s="305" t="s">
        <v>1194</v>
      </c>
      <c r="TRI663" s="305" t="s">
        <v>1194</v>
      </c>
      <c r="TRJ663" s="305" t="s">
        <v>1194</v>
      </c>
      <c r="TRK663" s="305" t="s">
        <v>1194</v>
      </c>
      <c r="TRL663" s="305" t="s">
        <v>1194</v>
      </c>
      <c r="TRM663" s="305" t="s">
        <v>1194</v>
      </c>
      <c r="TRN663" s="305" t="s">
        <v>1194</v>
      </c>
      <c r="TRO663" s="305" t="s">
        <v>1194</v>
      </c>
      <c r="TRP663" s="305" t="s">
        <v>1194</v>
      </c>
      <c r="TRQ663" s="305" t="s">
        <v>1194</v>
      </c>
      <c r="TRR663" s="305" t="s">
        <v>1194</v>
      </c>
      <c r="TRS663" s="305" t="s">
        <v>1194</v>
      </c>
      <c r="TRT663" s="305" t="s">
        <v>1194</v>
      </c>
      <c r="TRU663" s="305" t="s">
        <v>1194</v>
      </c>
      <c r="TRV663" s="305" t="s">
        <v>1194</v>
      </c>
      <c r="TRW663" s="305" t="s">
        <v>1194</v>
      </c>
      <c r="TRX663" s="305" t="s">
        <v>1194</v>
      </c>
      <c r="TRY663" s="305" t="s">
        <v>1194</v>
      </c>
      <c r="TRZ663" s="305" t="s">
        <v>1194</v>
      </c>
      <c r="TSA663" s="305" t="s">
        <v>1194</v>
      </c>
      <c r="TSB663" s="305" t="s">
        <v>1194</v>
      </c>
      <c r="TSC663" s="305" t="s">
        <v>1194</v>
      </c>
      <c r="TSD663" s="305" t="s">
        <v>1194</v>
      </c>
      <c r="TSE663" s="305" t="s">
        <v>1194</v>
      </c>
      <c r="TSF663" s="305" t="s">
        <v>1194</v>
      </c>
      <c r="TSG663" s="305" t="s">
        <v>1194</v>
      </c>
      <c r="TSH663" s="305" t="s">
        <v>1194</v>
      </c>
      <c r="TSI663" s="305" t="s">
        <v>1194</v>
      </c>
      <c r="TSJ663" s="305" t="s">
        <v>1194</v>
      </c>
      <c r="TSK663" s="305" t="s">
        <v>1194</v>
      </c>
      <c r="TSL663" s="305" t="s">
        <v>1194</v>
      </c>
      <c r="TSM663" s="305" t="s">
        <v>1194</v>
      </c>
      <c r="TSN663" s="305" t="s">
        <v>1194</v>
      </c>
      <c r="TSO663" s="305" t="s">
        <v>1194</v>
      </c>
      <c r="TSP663" s="305" t="s">
        <v>1194</v>
      </c>
      <c r="TSQ663" s="305" t="s">
        <v>1194</v>
      </c>
      <c r="TSR663" s="305" t="s">
        <v>1194</v>
      </c>
      <c r="TSS663" s="305" t="s">
        <v>1194</v>
      </c>
      <c r="TST663" s="305" t="s">
        <v>1194</v>
      </c>
      <c r="TSU663" s="305" t="s">
        <v>1194</v>
      </c>
      <c r="TSV663" s="305" t="s">
        <v>1194</v>
      </c>
      <c r="TSW663" s="305" t="s">
        <v>1194</v>
      </c>
      <c r="TSX663" s="305" t="s">
        <v>1194</v>
      </c>
      <c r="TSY663" s="305" t="s">
        <v>1194</v>
      </c>
      <c r="TSZ663" s="305" t="s">
        <v>1194</v>
      </c>
      <c r="TTA663" s="305" t="s">
        <v>1194</v>
      </c>
      <c r="TTB663" s="305" t="s">
        <v>1194</v>
      </c>
      <c r="TTC663" s="305" t="s">
        <v>1194</v>
      </c>
      <c r="TTD663" s="305" t="s">
        <v>1194</v>
      </c>
      <c r="TTE663" s="305" t="s">
        <v>1194</v>
      </c>
      <c r="TTF663" s="305" t="s">
        <v>1194</v>
      </c>
      <c r="TTG663" s="305" t="s">
        <v>1194</v>
      </c>
      <c r="TTH663" s="305" t="s">
        <v>1194</v>
      </c>
      <c r="TTI663" s="305" t="s">
        <v>1194</v>
      </c>
      <c r="TTJ663" s="305" t="s">
        <v>1194</v>
      </c>
      <c r="TTK663" s="305" t="s">
        <v>1194</v>
      </c>
      <c r="TTL663" s="305" t="s">
        <v>1194</v>
      </c>
      <c r="TTM663" s="305" t="s">
        <v>1194</v>
      </c>
      <c r="TTN663" s="305" t="s">
        <v>1194</v>
      </c>
      <c r="TTO663" s="305" t="s">
        <v>1194</v>
      </c>
      <c r="TTP663" s="305" t="s">
        <v>1194</v>
      </c>
      <c r="TTQ663" s="305" t="s">
        <v>1194</v>
      </c>
      <c r="TTR663" s="305" t="s">
        <v>1194</v>
      </c>
      <c r="TTS663" s="305" t="s">
        <v>1194</v>
      </c>
      <c r="TTT663" s="305" t="s">
        <v>1194</v>
      </c>
      <c r="TTU663" s="305" t="s">
        <v>1194</v>
      </c>
      <c r="TTV663" s="305" t="s">
        <v>1194</v>
      </c>
      <c r="TTW663" s="305" t="s">
        <v>1194</v>
      </c>
      <c r="TTX663" s="305" t="s">
        <v>1194</v>
      </c>
      <c r="TTY663" s="305" t="s">
        <v>1194</v>
      </c>
      <c r="TTZ663" s="305" t="s">
        <v>1194</v>
      </c>
      <c r="TUA663" s="305" t="s">
        <v>1194</v>
      </c>
      <c r="TUB663" s="305" t="s">
        <v>1194</v>
      </c>
      <c r="TUC663" s="305" t="s">
        <v>1194</v>
      </c>
      <c r="TUD663" s="305" t="s">
        <v>1194</v>
      </c>
      <c r="TUE663" s="305" t="s">
        <v>1194</v>
      </c>
      <c r="TUF663" s="305" t="s">
        <v>1194</v>
      </c>
      <c r="TUG663" s="305" t="s">
        <v>1194</v>
      </c>
      <c r="TUH663" s="305" t="s">
        <v>1194</v>
      </c>
      <c r="TUI663" s="305" t="s">
        <v>1194</v>
      </c>
      <c r="TUJ663" s="305" t="s">
        <v>1194</v>
      </c>
      <c r="TUK663" s="305" t="s">
        <v>1194</v>
      </c>
      <c r="TUL663" s="305" t="s">
        <v>1194</v>
      </c>
      <c r="TUM663" s="305" t="s">
        <v>1194</v>
      </c>
      <c r="TUN663" s="305" t="s">
        <v>1194</v>
      </c>
      <c r="TUO663" s="305" t="s">
        <v>1194</v>
      </c>
      <c r="TUP663" s="305" t="s">
        <v>1194</v>
      </c>
      <c r="TUQ663" s="305" t="s">
        <v>1194</v>
      </c>
      <c r="TUR663" s="305" t="s">
        <v>1194</v>
      </c>
      <c r="TUS663" s="305" t="s">
        <v>1194</v>
      </c>
      <c r="TUT663" s="305" t="s">
        <v>1194</v>
      </c>
      <c r="TUU663" s="305" t="s">
        <v>1194</v>
      </c>
      <c r="TUV663" s="305" t="s">
        <v>1194</v>
      </c>
      <c r="TUW663" s="305" t="s">
        <v>1194</v>
      </c>
      <c r="TUX663" s="305" t="s">
        <v>1194</v>
      </c>
      <c r="TUY663" s="305" t="s">
        <v>1194</v>
      </c>
      <c r="TUZ663" s="305" t="s">
        <v>1194</v>
      </c>
      <c r="TVA663" s="305" t="s">
        <v>1194</v>
      </c>
      <c r="TVB663" s="305" t="s">
        <v>1194</v>
      </c>
      <c r="TVC663" s="305" t="s">
        <v>1194</v>
      </c>
      <c r="TVD663" s="305" t="s">
        <v>1194</v>
      </c>
      <c r="TVE663" s="305" t="s">
        <v>1194</v>
      </c>
      <c r="TVF663" s="305" t="s">
        <v>1194</v>
      </c>
      <c r="TVG663" s="305" t="s">
        <v>1194</v>
      </c>
      <c r="TVH663" s="305" t="s">
        <v>1194</v>
      </c>
      <c r="TVI663" s="305" t="s">
        <v>1194</v>
      </c>
      <c r="TVJ663" s="305" t="s">
        <v>1194</v>
      </c>
      <c r="TVK663" s="305" t="s">
        <v>1194</v>
      </c>
      <c r="TVL663" s="305" t="s">
        <v>1194</v>
      </c>
      <c r="TVM663" s="305" t="s">
        <v>1194</v>
      </c>
      <c r="TVN663" s="305" t="s">
        <v>1194</v>
      </c>
      <c r="TVO663" s="305" t="s">
        <v>1194</v>
      </c>
      <c r="TVP663" s="305" t="s">
        <v>1194</v>
      </c>
      <c r="TVQ663" s="305" t="s">
        <v>1194</v>
      </c>
      <c r="TVR663" s="305" t="s">
        <v>1194</v>
      </c>
      <c r="TVS663" s="305" t="s">
        <v>1194</v>
      </c>
      <c r="TVT663" s="305" t="s">
        <v>1194</v>
      </c>
      <c r="TVU663" s="305" t="s">
        <v>1194</v>
      </c>
      <c r="TVV663" s="305" t="s">
        <v>1194</v>
      </c>
      <c r="TVW663" s="305" t="s">
        <v>1194</v>
      </c>
      <c r="TVX663" s="305" t="s">
        <v>1194</v>
      </c>
      <c r="TVY663" s="305" t="s">
        <v>1194</v>
      </c>
      <c r="TVZ663" s="305" t="s">
        <v>1194</v>
      </c>
      <c r="TWA663" s="305" t="s">
        <v>1194</v>
      </c>
      <c r="TWB663" s="305" t="s">
        <v>1194</v>
      </c>
      <c r="TWC663" s="305" t="s">
        <v>1194</v>
      </c>
      <c r="TWD663" s="305" t="s">
        <v>1194</v>
      </c>
      <c r="TWE663" s="305" t="s">
        <v>1194</v>
      </c>
      <c r="TWF663" s="305" t="s">
        <v>1194</v>
      </c>
      <c r="TWG663" s="305" t="s">
        <v>1194</v>
      </c>
      <c r="TWH663" s="305" t="s">
        <v>1194</v>
      </c>
      <c r="TWI663" s="305" t="s">
        <v>1194</v>
      </c>
      <c r="TWJ663" s="305" t="s">
        <v>1194</v>
      </c>
      <c r="TWK663" s="305" t="s">
        <v>1194</v>
      </c>
      <c r="TWL663" s="305" t="s">
        <v>1194</v>
      </c>
      <c r="TWM663" s="305" t="s">
        <v>1194</v>
      </c>
      <c r="TWN663" s="305" t="s">
        <v>1194</v>
      </c>
      <c r="TWO663" s="305" t="s">
        <v>1194</v>
      </c>
      <c r="TWP663" s="305" t="s">
        <v>1194</v>
      </c>
      <c r="TWQ663" s="305" t="s">
        <v>1194</v>
      </c>
      <c r="TWR663" s="305" t="s">
        <v>1194</v>
      </c>
      <c r="TWS663" s="305" t="s">
        <v>1194</v>
      </c>
      <c r="TWT663" s="305" t="s">
        <v>1194</v>
      </c>
      <c r="TWU663" s="305" t="s">
        <v>1194</v>
      </c>
      <c r="TWV663" s="305" t="s">
        <v>1194</v>
      </c>
      <c r="TWW663" s="305" t="s">
        <v>1194</v>
      </c>
      <c r="TWX663" s="305" t="s">
        <v>1194</v>
      </c>
      <c r="TWY663" s="305" t="s">
        <v>1194</v>
      </c>
      <c r="TWZ663" s="305" t="s">
        <v>1194</v>
      </c>
      <c r="TXA663" s="305" t="s">
        <v>1194</v>
      </c>
      <c r="TXB663" s="305" t="s">
        <v>1194</v>
      </c>
      <c r="TXC663" s="305" t="s">
        <v>1194</v>
      </c>
      <c r="TXD663" s="305" t="s">
        <v>1194</v>
      </c>
      <c r="TXE663" s="305" t="s">
        <v>1194</v>
      </c>
      <c r="TXF663" s="305" t="s">
        <v>1194</v>
      </c>
      <c r="TXG663" s="305" t="s">
        <v>1194</v>
      </c>
      <c r="TXH663" s="305" t="s">
        <v>1194</v>
      </c>
      <c r="TXI663" s="305" t="s">
        <v>1194</v>
      </c>
      <c r="TXJ663" s="305" t="s">
        <v>1194</v>
      </c>
      <c r="TXK663" s="305" t="s">
        <v>1194</v>
      </c>
      <c r="TXL663" s="305" t="s">
        <v>1194</v>
      </c>
      <c r="TXM663" s="305" t="s">
        <v>1194</v>
      </c>
      <c r="TXN663" s="305" t="s">
        <v>1194</v>
      </c>
      <c r="TXO663" s="305" t="s">
        <v>1194</v>
      </c>
      <c r="TXP663" s="305" t="s">
        <v>1194</v>
      </c>
      <c r="TXQ663" s="305" t="s">
        <v>1194</v>
      </c>
      <c r="TXR663" s="305" t="s">
        <v>1194</v>
      </c>
      <c r="TXS663" s="305" t="s">
        <v>1194</v>
      </c>
      <c r="TXT663" s="305" t="s">
        <v>1194</v>
      </c>
      <c r="TXU663" s="305" t="s">
        <v>1194</v>
      </c>
      <c r="TXV663" s="305" t="s">
        <v>1194</v>
      </c>
      <c r="TXW663" s="305" t="s">
        <v>1194</v>
      </c>
      <c r="TXX663" s="305" t="s">
        <v>1194</v>
      </c>
      <c r="TXY663" s="305" t="s">
        <v>1194</v>
      </c>
      <c r="TXZ663" s="305" t="s">
        <v>1194</v>
      </c>
      <c r="TYA663" s="305" t="s">
        <v>1194</v>
      </c>
      <c r="TYB663" s="305" t="s">
        <v>1194</v>
      </c>
      <c r="TYC663" s="305" t="s">
        <v>1194</v>
      </c>
      <c r="TYD663" s="305" t="s">
        <v>1194</v>
      </c>
      <c r="TYE663" s="305" t="s">
        <v>1194</v>
      </c>
      <c r="TYF663" s="305" t="s">
        <v>1194</v>
      </c>
      <c r="TYG663" s="305" t="s">
        <v>1194</v>
      </c>
      <c r="TYH663" s="305" t="s">
        <v>1194</v>
      </c>
      <c r="TYI663" s="305" t="s">
        <v>1194</v>
      </c>
      <c r="TYJ663" s="305" t="s">
        <v>1194</v>
      </c>
      <c r="TYK663" s="305" t="s">
        <v>1194</v>
      </c>
      <c r="TYL663" s="305" t="s">
        <v>1194</v>
      </c>
      <c r="TYM663" s="305" t="s">
        <v>1194</v>
      </c>
      <c r="TYN663" s="305" t="s">
        <v>1194</v>
      </c>
      <c r="TYO663" s="305" t="s">
        <v>1194</v>
      </c>
      <c r="TYP663" s="305" t="s">
        <v>1194</v>
      </c>
      <c r="TYQ663" s="305" t="s">
        <v>1194</v>
      </c>
      <c r="TYR663" s="305" t="s">
        <v>1194</v>
      </c>
      <c r="TYS663" s="305" t="s">
        <v>1194</v>
      </c>
      <c r="TYT663" s="305" t="s">
        <v>1194</v>
      </c>
      <c r="TYU663" s="305" t="s">
        <v>1194</v>
      </c>
      <c r="TYV663" s="305" t="s">
        <v>1194</v>
      </c>
      <c r="TYW663" s="305" t="s">
        <v>1194</v>
      </c>
      <c r="TYX663" s="305" t="s">
        <v>1194</v>
      </c>
      <c r="TYY663" s="305" t="s">
        <v>1194</v>
      </c>
      <c r="TYZ663" s="305" t="s">
        <v>1194</v>
      </c>
      <c r="TZA663" s="305" t="s">
        <v>1194</v>
      </c>
      <c r="TZB663" s="305" t="s">
        <v>1194</v>
      </c>
      <c r="TZC663" s="305" t="s">
        <v>1194</v>
      </c>
      <c r="TZD663" s="305" t="s">
        <v>1194</v>
      </c>
      <c r="TZE663" s="305" t="s">
        <v>1194</v>
      </c>
      <c r="TZF663" s="305" t="s">
        <v>1194</v>
      </c>
      <c r="TZG663" s="305" t="s">
        <v>1194</v>
      </c>
      <c r="TZH663" s="305" t="s">
        <v>1194</v>
      </c>
      <c r="TZI663" s="305" t="s">
        <v>1194</v>
      </c>
      <c r="TZJ663" s="305" t="s">
        <v>1194</v>
      </c>
      <c r="TZK663" s="305" t="s">
        <v>1194</v>
      </c>
      <c r="TZL663" s="305" t="s">
        <v>1194</v>
      </c>
      <c r="TZM663" s="305" t="s">
        <v>1194</v>
      </c>
      <c r="TZN663" s="305" t="s">
        <v>1194</v>
      </c>
      <c r="TZO663" s="305" t="s">
        <v>1194</v>
      </c>
      <c r="TZP663" s="305" t="s">
        <v>1194</v>
      </c>
      <c r="TZQ663" s="305" t="s">
        <v>1194</v>
      </c>
      <c r="TZR663" s="305" t="s">
        <v>1194</v>
      </c>
      <c r="TZS663" s="305" t="s">
        <v>1194</v>
      </c>
      <c r="TZT663" s="305" t="s">
        <v>1194</v>
      </c>
      <c r="TZU663" s="305" t="s">
        <v>1194</v>
      </c>
      <c r="TZV663" s="305" t="s">
        <v>1194</v>
      </c>
      <c r="TZW663" s="305" t="s">
        <v>1194</v>
      </c>
      <c r="TZX663" s="305" t="s">
        <v>1194</v>
      </c>
      <c r="TZY663" s="305" t="s">
        <v>1194</v>
      </c>
      <c r="TZZ663" s="305" t="s">
        <v>1194</v>
      </c>
      <c r="UAA663" s="305" t="s">
        <v>1194</v>
      </c>
      <c r="UAB663" s="305" t="s">
        <v>1194</v>
      </c>
      <c r="UAC663" s="305" t="s">
        <v>1194</v>
      </c>
      <c r="UAD663" s="305" t="s">
        <v>1194</v>
      </c>
      <c r="UAE663" s="305" t="s">
        <v>1194</v>
      </c>
      <c r="UAF663" s="305" t="s">
        <v>1194</v>
      </c>
      <c r="UAG663" s="305" t="s">
        <v>1194</v>
      </c>
      <c r="UAH663" s="305" t="s">
        <v>1194</v>
      </c>
      <c r="UAI663" s="305" t="s">
        <v>1194</v>
      </c>
      <c r="UAJ663" s="305" t="s">
        <v>1194</v>
      </c>
      <c r="UAK663" s="305" t="s">
        <v>1194</v>
      </c>
      <c r="UAL663" s="305" t="s">
        <v>1194</v>
      </c>
      <c r="UAM663" s="305" t="s">
        <v>1194</v>
      </c>
      <c r="UAN663" s="305" t="s">
        <v>1194</v>
      </c>
      <c r="UAO663" s="305" t="s">
        <v>1194</v>
      </c>
      <c r="UAP663" s="305" t="s">
        <v>1194</v>
      </c>
      <c r="UAQ663" s="305" t="s">
        <v>1194</v>
      </c>
      <c r="UAR663" s="305" t="s">
        <v>1194</v>
      </c>
      <c r="UAS663" s="305" t="s">
        <v>1194</v>
      </c>
      <c r="UAT663" s="305" t="s">
        <v>1194</v>
      </c>
      <c r="UAU663" s="305" t="s">
        <v>1194</v>
      </c>
      <c r="UAV663" s="305" t="s">
        <v>1194</v>
      </c>
      <c r="UAW663" s="305" t="s">
        <v>1194</v>
      </c>
      <c r="UAX663" s="305" t="s">
        <v>1194</v>
      </c>
      <c r="UAY663" s="305" t="s">
        <v>1194</v>
      </c>
      <c r="UAZ663" s="305" t="s">
        <v>1194</v>
      </c>
      <c r="UBA663" s="305" t="s">
        <v>1194</v>
      </c>
      <c r="UBB663" s="305" t="s">
        <v>1194</v>
      </c>
      <c r="UBC663" s="305" t="s">
        <v>1194</v>
      </c>
      <c r="UBD663" s="305" t="s">
        <v>1194</v>
      </c>
      <c r="UBE663" s="305" t="s">
        <v>1194</v>
      </c>
      <c r="UBF663" s="305" t="s">
        <v>1194</v>
      </c>
      <c r="UBG663" s="305" t="s">
        <v>1194</v>
      </c>
      <c r="UBH663" s="305" t="s">
        <v>1194</v>
      </c>
      <c r="UBI663" s="305" t="s">
        <v>1194</v>
      </c>
      <c r="UBJ663" s="305" t="s">
        <v>1194</v>
      </c>
      <c r="UBK663" s="305" t="s">
        <v>1194</v>
      </c>
      <c r="UBL663" s="305" t="s">
        <v>1194</v>
      </c>
      <c r="UBM663" s="305" t="s">
        <v>1194</v>
      </c>
      <c r="UBN663" s="305" t="s">
        <v>1194</v>
      </c>
      <c r="UBO663" s="305" t="s">
        <v>1194</v>
      </c>
      <c r="UBP663" s="305" t="s">
        <v>1194</v>
      </c>
      <c r="UBQ663" s="305" t="s">
        <v>1194</v>
      </c>
      <c r="UBR663" s="305" t="s">
        <v>1194</v>
      </c>
      <c r="UBS663" s="305" t="s">
        <v>1194</v>
      </c>
      <c r="UBT663" s="305" t="s">
        <v>1194</v>
      </c>
      <c r="UBU663" s="305" t="s">
        <v>1194</v>
      </c>
      <c r="UBV663" s="305" t="s">
        <v>1194</v>
      </c>
      <c r="UBW663" s="305" t="s">
        <v>1194</v>
      </c>
      <c r="UBX663" s="305" t="s">
        <v>1194</v>
      </c>
      <c r="UBY663" s="305" t="s">
        <v>1194</v>
      </c>
      <c r="UBZ663" s="305" t="s">
        <v>1194</v>
      </c>
      <c r="UCA663" s="305" t="s">
        <v>1194</v>
      </c>
      <c r="UCB663" s="305" t="s">
        <v>1194</v>
      </c>
      <c r="UCC663" s="305" t="s">
        <v>1194</v>
      </c>
      <c r="UCD663" s="305" t="s">
        <v>1194</v>
      </c>
      <c r="UCE663" s="305" t="s">
        <v>1194</v>
      </c>
      <c r="UCF663" s="305" t="s">
        <v>1194</v>
      </c>
      <c r="UCG663" s="305" t="s">
        <v>1194</v>
      </c>
      <c r="UCH663" s="305" t="s">
        <v>1194</v>
      </c>
      <c r="UCI663" s="305" t="s">
        <v>1194</v>
      </c>
      <c r="UCJ663" s="305" t="s">
        <v>1194</v>
      </c>
      <c r="UCK663" s="305" t="s">
        <v>1194</v>
      </c>
      <c r="UCL663" s="305" t="s">
        <v>1194</v>
      </c>
      <c r="UCM663" s="305" t="s">
        <v>1194</v>
      </c>
      <c r="UCN663" s="305" t="s">
        <v>1194</v>
      </c>
      <c r="UCO663" s="305" t="s">
        <v>1194</v>
      </c>
      <c r="UCP663" s="305" t="s">
        <v>1194</v>
      </c>
      <c r="UCQ663" s="305" t="s">
        <v>1194</v>
      </c>
      <c r="UCR663" s="305" t="s">
        <v>1194</v>
      </c>
      <c r="UCS663" s="305" t="s">
        <v>1194</v>
      </c>
      <c r="UCT663" s="305" t="s">
        <v>1194</v>
      </c>
      <c r="UCU663" s="305" t="s">
        <v>1194</v>
      </c>
      <c r="UCV663" s="305" t="s">
        <v>1194</v>
      </c>
      <c r="UCW663" s="305" t="s">
        <v>1194</v>
      </c>
      <c r="UCX663" s="305" t="s">
        <v>1194</v>
      </c>
      <c r="UCY663" s="305" t="s">
        <v>1194</v>
      </c>
      <c r="UCZ663" s="305" t="s">
        <v>1194</v>
      </c>
      <c r="UDA663" s="305" t="s">
        <v>1194</v>
      </c>
      <c r="UDB663" s="305" t="s">
        <v>1194</v>
      </c>
      <c r="UDC663" s="305" t="s">
        <v>1194</v>
      </c>
      <c r="UDD663" s="305" t="s">
        <v>1194</v>
      </c>
      <c r="UDE663" s="305" t="s">
        <v>1194</v>
      </c>
      <c r="UDF663" s="305" t="s">
        <v>1194</v>
      </c>
      <c r="UDG663" s="305" t="s">
        <v>1194</v>
      </c>
      <c r="UDH663" s="305" t="s">
        <v>1194</v>
      </c>
      <c r="UDI663" s="305" t="s">
        <v>1194</v>
      </c>
      <c r="UDJ663" s="305" t="s">
        <v>1194</v>
      </c>
      <c r="UDK663" s="305" t="s">
        <v>1194</v>
      </c>
      <c r="UDL663" s="305" t="s">
        <v>1194</v>
      </c>
      <c r="UDM663" s="305" t="s">
        <v>1194</v>
      </c>
      <c r="UDN663" s="305" t="s">
        <v>1194</v>
      </c>
      <c r="UDO663" s="305" t="s">
        <v>1194</v>
      </c>
      <c r="UDP663" s="305" t="s">
        <v>1194</v>
      </c>
      <c r="UDQ663" s="305" t="s">
        <v>1194</v>
      </c>
      <c r="UDR663" s="305" t="s">
        <v>1194</v>
      </c>
      <c r="UDS663" s="305" t="s">
        <v>1194</v>
      </c>
      <c r="UDT663" s="305" t="s">
        <v>1194</v>
      </c>
      <c r="UDU663" s="305" t="s">
        <v>1194</v>
      </c>
      <c r="UDV663" s="305" t="s">
        <v>1194</v>
      </c>
      <c r="UDW663" s="305" t="s">
        <v>1194</v>
      </c>
      <c r="UDX663" s="305" t="s">
        <v>1194</v>
      </c>
      <c r="UDY663" s="305" t="s">
        <v>1194</v>
      </c>
      <c r="UDZ663" s="305" t="s">
        <v>1194</v>
      </c>
      <c r="UEA663" s="305" t="s">
        <v>1194</v>
      </c>
      <c r="UEB663" s="305" t="s">
        <v>1194</v>
      </c>
      <c r="UEC663" s="305" t="s">
        <v>1194</v>
      </c>
      <c r="UED663" s="305" t="s">
        <v>1194</v>
      </c>
      <c r="UEE663" s="305" t="s">
        <v>1194</v>
      </c>
      <c r="UEF663" s="305" t="s">
        <v>1194</v>
      </c>
      <c r="UEG663" s="305" t="s">
        <v>1194</v>
      </c>
      <c r="UEH663" s="305" t="s">
        <v>1194</v>
      </c>
      <c r="UEI663" s="305" t="s">
        <v>1194</v>
      </c>
      <c r="UEJ663" s="305" t="s">
        <v>1194</v>
      </c>
      <c r="UEK663" s="305" t="s">
        <v>1194</v>
      </c>
      <c r="UEL663" s="305" t="s">
        <v>1194</v>
      </c>
      <c r="UEM663" s="305" t="s">
        <v>1194</v>
      </c>
      <c r="UEN663" s="305" t="s">
        <v>1194</v>
      </c>
      <c r="UEO663" s="305" t="s">
        <v>1194</v>
      </c>
      <c r="UEP663" s="305" t="s">
        <v>1194</v>
      </c>
      <c r="UEQ663" s="305" t="s">
        <v>1194</v>
      </c>
      <c r="UER663" s="305" t="s">
        <v>1194</v>
      </c>
      <c r="UES663" s="305" t="s">
        <v>1194</v>
      </c>
      <c r="UET663" s="305" t="s">
        <v>1194</v>
      </c>
      <c r="UEU663" s="305" t="s">
        <v>1194</v>
      </c>
      <c r="UEV663" s="305" t="s">
        <v>1194</v>
      </c>
      <c r="UEW663" s="305" t="s">
        <v>1194</v>
      </c>
      <c r="UEX663" s="305" t="s">
        <v>1194</v>
      </c>
      <c r="UEY663" s="305" t="s">
        <v>1194</v>
      </c>
      <c r="UEZ663" s="305" t="s">
        <v>1194</v>
      </c>
      <c r="UFA663" s="305" t="s">
        <v>1194</v>
      </c>
      <c r="UFB663" s="305" t="s">
        <v>1194</v>
      </c>
      <c r="UFC663" s="305" t="s">
        <v>1194</v>
      </c>
      <c r="UFD663" s="305" t="s">
        <v>1194</v>
      </c>
      <c r="UFE663" s="305" t="s">
        <v>1194</v>
      </c>
      <c r="UFF663" s="305" t="s">
        <v>1194</v>
      </c>
      <c r="UFG663" s="305" t="s">
        <v>1194</v>
      </c>
      <c r="UFH663" s="305" t="s">
        <v>1194</v>
      </c>
      <c r="UFI663" s="305" t="s">
        <v>1194</v>
      </c>
      <c r="UFJ663" s="305" t="s">
        <v>1194</v>
      </c>
      <c r="UFK663" s="305" t="s">
        <v>1194</v>
      </c>
      <c r="UFL663" s="305" t="s">
        <v>1194</v>
      </c>
      <c r="UFM663" s="305" t="s">
        <v>1194</v>
      </c>
      <c r="UFN663" s="305" t="s">
        <v>1194</v>
      </c>
      <c r="UFO663" s="305" t="s">
        <v>1194</v>
      </c>
      <c r="UFP663" s="305" t="s">
        <v>1194</v>
      </c>
      <c r="UFQ663" s="305" t="s">
        <v>1194</v>
      </c>
      <c r="UFR663" s="305" t="s">
        <v>1194</v>
      </c>
      <c r="UFS663" s="305" t="s">
        <v>1194</v>
      </c>
      <c r="UFT663" s="305" t="s">
        <v>1194</v>
      </c>
      <c r="UFU663" s="305" t="s">
        <v>1194</v>
      </c>
      <c r="UFV663" s="305" t="s">
        <v>1194</v>
      </c>
      <c r="UFW663" s="305" t="s">
        <v>1194</v>
      </c>
      <c r="UFX663" s="305" t="s">
        <v>1194</v>
      </c>
      <c r="UFY663" s="305" t="s">
        <v>1194</v>
      </c>
      <c r="UFZ663" s="305" t="s">
        <v>1194</v>
      </c>
      <c r="UGA663" s="305" t="s">
        <v>1194</v>
      </c>
      <c r="UGB663" s="305" t="s">
        <v>1194</v>
      </c>
      <c r="UGC663" s="305" t="s">
        <v>1194</v>
      </c>
      <c r="UGD663" s="305" t="s">
        <v>1194</v>
      </c>
      <c r="UGE663" s="305" t="s">
        <v>1194</v>
      </c>
      <c r="UGF663" s="305" t="s">
        <v>1194</v>
      </c>
      <c r="UGG663" s="305" t="s">
        <v>1194</v>
      </c>
      <c r="UGH663" s="305" t="s">
        <v>1194</v>
      </c>
      <c r="UGI663" s="305" t="s">
        <v>1194</v>
      </c>
      <c r="UGJ663" s="305" t="s">
        <v>1194</v>
      </c>
      <c r="UGK663" s="305" t="s">
        <v>1194</v>
      </c>
      <c r="UGL663" s="305" t="s">
        <v>1194</v>
      </c>
      <c r="UGM663" s="305" t="s">
        <v>1194</v>
      </c>
      <c r="UGN663" s="305" t="s">
        <v>1194</v>
      </c>
      <c r="UGO663" s="305" t="s">
        <v>1194</v>
      </c>
      <c r="UGP663" s="305" t="s">
        <v>1194</v>
      </c>
      <c r="UGQ663" s="305" t="s">
        <v>1194</v>
      </c>
      <c r="UGR663" s="305" t="s">
        <v>1194</v>
      </c>
      <c r="UGS663" s="305" t="s">
        <v>1194</v>
      </c>
      <c r="UGT663" s="305" t="s">
        <v>1194</v>
      </c>
      <c r="UGU663" s="305" t="s">
        <v>1194</v>
      </c>
      <c r="UGV663" s="305" t="s">
        <v>1194</v>
      </c>
      <c r="UGW663" s="305" t="s">
        <v>1194</v>
      </c>
      <c r="UGX663" s="305" t="s">
        <v>1194</v>
      </c>
      <c r="UGY663" s="305" t="s">
        <v>1194</v>
      </c>
      <c r="UGZ663" s="305" t="s">
        <v>1194</v>
      </c>
      <c r="UHA663" s="305" t="s">
        <v>1194</v>
      </c>
      <c r="UHB663" s="305" t="s">
        <v>1194</v>
      </c>
      <c r="UHC663" s="305" t="s">
        <v>1194</v>
      </c>
      <c r="UHD663" s="305" t="s">
        <v>1194</v>
      </c>
      <c r="UHE663" s="305" t="s">
        <v>1194</v>
      </c>
      <c r="UHF663" s="305" t="s">
        <v>1194</v>
      </c>
      <c r="UHG663" s="305" t="s">
        <v>1194</v>
      </c>
      <c r="UHH663" s="305" t="s">
        <v>1194</v>
      </c>
      <c r="UHI663" s="305" t="s">
        <v>1194</v>
      </c>
      <c r="UHJ663" s="305" t="s">
        <v>1194</v>
      </c>
      <c r="UHK663" s="305" t="s">
        <v>1194</v>
      </c>
      <c r="UHL663" s="305" t="s">
        <v>1194</v>
      </c>
      <c r="UHM663" s="305" t="s">
        <v>1194</v>
      </c>
      <c r="UHN663" s="305" t="s">
        <v>1194</v>
      </c>
      <c r="UHO663" s="305" t="s">
        <v>1194</v>
      </c>
      <c r="UHP663" s="305" t="s">
        <v>1194</v>
      </c>
      <c r="UHQ663" s="305" t="s">
        <v>1194</v>
      </c>
      <c r="UHR663" s="305" t="s">
        <v>1194</v>
      </c>
      <c r="UHS663" s="305" t="s">
        <v>1194</v>
      </c>
      <c r="UHT663" s="305" t="s">
        <v>1194</v>
      </c>
      <c r="UHU663" s="305" t="s">
        <v>1194</v>
      </c>
      <c r="UHV663" s="305" t="s">
        <v>1194</v>
      </c>
      <c r="UHW663" s="305" t="s">
        <v>1194</v>
      </c>
      <c r="UHX663" s="305" t="s">
        <v>1194</v>
      </c>
      <c r="UHY663" s="305" t="s">
        <v>1194</v>
      </c>
      <c r="UHZ663" s="305" t="s">
        <v>1194</v>
      </c>
      <c r="UIA663" s="305" t="s">
        <v>1194</v>
      </c>
      <c r="UIB663" s="305" t="s">
        <v>1194</v>
      </c>
      <c r="UIC663" s="305" t="s">
        <v>1194</v>
      </c>
      <c r="UID663" s="305" t="s">
        <v>1194</v>
      </c>
      <c r="UIE663" s="305" t="s">
        <v>1194</v>
      </c>
      <c r="UIF663" s="305" t="s">
        <v>1194</v>
      </c>
      <c r="UIG663" s="305" t="s">
        <v>1194</v>
      </c>
      <c r="UIH663" s="305" t="s">
        <v>1194</v>
      </c>
      <c r="UII663" s="305" t="s">
        <v>1194</v>
      </c>
      <c r="UIJ663" s="305" t="s">
        <v>1194</v>
      </c>
      <c r="UIK663" s="305" t="s">
        <v>1194</v>
      </c>
      <c r="UIL663" s="305" t="s">
        <v>1194</v>
      </c>
      <c r="UIM663" s="305" t="s">
        <v>1194</v>
      </c>
      <c r="UIN663" s="305" t="s">
        <v>1194</v>
      </c>
      <c r="UIO663" s="305" t="s">
        <v>1194</v>
      </c>
      <c r="UIP663" s="305" t="s">
        <v>1194</v>
      </c>
      <c r="UIQ663" s="305" t="s">
        <v>1194</v>
      </c>
      <c r="UIR663" s="305" t="s">
        <v>1194</v>
      </c>
      <c r="UIS663" s="305" t="s">
        <v>1194</v>
      </c>
      <c r="UIT663" s="305" t="s">
        <v>1194</v>
      </c>
      <c r="UIU663" s="305" t="s">
        <v>1194</v>
      </c>
      <c r="UIV663" s="305" t="s">
        <v>1194</v>
      </c>
      <c r="UIW663" s="305" t="s">
        <v>1194</v>
      </c>
      <c r="UIX663" s="305" t="s">
        <v>1194</v>
      </c>
      <c r="UIY663" s="305" t="s">
        <v>1194</v>
      </c>
      <c r="UIZ663" s="305" t="s">
        <v>1194</v>
      </c>
      <c r="UJA663" s="305" t="s">
        <v>1194</v>
      </c>
      <c r="UJB663" s="305" t="s">
        <v>1194</v>
      </c>
      <c r="UJC663" s="305" t="s">
        <v>1194</v>
      </c>
      <c r="UJD663" s="305" t="s">
        <v>1194</v>
      </c>
      <c r="UJE663" s="305" t="s">
        <v>1194</v>
      </c>
      <c r="UJF663" s="305" t="s">
        <v>1194</v>
      </c>
      <c r="UJG663" s="305" t="s">
        <v>1194</v>
      </c>
      <c r="UJH663" s="305" t="s">
        <v>1194</v>
      </c>
      <c r="UJI663" s="305" t="s">
        <v>1194</v>
      </c>
      <c r="UJJ663" s="305" t="s">
        <v>1194</v>
      </c>
      <c r="UJK663" s="305" t="s">
        <v>1194</v>
      </c>
      <c r="UJL663" s="305" t="s">
        <v>1194</v>
      </c>
      <c r="UJM663" s="305" t="s">
        <v>1194</v>
      </c>
      <c r="UJN663" s="305" t="s">
        <v>1194</v>
      </c>
      <c r="UJO663" s="305" t="s">
        <v>1194</v>
      </c>
      <c r="UJP663" s="305" t="s">
        <v>1194</v>
      </c>
      <c r="UJQ663" s="305" t="s">
        <v>1194</v>
      </c>
      <c r="UJR663" s="305" t="s">
        <v>1194</v>
      </c>
      <c r="UJS663" s="305" t="s">
        <v>1194</v>
      </c>
      <c r="UJT663" s="305" t="s">
        <v>1194</v>
      </c>
      <c r="UJU663" s="305" t="s">
        <v>1194</v>
      </c>
      <c r="UJV663" s="305" t="s">
        <v>1194</v>
      </c>
      <c r="UJW663" s="305" t="s">
        <v>1194</v>
      </c>
      <c r="UJX663" s="305" t="s">
        <v>1194</v>
      </c>
      <c r="UJY663" s="305" t="s">
        <v>1194</v>
      </c>
      <c r="UJZ663" s="305" t="s">
        <v>1194</v>
      </c>
      <c r="UKA663" s="305" t="s">
        <v>1194</v>
      </c>
      <c r="UKB663" s="305" t="s">
        <v>1194</v>
      </c>
      <c r="UKC663" s="305" t="s">
        <v>1194</v>
      </c>
      <c r="UKD663" s="305" t="s">
        <v>1194</v>
      </c>
      <c r="UKE663" s="305" t="s">
        <v>1194</v>
      </c>
      <c r="UKF663" s="305" t="s">
        <v>1194</v>
      </c>
      <c r="UKG663" s="305" t="s">
        <v>1194</v>
      </c>
      <c r="UKH663" s="305" t="s">
        <v>1194</v>
      </c>
      <c r="UKI663" s="305" t="s">
        <v>1194</v>
      </c>
      <c r="UKJ663" s="305" t="s">
        <v>1194</v>
      </c>
      <c r="UKK663" s="305" t="s">
        <v>1194</v>
      </c>
      <c r="UKL663" s="305" t="s">
        <v>1194</v>
      </c>
      <c r="UKM663" s="305" t="s">
        <v>1194</v>
      </c>
      <c r="UKN663" s="305" t="s">
        <v>1194</v>
      </c>
      <c r="UKO663" s="305" t="s">
        <v>1194</v>
      </c>
      <c r="UKP663" s="305" t="s">
        <v>1194</v>
      </c>
      <c r="UKQ663" s="305" t="s">
        <v>1194</v>
      </c>
      <c r="UKR663" s="305" t="s">
        <v>1194</v>
      </c>
      <c r="UKS663" s="305" t="s">
        <v>1194</v>
      </c>
      <c r="UKT663" s="305" t="s">
        <v>1194</v>
      </c>
      <c r="UKU663" s="305" t="s">
        <v>1194</v>
      </c>
      <c r="UKV663" s="305" t="s">
        <v>1194</v>
      </c>
      <c r="UKW663" s="305" t="s">
        <v>1194</v>
      </c>
      <c r="UKX663" s="305" t="s">
        <v>1194</v>
      </c>
      <c r="UKY663" s="305" t="s">
        <v>1194</v>
      </c>
      <c r="UKZ663" s="305" t="s">
        <v>1194</v>
      </c>
      <c r="ULA663" s="305" t="s">
        <v>1194</v>
      </c>
      <c r="ULB663" s="305" t="s">
        <v>1194</v>
      </c>
      <c r="ULC663" s="305" t="s">
        <v>1194</v>
      </c>
      <c r="ULD663" s="305" t="s">
        <v>1194</v>
      </c>
      <c r="ULE663" s="305" t="s">
        <v>1194</v>
      </c>
      <c r="ULF663" s="305" t="s">
        <v>1194</v>
      </c>
      <c r="ULG663" s="305" t="s">
        <v>1194</v>
      </c>
      <c r="ULH663" s="305" t="s">
        <v>1194</v>
      </c>
      <c r="ULI663" s="305" t="s">
        <v>1194</v>
      </c>
      <c r="ULJ663" s="305" t="s">
        <v>1194</v>
      </c>
      <c r="ULK663" s="305" t="s">
        <v>1194</v>
      </c>
      <c r="ULL663" s="305" t="s">
        <v>1194</v>
      </c>
      <c r="ULM663" s="305" t="s">
        <v>1194</v>
      </c>
      <c r="ULN663" s="305" t="s">
        <v>1194</v>
      </c>
      <c r="ULO663" s="305" t="s">
        <v>1194</v>
      </c>
      <c r="ULP663" s="305" t="s">
        <v>1194</v>
      </c>
      <c r="ULQ663" s="305" t="s">
        <v>1194</v>
      </c>
      <c r="ULR663" s="305" t="s">
        <v>1194</v>
      </c>
      <c r="ULS663" s="305" t="s">
        <v>1194</v>
      </c>
      <c r="ULT663" s="305" t="s">
        <v>1194</v>
      </c>
      <c r="ULU663" s="305" t="s">
        <v>1194</v>
      </c>
      <c r="ULV663" s="305" t="s">
        <v>1194</v>
      </c>
      <c r="ULW663" s="305" t="s">
        <v>1194</v>
      </c>
      <c r="ULX663" s="305" t="s">
        <v>1194</v>
      </c>
      <c r="ULY663" s="305" t="s">
        <v>1194</v>
      </c>
      <c r="ULZ663" s="305" t="s">
        <v>1194</v>
      </c>
      <c r="UMA663" s="305" t="s">
        <v>1194</v>
      </c>
      <c r="UMB663" s="305" t="s">
        <v>1194</v>
      </c>
      <c r="UMC663" s="305" t="s">
        <v>1194</v>
      </c>
      <c r="UMD663" s="305" t="s">
        <v>1194</v>
      </c>
      <c r="UME663" s="305" t="s">
        <v>1194</v>
      </c>
      <c r="UMF663" s="305" t="s">
        <v>1194</v>
      </c>
      <c r="UMG663" s="305" t="s">
        <v>1194</v>
      </c>
      <c r="UMH663" s="305" t="s">
        <v>1194</v>
      </c>
      <c r="UMI663" s="305" t="s">
        <v>1194</v>
      </c>
      <c r="UMJ663" s="305" t="s">
        <v>1194</v>
      </c>
      <c r="UMK663" s="305" t="s">
        <v>1194</v>
      </c>
      <c r="UML663" s="305" t="s">
        <v>1194</v>
      </c>
      <c r="UMM663" s="305" t="s">
        <v>1194</v>
      </c>
      <c r="UMN663" s="305" t="s">
        <v>1194</v>
      </c>
      <c r="UMO663" s="305" t="s">
        <v>1194</v>
      </c>
      <c r="UMP663" s="305" t="s">
        <v>1194</v>
      </c>
      <c r="UMQ663" s="305" t="s">
        <v>1194</v>
      </c>
      <c r="UMR663" s="305" t="s">
        <v>1194</v>
      </c>
      <c r="UMS663" s="305" t="s">
        <v>1194</v>
      </c>
      <c r="UMT663" s="305" t="s">
        <v>1194</v>
      </c>
      <c r="UMU663" s="305" t="s">
        <v>1194</v>
      </c>
      <c r="UMV663" s="305" t="s">
        <v>1194</v>
      </c>
      <c r="UMW663" s="305" t="s">
        <v>1194</v>
      </c>
      <c r="UMX663" s="305" t="s">
        <v>1194</v>
      </c>
      <c r="UMY663" s="305" t="s">
        <v>1194</v>
      </c>
      <c r="UMZ663" s="305" t="s">
        <v>1194</v>
      </c>
      <c r="UNA663" s="305" t="s">
        <v>1194</v>
      </c>
      <c r="UNB663" s="305" t="s">
        <v>1194</v>
      </c>
      <c r="UNC663" s="305" t="s">
        <v>1194</v>
      </c>
      <c r="UND663" s="305" t="s">
        <v>1194</v>
      </c>
      <c r="UNE663" s="305" t="s">
        <v>1194</v>
      </c>
      <c r="UNF663" s="305" t="s">
        <v>1194</v>
      </c>
      <c r="UNG663" s="305" t="s">
        <v>1194</v>
      </c>
      <c r="UNH663" s="305" t="s">
        <v>1194</v>
      </c>
      <c r="UNI663" s="305" t="s">
        <v>1194</v>
      </c>
      <c r="UNJ663" s="305" t="s">
        <v>1194</v>
      </c>
      <c r="UNK663" s="305" t="s">
        <v>1194</v>
      </c>
      <c r="UNL663" s="305" t="s">
        <v>1194</v>
      </c>
      <c r="UNM663" s="305" t="s">
        <v>1194</v>
      </c>
      <c r="UNN663" s="305" t="s">
        <v>1194</v>
      </c>
      <c r="UNO663" s="305" t="s">
        <v>1194</v>
      </c>
      <c r="UNP663" s="305" t="s">
        <v>1194</v>
      </c>
      <c r="UNQ663" s="305" t="s">
        <v>1194</v>
      </c>
      <c r="UNR663" s="305" t="s">
        <v>1194</v>
      </c>
      <c r="UNS663" s="305" t="s">
        <v>1194</v>
      </c>
      <c r="UNT663" s="305" t="s">
        <v>1194</v>
      </c>
      <c r="UNU663" s="305" t="s">
        <v>1194</v>
      </c>
      <c r="UNV663" s="305" t="s">
        <v>1194</v>
      </c>
      <c r="UNW663" s="305" t="s">
        <v>1194</v>
      </c>
      <c r="UNX663" s="305" t="s">
        <v>1194</v>
      </c>
      <c r="UNY663" s="305" t="s">
        <v>1194</v>
      </c>
      <c r="UNZ663" s="305" t="s">
        <v>1194</v>
      </c>
      <c r="UOA663" s="305" t="s">
        <v>1194</v>
      </c>
      <c r="UOB663" s="305" t="s">
        <v>1194</v>
      </c>
      <c r="UOC663" s="305" t="s">
        <v>1194</v>
      </c>
      <c r="UOD663" s="305" t="s">
        <v>1194</v>
      </c>
      <c r="UOE663" s="305" t="s">
        <v>1194</v>
      </c>
      <c r="UOF663" s="305" t="s">
        <v>1194</v>
      </c>
      <c r="UOG663" s="305" t="s">
        <v>1194</v>
      </c>
      <c r="UOH663" s="305" t="s">
        <v>1194</v>
      </c>
      <c r="UOI663" s="305" t="s">
        <v>1194</v>
      </c>
      <c r="UOJ663" s="305" t="s">
        <v>1194</v>
      </c>
      <c r="UOK663" s="305" t="s">
        <v>1194</v>
      </c>
      <c r="UOL663" s="305" t="s">
        <v>1194</v>
      </c>
      <c r="UOM663" s="305" t="s">
        <v>1194</v>
      </c>
      <c r="UON663" s="305" t="s">
        <v>1194</v>
      </c>
      <c r="UOO663" s="305" t="s">
        <v>1194</v>
      </c>
      <c r="UOP663" s="305" t="s">
        <v>1194</v>
      </c>
      <c r="UOQ663" s="305" t="s">
        <v>1194</v>
      </c>
      <c r="UOR663" s="305" t="s">
        <v>1194</v>
      </c>
      <c r="UOS663" s="305" t="s">
        <v>1194</v>
      </c>
      <c r="UOT663" s="305" t="s">
        <v>1194</v>
      </c>
      <c r="UOU663" s="305" t="s">
        <v>1194</v>
      </c>
      <c r="UOV663" s="305" t="s">
        <v>1194</v>
      </c>
      <c r="UOW663" s="305" t="s">
        <v>1194</v>
      </c>
      <c r="UOX663" s="305" t="s">
        <v>1194</v>
      </c>
      <c r="UOY663" s="305" t="s">
        <v>1194</v>
      </c>
      <c r="UOZ663" s="305" t="s">
        <v>1194</v>
      </c>
      <c r="UPA663" s="305" t="s">
        <v>1194</v>
      </c>
      <c r="UPB663" s="305" t="s">
        <v>1194</v>
      </c>
      <c r="UPC663" s="305" t="s">
        <v>1194</v>
      </c>
      <c r="UPD663" s="305" t="s">
        <v>1194</v>
      </c>
      <c r="UPE663" s="305" t="s">
        <v>1194</v>
      </c>
      <c r="UPF663" s="305" t="s">
        <v>1194</v>
      </c>
      <c r="UPG663" s="305" t="s">
        <v>1194</v>
      </c>
      <c r="UPH663" s="305" t="s">
        <v>1194</v>
      </c>
      <c r="UPI663" s="305" t="s">
        <v>1194</v>
      </c>
      <c r="UPJ663" s="305" t="s">
        <v>1194</v>
      </c>
      <c r="UPK663" s="305" t="s">
        <v>1194</v>
      </c>
      <c r="UPL663" s="305" t="s">
        <v>1194</v>
      </c>
      <c r="UPM663" s="305" t="s">
        <v>1194</v>
      </c>
      <c r="UPN663" s="305" t="s">
        <v>1194</v>
      </c>
      <c r="UPO663" s="305" t="s">
        <v>1194</v>
      </c>
      <c r="UPP663" s="305" t="s">
        <v>1194</v>
      </c>
      <c r="UPQ663" s="305" t="s">
        <v>1194</v>
      </c>
      <c r="UPR663" s="305" t="s">
        <v>1194</v>
      </c>
      <c r="UPS663" s="305" t="s">
        <v>1194</v>
      </c>
      <c r="UPT663" s="305" t="s">
        <v>1194</v>
      </c>
      <c r="UPU663" s="305" t="s">
        <v>1194</v>
      </c>
      <c r="UPV663" s="305" t="s">
        <v>1194</v>
      </c>
      <c r="UPW663" s="305" t="s">
        <v>1194</v>
      </c>
      <c r="UPX663" s="305" t="s">
        <v>1194</v>
      </c>
      <c r="UPY663" s="305" t="s">
        <v>1194</v>
      </c>
      <c r="UPZ663" s="305" t="s">
        <v>1194</v>
      </c>
      <c r="UQA663" s="305" t="s">
        <v>1194</v>
      </c>
      <c r="UQB663" s="305" t="s">
        <v>1194</v>
      </c>
      <c r="UQC663" s="305" t="s">
        <v>1194</v>
      </c>
      <c r="UQD663" s="305" t="s">
        <v>1194</v>
      </c>
      <c r="UQE663" s="305" t="s">
        <v>1194</v>
      </c>
      <c r="UQF663" s="305" t="s">
        <v>1194</v>
      </c>
      <c r="UQG663" s="305" t="s">
        <v>1194</v>
      </c>
      <c r="UQH663" s="305" t="s">
        <v>1194</v>
      </c>
      <c r="UQI663" s="305" t="s">
        <v>1194</v>
      </c>
      <c r="UQJ663" s="305" t="s">
        <v>1194</v>
      </c>
      <c r="UQK663" s="305" t="s">
        <v>1194</v>
      </c>
      <c r="UQL663" s="305" t="s">
        <v>1194</v>
      </c>
      <c r="UQM663" s="305" t="s">
        <v>1194</v>
      </c>
      <c r="UQN663" s="305" t="s">
        <v>1194</v>
      </c>
      <c r="UQO663" s="305" t="s">
        <v>1194</v>
      </c>
      <c r="UQP663" s="305" t="s">
        <v>1194</v>
      </c>
      <c r="UQQ663" s="305" t="s">
        <v>1194</v>
      </c>
      <c r="UQR663" s="305" t="s">
        <v>1194</v>
      </c>
      <c r="UQS663" s="305" t="s">
        <v>1194</v>
      </c>
      <c r="UQT663" s="305" t="s">
        <v>1194</v>
      </c>
      <c r="UQU663" s="305" t="s">
        <v>1194</v>
      </c>
      <c r="UQV663" s="305" t="s">
        <v>1194</v>
      </c>
      <c r="UQW663" s="305" t="s">
        <v>1194</v>
      </c>
      <c r="UQX663" s="305" t="s">
        <v>1194</v>
      </c>
      <c r="UQY663" s="305" t="s">
        <v>1194</v>
      </c>
      <c r="UQZ663" s="305" t="s">
        <v>1194</v>
      </c>
      <c r="URA663" s="305" t="s">
        <v>1194</v>
      </c>
      <c r="URB663" s="305" t="s">
        <v>1194</v>
      </c>
      <c r="URC663" s="305" t="s">
        <v>1194</v>
      </c>
      <c r="URD663" s="305" t="s">
        <v>1194</v>
      </c>
      <c r="URE663" s="305" t="s">
        <v>1194</v>
      </c>
      <c r="URF663" s="305" t="s">
        <v>1194</v>
      </c>
      <c r="URG663" s="305" t="s">
        <v>1194</v>
      </c>
      <c r="URH663" s="305" t="s">
        <v>1194</v>
      </c>
      <c r="URI663" s="305" t="s">
        <v>1194</v>
      </c>
      <c r="URJ663" s="305" t="s">
        <v>1194</v>
      </c>
      <c r="URK663" s="305" t="s">
        <v>1194</v>
      </c>
      <c r="URL663" s="305" t="s">
        <v>1194</v>
      </c>
      <c r="URM663" s="305" t="s">
        <v>1194</v>
      </c>
      <c r="URN663" s="305" t="s">
        <v>1194</v>
      </c>
      <c r="URO663" s="305" t="s">
        <v>1194</v>
      </c>
      <c r="URP663" s="305" t="s">
        <v>1194</v>
      </c>
      <c r="URQ663" s="305" t="s">
        <v>1194</v>
      </c>
      <c r="URR663" s="305" t="s">
        <v>1194</v>
      </c>
      <c r="URS663" s="305" t="s">
        <v>1194</v>
      </c>
      <c r="URT663" s="305" t="s">
        <v>1194</v>
      </c>
      <c r="URU663" s="305" t="s">
        <v>1194</v>
      </c>
      <c r="URV663" s="305" t="s">
        <v>1194</v>
      </c>
      <c r="URW663" s="305" t="s">
        <v>1194</v>
      </c>
      <c r="URX663" s="305" t="s">
        <v>1194</v>
      </c>
      <c r="URY663" s="305" t="s">
        <v>1194</v>
      </c>
      <c r="URZ663" s="305" t="s">
        <v>1194</v>
      </c>
      <c r="USA663" s="305" t="s">
        <v>1194</v>
      </c>
      <c r="USB663" s="305" t="s">
        <v>1194</v>
      </c>
      <c r="USC663" s="305" t="s">
        <v>1194</v>
      </c>
      <c r="USD663" s="305" t="s">
        <v>1194</v>
      </c>
      <c r="USE663" s="305" t="s">
        <v>1194</v>
      </c>
      <c r="USF663" s="305" t="s">
        <v>1194</v>
      </c>
      <c r="USG663" s="305" t="s">
        <v>1194</v>
      </c>
      <c r="USH663" s="305" t="s">
        <v>1194</v>
      </c>
      <c r="USI663" s="305" t="s">
        <v>1194</v>
      </c>
      <c r="USJ663" s="305" t="s">
        <v>1194</v>
      </c>
      <c r="USK663" s="305" t="s">
        <v>1194</v>
      </c>
      <c r="USL663" s="305" t="s">
        <v>1194</v>
      </c>
      <c r="USM663" s="305" t="s">
        <v>1194</v>
      </c>
      <c r="USN663" s="305" t="s">
        <v>1194</v>
      </c>
      <c r="USO663" s="305" t="s">
        <v>1194</v>
      </c>
      <c r="USP663" s="305" t="s">
        <v>1194</v>
      </c>
      <c r="USQ663" s="305" t="s">
        <v>1194</v>
      </c>
      <c r="USR663" s="305" t="s">
        <v>1194</v>
      </c>
      <c r="USS663" s="305" t="s">
        <v>1194</v>
      </c>
      <c r="UST663" s="305" t="s">
        <v>1194</v>
      </c>
      <c r="USU663" s="305" t="s">
        <v>1194</v>
      </c>
      <c r="USV663" s="305" t="s">
        <v>1194</v>
      </c>
      <c r="USW663" s="305" t="s">
        <v>1194</v>
      </c>
      <c r="USX663" s="305" t="s">
        <v>1194</v>
      </c>
      <c r="USY663" s="305" t="s">
        <v>1194</v>
      </c>
      <c r="USZ663" s="305" t="s">
        <v>1194</v>
      </c>
      <c r="UTA663" s="305" t="s">
        <v>1194</v>
      </c>
      <c r="UTB663" s="305" t="s">
        <v>1194</v>
      </c>
      <c r="UTC663" s="305" t="s">
        <v>1194</v>
      </c>
      <c r="UTD663" s="305" t="s">
        <v>1194</v>
      </c>
      <c r="UTE663" s="305" t="s">
        <v>1194</v>
      </c>
      <c r="UTF663" s="305" t="s">
        <v>1194</v>
      </c>
      <c r="UTG663" s="305" t="s">
        <v>1194</v>
      </c>
      <c r="UTH663" s="305" t="s">
        <v>1194</v>
      </c>
      <c r="UTI663" s="305" t="s">
        <v>1194</v>
      </c>
      <c r="UTJ663" s="305" t="s">
        <v>1194</v>
      </c>
      <c r="UTK663" s="305" t="s">
        <v>1194</v>
      </c>
      <c r="UTL663" s="305" t="s">
        <v>1194</v>
      </c>
      <c r="UTM663" s="305" t="s">
        <v>1194</v>
      </c>
      <c r="UTN663" s="305" t="s">
        <v>1194</v>
      </c>
      <c r="UTO663" s="305" t="s">
        <v>1194</v>
      </c>
      <c r="UTP663" s="305" t="s">
        <v>1194</v>
      </c>
      <c r="UTQ663" s="305" t="s">
        <v>1194</v>
      </c>
      <c r="UTR663" s="305" t="s">
        <v>1194</v>
      </c>
      <c r="UTS663" s="305" t="s">
        <v>1194</v>
      </c>
      <c r="UTT663" s="305" t="s">
        <v>1194</v>
      </c>
      <c r="UTU663" s="305" t="s">
        <v>1194</v>
      </c>
      <c r="UTV663" s="305" t="s">
        <v>1194</v>
      </c>
      <c r="UTW663" s="305" t="s">
        <v>1194</v>
      </c>
      <c r="UTX663" s="305" t="s">
        <v>1194</v>
      </c>
      <c r="UTY663" s="305" t="s">
        <v>1194</v>
      </c>
      <c r="UTZ663" s="305" t="s">
        <v>1194</v>
      </c>
      <c r="UUA663" s="305" t="s">
        <v>1194</v>
      </c>
      <c r="UUB663" s="305" t="s">
        <v>1194</v>
      </c>
      <c r="UUC663" s="305" t="s">
        <v>1194</v>
      </c>
      <c r="UUD663" s="305" t="s">
        <v>1194</v>
      </c>
      <c r="UUE663" s="305" t="s">
        <v>1194</v>
      </c>
      <c r="UUF663" s="305" t="s">
        <v>1194</v>
      </c>
      <c r="UUG663" s="305" t="s">
        <v>1194</v>
      </c>
      <c r="UUH663" s="305" t="s">
        <v>1194</v>
      </c>
      <c r="UUI663" s="305" t="s">
        <v>1194</v>
      </c>
      <c r="UUJ663" s="305" t="s">
        <v>1194</v>
      </c>
      <c r="UUK663" s="305" t="s">
        <v>1194</v>
      </c>
      <c r="UUL663" s="305" t="s">
        <v>1194</v>
      </c>
      <c r="UUM663" s="305" t="s">
        <v>1194</v>
      </c>
      <c r="UUN663" s="305" t="s">
        <v>1194</v>
      </c>
      <c r="UUO663" s="305" t="s">
        <v>1194</v>
      </c>
      <c r="UUP663" s="305" t="s">
        <v>1194</v>
      </c>
      <c r="UUQ663" s="305" t="s">
        <v>1194</v>
      </c>
      <c r="UUR663" s="305" t="s">
        <v>1194</v>
      </c>
      <c r="UUS663" s="305" t="s">
        <v>1194</v>
      </c>
      <c r="UUT663" s="305" t="s">
        <v>1194</v>
      </c>
      <c r="UUU663" s="305" t="s">
        <v>1194</v>
      </c>
      <c r="UUV663" s="305" t="s">
        <v>1194</v>
      </c>
      <c r="UUW663" s="305" t="s">
        <v>1194</v>
      </c>
      <c r="UUX663" s="305" t="s">
        <v>1194</v>
      </c>
      <c r="UUY663" s="305" t="s">
        <v>1194</v>
      </c>
      <c r="UUZ663" s="305" t="s">
        <v>1194</v>
      </c>
      <c r="UVA663" s="305" t="s">
        <v>1194</v>
      </c>
      <c r="UVB663" s="305" t="s">
        <v>1194</v>
      </c>
      <c r="UVC663" s="305" t="s">
        <v>1194</v>
      </c>
      <c r="UVD663" s="305" t="s">
        <v>1194</v>
      </c>
      <c r="UVE663" s="305" t="s">
        <v>1194</v>
      </c>
      <c r="UVF663" s="305" t="s">
        <v>1194</v>
      </c>
      <c r="UVG663" s="305" t="s">
        <v>1194</v>
      </c>
      <c r="UVH663" s="305" t="s">
        <v>1194</v>
      </c>
      <c r="UVI663" s="305" t="s">
        <v>1194</v>
      </c>
      <c r="UVJ663" s="305" t="s">
        <v>1194</v>
      </c>
      <c r="UVK663" s="305" t="s">
        <v>1194</v>
      </c>
      <c r="UVL663" s="305" t="s">
        <v>1194</v>
      </c>
      <c r="UVM663" s="305" t="s">
        <v>1194</v>
      </c>
      <c r="UVN663" s="305" t="s">
        <v>1194</v>
      </c>
      <c r="UVO663" s="305" t="s">
        <v>1194</v>
      </c>
      <c r="UVP663" s="305" t="s">
        <v>1194</v>
      </c>
      <c r="UVQ663" s="305" t="s">
        <v>1194</v>
      </c>
      <c r="UVR663" s="305" t="s">
        <v>1194</v>
      </c>
      <c r="UVS663" s="305" t="s">
        <v>1194</v>
      </c>
      <c r="UVT663" s="305" t="s">
        <v>1194</v>
      </c>
      <c r="UVU663" s="305" t="s">
        <v>1194</v>
      </c>
      <c r="UVV663" s="305" t="s">
        <v>1194</v>
      </c>
      <c r="UVW663" s="305" t="s">
        <v>1194</v>
      </c>
      <c r="UVX663" s="305" t="s">
        <v>1194</v>
      </c>
      <c r="UVY663" s="305" t="s">
        <v>1194</v>
      </c>
      <c r="UVZ663" s="305" t="s">
        <v>1194</v>
      </c>
      <c r="UWA663" s="305" t="s">
        <v>1194</v>
      </c>
      <c r="UWB663" s="305" t="s">
        <v>1194</v>
      </c>
      <c r="UWC663" s="305" t="s">
        <v>1194</v>
      </c>
      <c r="UWD663" s="305" t="s">
        <v>1194</v>
      </c>
      <c r="UWE663" s="305" t="s">
        <v>1194</v>
      </c>
      <c r="UWF663" s="305" t="s">
        <v>1194</v>
      </c>
      <c r="UWG663" s="305" t="s">
        <v>1194</v>
      </c>
      <c r="UWH663" s="305" t="s">
        <v>1194</v>
      </c>
      <c r="UWI663" s="305" t="s">
        <v>1194</v>
      </c>
      <c r="UWJ663" s="305" t="s">
        <v>1194</v>
      </c>
      <c r="UWK663" s="305" t="s">
        <v>1194</v>
      </c>
      <c r="UWL663" s="305" t="s">
        <v>1194</v>
      </c>
      <c r="UWM663" s="305" t="s">
        <v>1194</v>
      </c>
      <c r="UWN663" s="305" t="s">
        <v>1194</v>
      </c>
      <c r="UWO663" s="305" t="s">
        <v>1194</v>
      </c>
      <c r="UWP663" s="305" t="s">
        <v>1194</v>
      </c>
      <c r="UWQ663" s="305" t="s">
        <v>1194</v>
      </c>
      <c r="UWR663" s="305" t="s">
        <v>1194</v>
      </c>
      <c r="UWS663" s="305" t="s">
        <v>1194</v>
      </c>
      <c r="UWT663" s="305" t="s">
        <v>1194</v>
      </c>
      <c r="UWU663" s="305" t="s">
        <v>1194</v>
      </c>
      <c r="UWV663" s="305" t="s">
        <v>1194</v>
      </c>
      <c r="UWW663" s="305" t="s">
        <v>1194</v>
      </c>
      <c r="UWX663" s="305" t="s">
        <v>1194</v>
      </c>
      <c r="UWY663" s="305" t="s">
        <v>1194</v>
      </c>
      <c r="UWZ663" s="305" t="s">
        <v>1194</v>
      </c>
      <c r="UXA663" s="305" t="s">
        <v>1194</v>
      </c>
      <c r="UXB663" s="305" t="s">
        <v>1194</v>
      </c>
      <c r="UXC663" s="305" t="s">
        <v>1194</v>
      </c>
      <c r="UXD663" s="305" t="s">
        <v>1194</v>
      </c>
      <c r="UXE663" s="305" t="s">
        <v>1194</v>
      </c>
      <c r="UXF663" s="305" t="s">
        <v>1194</v>
      </c>
      <c r="UXG663" s="305" t="s">
        <v>1194</v>
      </c>
      <c r="UXH663" s="305" t="s">
        <v>1194</v>
      </c>
      <c r="UXI663" s="305" t="s">
        <v>1194</v>
      </c>
      <c r="UXJ663" s="305" t="s">
        <v>1194</v>
      </c>
      <c r="UXK663" s="305" t="s">
        <v>1194</v>
      </c>
      <c r="UXL663" s="305" t="s">
        <v>1194</v>
      </c>
      <c r="UXM663" s="305" t="s">
        <v>1194</v>
      </c>
      <c r="UXN663" s="305" t="s">
        <v>1194</v>
      </c>
      <c r="UXO663" s="305" t="s">
        <v>1194</v>
      </c>
      <c r="UXP663" s="305" t="s">
        <v>1194</v>
      </c>
      <c r="UXQ663" s="305" t="s">
        <v>1194</v>
      </c>
      <c r="UXR663" s="305" t="s">
        <v>1194</v>
      </c>
      <c r="UXS663" s="305" t="s">
        <v>1194</v>
      </c>
      <c r="UXT663" s="305" t="s">
        <v>1194</v>
      </c>
      <c r="UXU663" s="305" t="s">
        <v>1194</v>
      </c>
      <c r="UXV663" s="305" t="s">
        <v>1194</v>
      </c>
      <c r="UXW663" s="305" t="s">
        <v>1194</v>
      </c>
      <c r="UXX663" s="305" t="s">
        <v>1194</v>
      </c>
      <c r="UXY663" s="305" t="s">
        <v>1194</v>
      </c>
      <c r="UXZ663" s="305" t="s">
        <v>1194</v>
      </c>
      <c r="UYA663" s="305" t="s">
        <v>1194</v>
      </c>
      <c r="UYB663" s="305" t="s">
        <v>1194</v>
      </c>
      <c r="UYC663" s="305" t="s">
        <v>1194</v>
      </c>
      <c r="UYD663" s="305" t="s">
        <v>1194</v>
      </c>
      <c r="UYE663" s="305" t="s">
        <v>1194</v>
      </c>
      <c r="UYF663" s="305" t="s">
        <v>1194</v>
      </c>
      <c r="UYG663" s="305" t="s">
        <v>1194</v>
      </c>
      <c r="UYH663" s="305" t="s">
        <v>1194</v>
      </c>
      <c r="UYI663" s="305" t="s">
        <v>1194</v>
      </c>
      <c r="UYJ663" s="305" t="s">
        <v>1194</v>
      </c>
      <c r="UYK663" s="305" t="s">
        <v>1194</v>
      </c>
      <c r="UYL663" s="305" t="s">
        <v>1194</v>
      </c>
      <c r="UYM663" s="305" t="s">
        <v>1194</v>
      </c>
      <c r="UYN663" s="305" t="s">
        <v>1194</v>
      </c>
      <c r="UYO663" s="305" t="s">
        <v>1194</v>
      </c>
      <c r="UYP663" s="305" t="s">
        <v>1194</v>
      </c>
      <c r="UYQ663" s="305" t="s">
        <v>1194</v>
      </c>
      <c r="UYR663" s="305" t="s">
        <v>1194</v>
      </c>
      <c r="UYS663" s="305" t="s">
        <v>1194</v>
      </c>
      <c r="UYT663" s="305" t="s">
        <v>1194</v>
      </c>
      <c r="UYU663" s="305" t="s">
        <v>1194</v>
      </c>
      <c r="UYV663" s="305" t="s">
        <v>1194</v>
      </c>
      <c r="UYW663" s="305" t="s">
        <v>1194</v>
      </c>
      <c r="UYX663" s="305" t="s">
        <v>1194</v>
      </c>
      <c r="UYY663" s="305" t="s">
        <v>1194</v>
      </c>
      <c r="UYZ663" s="305" t="s">
        <v>1194</v>
      </c>
      <c r="UZA663" s="305" t="s">
        <v>1194</v>
      </c>
      <c r="UZB663" s="305" t="s">
        <v>1194</v>
      </c>
      <c r="UZC663" s="305" t="s">
        <v>1194</v>
      </c>
      <c r="UZD663" s="305" t="s">
        <v>1194</v>
      </c>
      <c r="UZE663" s="305" t="s">
        <v>1194</v>
      </c>
      <c r="UZF663" s="305" t="s">
        <v>1194</v>
      </c>
      <c r="UZG663" s="305" t="s">
        <v>1194</v>
      </c>
      <c r="UZH663" s="305" t="s">
        <v>1194</v>
      </c>
      <c r="UZI663" s="305" t="s">
        <v>1194</v>
      </c>
      <c r="UZJ663" s="305" t="s">
        <v>1194</v>
      </c>
      <c r="UZK663" s="305" t="s">
        <v>1194</v>
      </c>
      <c r="UZL663" s="305" t="s">
        <v>1194</v>
      </c>
      <c r="UZM663" s="305" t="s">
        <v>1194</v>
      </c>
      <c r="UZN663" s="305" t="s">
        <v>1194</v>
      </c>
      <c r="UZO663" s="305" t="s">
        <v>1194</v>
      </c>
      <c r="UZP663" s="305" t="s">
        <v>1194</v>
      </c>
      <c r="UZQ663" s="305" t="s">
        <v>1194</v>
      </c>
      <c r="UZR663" s="305" t="s">
        <v>1194</v>
      </c>
      <c r="UZS663" s="305" t="s">
        <v>1194</v>
      </c>
      <c r="UZT663" s="305" t="s">
        <v>1194</v>
      </c>
      <c r="UZU663" s="305" t="s">
        <v>1194</v>
      </c>
      <c r="UZV663" s="305" t="s">
        <v>1194</v>
      </c>
      <c r="UZW663" s="305" t="s">
        <v>1194</v>
      </c>
      <c r="UZX663" s="305" t="s">
        <v>1194</v>
      </c>
      <c r="UZY663" s="305" t="s">
        <v>1194</v>
      </c>
      <c r="UZZ663" s="305" t="s">
        <v>1194</v>
      </c>
      <c r="VAA663" s="305" t="s">
        <v>1194</v>
      </c>
      <c r="VAB663" s="305" t="s">
        <v>1194</v>
      </c>
      <c r="VAC663" s="305" t="s">
        <v>1194</v>
      </c>
      <c r="VAD663" s="305" t="s">
        <v>1194</v>
      </c>
      <c r="VAE663" s="305" t="s">
        <v>1194</v>
      </c>
      <c r="VAF663" s="305" t="s">
        <v>1194</v>
      </c>
      <c r="VAG663" s="305" t="s">
        <v>1194</v>
      </c>
      <c r="VAH663" s="305" t="s">
        <v>1194</v>
      </c>
      <c r="VAI663" s="305" t="s">
        <v>1194</v>
      </c>
      <c r="VAJ663" s="305" t="s">
        <v>1194</v>
      </c>
      <c r="VAK663" s="305" t="s">
        <v>1194</v>
      </c>
      <c r="VAL663" s="305" t="s">
        <v>1194</v>
      </c>
      <c r="VAM663" s="305" t="s">
        <v>1194</v>
      </c>
      <c r="VAN663" s="305" t="s">
        <v>1194</v>
      </c>
      <c r="VAO663" s="305" t="s">
        <v>1194</v>
      </c>
      <c r="VAP663" s="305" t="s">
        <v>1194</v>
      </c>
      <c r="VAQ663" s="305" t="s">
        <v>1194</v>
      </c>
      <c r="VAR663" s="305" t="s">
        <v>1194</v>
      </c>
      <c r="VAS663" s="305" t="s">
        <v>1194</v>
      </c>
      <c r="VAT663" s="305" t="s">
        <v>1194</v>
      </c>
      <c r="VAU663" s="305" t="s">
        <v>1194</v>
      </c>
      <c r="VAV663" s="305" t="s">
        <v>1194</v>
      </c>
      <c r="VAW663" s="305" t="s">
        <v>1194</v>
      </c>
      <c r="VAX663" s="305" t="s">
        <v>1194</v>
      </c>
      <c r="VAY663" s="305" t="s">
        <v>1194</v>
      </c>
      <c r="VAZ663" s="305" t="s">
        <v>1194</v>
      </c>
      <c r="VBA663" s="305" t="s">
        <v>1194</v>
      </c>
      <c r="VBB663" s="305" t="s">
        <v>1194</v>
      </c>
      <c r="VBC663" s="305" t="s">
        <v>1194</v>
      </c>
      <c r="VBD663" s="305" t="s">
        <v>1194</v>
      </c>
      <c r="VBE663" s="305" t="s">
        <v>1194</v>
      </c>
      <c r="VBF663" s="305" t="s">
        <v>1194</v>
      </c>
      <c r="VBG663" s="305" t="s">
        <v>1194</v>
      </c>
      <c r="VBH663" s="305" t="s">
        <v>1194</v>
      </c>
      <c r="VBI663" s="305" t="s">
        <v>1194</v>
      </c>
      <c r="VBJ663" s="305" t="s">
        <v>1194</v>
      </c>
      <c r="VBK663" s="305" t="s">
        <v>1194</v>
      </c>
      <c r="VBL663" s="305" t="s">
        <v>1194</v>
      </c>
      <c r="VBM663" s="305" t="s">
        <v>1194</v>
      </c>
      <c r="VBN663" s="305" t="s">
        <v>1194</v>
      </c>
      <c r="VBO663" s="305" t="s">
        <v>1194</v>
      </c>
      <c r="VBP663" s="305" t="s">
        <v>1194</v>
      </c>
      <c r="VBQ663" s="305" t="s">
        <v>1194</v>
      </c>
      <c r="VBR663" s="305" t="s">
        <v>1194</v>
      </c>
      <c r="VBS663" s="305" t="s">
        <v>1194</v>
      </c>
      <c r="VBT663" s="305" t="s">
        <v>1194</v>
      </c>
      <c r="VBU663" s="305" t="s">
        <v>1194</v>
      </c>
      <c r="VBV663" s="305" t="s">
        <v>1194</v>
      </c>
      <c r="VBW663" s="305" t="s">
        <v>1194</v>
      </c>
      <c r="VBX663" s="305" t="s">
        <v>1194</v>
      </c>
      <c r="VBY663" s="305" t="s">
        <v>1194</v>
      </c>
      <c r="VBZ663" s="305" t="s">
        <v>1194</v>
      </c>
      <c r="VCA663" s="305" t="s">
        <v>1194</v>
      </c>
      <c r="VCB663" s="305" t="s">
        <v>1194</v>
      </c>
      <c r="VCC663" s="305" t="s">
        <v>1194</v>
      </c>
      <c r="VCD663" s="305" t="s">
        <v>1194</v>
      </c>
      <c r="VCE663" s="305" t="s">
        <v>1194</v>
      </c>
      <c r="VCF663" s="305" t="s">
        <v>1194</v>
      </c>
      <c r="VCG663" s="305" t="s">
        <v>1194</v>
      </c>
      <c r="VCH663" s="305" t="s">
        <v>1194</v>
      </c>
      <c r="VCI663" s="305" t="s">
        <v>1194</v>
      </c>
      <c r="VCJ663" s="305" t="s">
        <v>1194</v>
      </c>
      <c r="VCK663" s="305" t="s">
        <v>1194</v>
      </c>
      <c r="VCL663" s="305" t="s">
        <v>1194</v>
      </c>
      <c r="VCM663" s="305" t="s">
        <v>1194</v>
      </c>
      <c r="VCN663" s="305" t="s">
        <v>1194</v>
      </c>
      <c r="VCO663" s="305" t="s">
        <v>1194</v>
      </c>
      <c r="VCP663" s="305" t="s">
        <v>1194</v>
      </c>
      <c r="VCQ663" s="305" t="s">
        <v>1194</v>
      </c>
      <c r="VCR663" s="305" t="s">
        <v>1194</v>
      </c>
      <c r="VCS663" s="305" t="s">
        <v>1194</v>
      </c>
      <c r="VCT663" s="305" t="s">
        <v>1194</v>
      </c>
      <c r="VCU663" s="305" t="s">
        <v>1194</v>
      </c>
      <c r="VCV663" s="305" t="s">
        <v>1194</v>
      </c>
      <c r="VCW663" s="305" t="s">
        <v>1194</v>
      </c>
      <c r="VCX663" s="305" t="s">
        <v>1194</v>
      </c>
      <c r="VCY663" s="305" t="s">
        <v>1194</v>
      </c>
      <c r="VCZ663" s="305" t="s">
        <v>1194</v>
      </c>
      <c r="VDA663" s="305" t="s">
        <v>1194</v>
      </c>
      <c r="VDB663" s="305" t="s">
        <v>1194</v>
      </c>
      <c r="VDC663" s="305" t="s">
        <v>1194</v>
      </c>
      <c r="VDD663" s="305" t="s">
        <v>1194</v>
      </c>
      <c r="VDE663" s="305" t="s">
        <v>1194</v>
      </c>
      <c r="VDF663" s="305" t="s">
        <v>1194</v>
      </c>
      <c r="VDG663" s="305" t="s">
        <v>1194</v>
      </c>
      <c r="VDH663" s="305" t="s">
        <v>1194</v>
      </c>
      <c r="VDI663" s="305" t="s">
        <v>1194</v>
      </c>
      <c r="VDJ663" s="305" t="s">
        <v>1194</v>
      </c>
      <c r="VDK663" s="305" t="s">
        <v>1194</v>
      </c>
      <c r="VDL663" s="305" t="s">
        <v>1194</v>
      </c>
      <c r="VDM663" s="305" t="s">
        <v>1194</v>
      </c>
      <c r="VDN663" s="305" t="s">
        <v>1194</v>
      </c>
      <c r="VDO663" s="305" t="s">
        <v>1194</v>
      </c>
      <c r="VDP663" s="305" t="s">
        <v>1194</v>
      </c>
      <c r="VDQ663" s="305" t="s">
        <v>1194</v>
      </c>
      <c r="VDR663" s="305" t="s">
        <v>1194</v>
      </c>
      <c r="VDS663" s="305" t="s">
        <v>1194</v>
      </c>
      <c r="VDT663" s="305" t="s">
        <v>1194</v>
      </c>
      <c r="VDU663" s="305" t="s">
        <v>1194</v>
      </c>
      <c r="VDV663" s="305" t="s">
        <v>1194</v>
      </c>
      <c r="VDW663" s="305" t="s">
        <v>1194</v>
      </c>
      <c r="VDX663" s="305" t="s">
        <v>1194</v>
      </c>
      <c r="VDY663" s="305" t="s">
        <v>1194</v>
      </c>
      <c r="VDZ663" s="305" t="s">
        <v>1194</v>
      </c>
      <c r="VEA663" s="305" t="s">
        <v>1194</v>
      </c>
      <c r="VEB663" s="305" t="s">
        <v>1194</v>
      </c>
      <c r="VEC663" s="305" t="s">
        <v>1194</v>
      </c>
      <c r="VED663" s="305" t="s">
        <v>1194</v>
      </c>
      <c r="VEE663" s="305" t="s">
        <v>1194</v>
      </c>
      <c r="VEF663" s="305" t="s">
        <v>1194</v>
      </c>
      <c r="VEG663" s="305" t="s">
        <v>1194</v>
      </c>
      <c r="VEH663" s="305" t="s">
        <v>1194</v>
      </c>
      <c r="VEI663" s="305" t="s">
        <v>1194</v>
      </c>
      <c r="VEJ663" s="305" t="s">
        <v>1194</v>
      </c>
      <c r="VEK663" s="305" t="s">
        <v>1194</v>
      </c>
      <c r="VEL663" s="305" t="s">
        <v>1194</v>
      </c>
      <c r="VEM663" s="305" t="s">
        <v>1194</v>
      </c>
      <c r="VEN663" s="305" t="s">
        <v>1194</v>
      </c>
      <c r="VEO663" s="305" t="s">
        <v>1194</v>
      </c>
      <c r="VEP663" s="305" t="s">
        <v>1194</v>
      </c>
      <c r="VEQ663" s="305" t="s">
        <v>1194</v>
      </c>
      <c r="VER663" s="305" t="s">
        <v>1194</v>
      </c>
      <c r="VES663" s="305" t="s">
        <v>1194</v>
      </c>
      <c r="VET663" s="305" t="s">
        <v>1194</v>
      </c>
      <c r="VEU663" s="305" t="s">
        <v>1194</v>
      </c>
      <c r="VEV663" s="305" t="s">
        <v>1194</v>
      </c>
      <c r="VEW663" s="305" t="s">
        <v>1194</v>
      </c>
      <c r="VEX663" s="305" t="s">
        <v>1194</v>
      </c>
      <c r="VEY663" s="305" t="s">
        <v>1194</v>
      </c>
      <c r="VEZ663" s="305" t="s">
        <v>1194</v>
      </c>
      <c r="VFA663" s="305" t="s">
        <v>1194</v>
      </c>
      <c r="VFB663" s="305" t="s">
        <v>1194</v>
      </c>
      <c r="VFC663" s="305" t="s">
        <v>1194</v>
      </c>
      <c r="VFD663" s="305" t="s">
        <v>1194</v>
      </c>
      <c r="VFE663" s="305" t="s">
        <v>1194</v>
      </c>
      <c r="VFF663" s="305" t="s">
        <v>1194</v>
      </c>
      <c r="VFG663" s="305" t="s">
        <v>1194</v>
      </c>
      <c r="VFH663" s="305" t="s">
        <v>1194</v>
      </c>
      <c r="VFI663" s="305" t="s">
        <v>1194</v>
      </c>
      <c r="VFJ663" s="305" t="s">
        <v>1194</v>
      </c>
      <c r="VFK663" s="305" t="s">
        <v>1194</v>
      </c>
      <c r="VFL663" s="305" t="s">
        <v>1194</v>
      </c>
      <c r="VFM663" s="305" t="s">
        <v>1194</v>
      </c>
      <c r="VFN663" s="305" t="s">
        <v>1194</v>
      </c>
      <c r="VFO663" s="305" t="s">
        <v>1194</v>
      </c>
      <c r="VFP663" s="305" t="s">
        <v>1194</v>
      </c>
      <c r="VFQ663" s="305" t="s">
        <v>1194</v>
      </c>
      <c r="VFR663" s="305" t="s">
        <v>1194</v>
      </c>
      <c r="VFS663" s="305" t="s">
        <v>1194</v>
      </c>
      <c r="VFT663" s="305" t="s">
        <v>1194</v>
      </c>
      <c r="VFU663" s="305" t="s">
        <v>1194</v>
      </c>
      <c r="VFV663" s="305" t="s">
        <v>1194</v>
      </c>
      <c r="VFW663" s="305" t="s">
        <v>1194</v>
      </c>
      <c r="VFX663" s="305" t="s">
        <v>1194</v>
      </c>
      <c r="VFY663" s="305" t="s">
        <v>1194</v>
      </c>
      <c r="VFZ663" s="305" t="s">
        <v>1194</v>
      </c>
      <c r="VGA663" s="305" t="s">
        <v>1194</v>
      </c>
      <c r="VGB663" s="305" t="s">
        <v>1194</v>
      </c>
      <c r="VGC663" s="305" t="s">
        <v>1194</v>
      </c>
      <c r="VGD663" s="305" t="s">
        <v>1194</v>
      </c>
      <c r="VGE663" s="305" t="s">
        <v>1194</v>
      </c>
      <c r="VGF663" s="305" t="s">
        <v>1194</v>
      </c>
      <c r="VGG663" s="305" t="s">
        <v>1194</v>
      </c>
      <c r="VGH663" s="305" t="s">
        <v>1194</v>
      </c>
      <c r="VGI663" s="305" t="s">
        <v>1194</v>
      </c>
      <c r="VGJ663" s="305" t="s">
        <v>1194</v>
      </c>
      <c r="VGK663" s="305" t="s">
        <v>1194</v>
      </c>
      <c r="VGL663" s="305" t="s">
        <v>1194</v>
      </c>
      <c r="VGM663" s="305" t="s">
        <v>1194</v>
      </c>
      <c r="VGN663" s="305" t="s">
        <v>1194</v>
      </c>
      <c r="VGO663" s="305" t="s">
        <v>1194</v>
      </c>
      <c r="VGP663" s="305" t="s">
        <v>1194</v>
      </c>
      <c r="VGQ663" s="305" t="s">
        <v>1194</v>
      </c>
      <c r="VGR663" s="305" t="s">
        <v>1194</v>
      </c>
      <c r="VGS663" s="305" t="s">
        <v>1194</v>
      </c>
      <c r="VGT663" s="305" t="s">
        <v>1194</v>
      </c>
      <c r="VGU663" s="305" t="s">
        <v>1194</v>
      </c>
      <c r="VGV663" s="305" t="s">
        <v>1194</v>
      </c>
      <c r="VGW663" s="305" t="s">
        <v>1194</v>
      </c>
      <c r="VGX663" s="305" t="s">
        <v>1194</v>
      </c>
      <c r="VGY663" s="305" t="s">
        <v>1194</v>
      </c>
      <c r="VGZ663" s="305" t="s">
        <v>1194</v>
      </c>
      <c r="VHA663" s="305" t="s">
        <v>1194</v>
      </c>
      <c r="VHB663" s="305" t="s">
        <v>1194</v>
      </c>
      <c r="VHC663" s="305" t="s">
        <v>1194</v>
      </c>
      <c r="VHD663" s="305" t="s">
        <v>1194</v>
      </c>
      <c r="VHE663" s="305" t="s">
        <v>1194</v>
      </c>
      <c r="VHF663" s="305" t="s">
        <v>1194</v>
      </c>
      <c r="VHG663" s="305" t="s">
        <v>1194</v>
      </c>
      <c r="VHH663" s="305" t="s">
        <v>1194</v>
      </c>
      <c r="VHI663" s="305" t="s">
        <v>1194</v>
      </c>
      <c r="VHJ663" s="305" t="s">
        <v>1194</v>
      </c>
      <c r="VHK663" s="305" t="s">
        <v>1194</v>
      </c>
      <c r="VHL663" s="305" t="s">
        <v>1194</v>
      </c>
      <c r="VHM663" s="305" t="s">
        <v>1194</v>
      </c>
      <c r="VHN663" s="305" t="s">
        <v>1194</v>
      </c>
      <c r="VHO663" s="305" t="s">
        <v>1194</v>
      </c>
      <c r="VHP663" s="305" t="s">
        <v>1194</v>
      </c>
      <c r="VHQ663" s="305" t="s">
        <v>1194</v>
      </c>
      <c r="VHR663" s="305" t="s">
        <v>1194</v>
      </c>
      <c r="VHS663" s="305" t="s">
        <v>1194</v>
      </c>
      <c r="VHT663" s="305" t="s">
        <v>1194</v>
      </c>
      <c r="VHU663" s="305" t="s">
        <v>1194</v>
      </c>
      <c r="VHV663" s="305" t="s">
        <v>1194</v>
      </c>
      <c r="VHW663" s="305" t="s">
        <v>1194</v>
      </c>
      <c r="VHX663" s="305" t="s">
        <v>1194</v>
      </c>
      <c r="VHY663" s="305" t="s">
        <v>1194</v>
      </c>
      <c r="VHZ663" s="305" t="s">
        <v>1194</v>
      </c>
      <c r="VIA663" s="305" t="s">
        <v>1194</v>
      </c>
      <c r="VIB663" s="305" t="s">
        <v>1194</v>
      </c>
      <c r="VIC663" s="305" t="s">
        <v>1194</v>
      </c>
      <c r="VID663" s="305" t="s">
        <v>1194</v>
      </c>
      <c r="VIE663" s="305" t="s">
        <v>1194</v>
      </c>
      <c r="VIF663" s="305" t="s">
        <v>1194</v>
      </c>
      <c r="VIG663" s="305" t="s">
        <v>1194</v>
      </c>
      <c r="VIH663" s="305" t="s">
        <v>1194</v>
      </c>
      <c r="VII663" s="305" t="s">
        <v>1194</v>
      </c>
      <c r="VIJ663" s="305" t="s">
        <v>1194</v>
      </c>
      <c r="VIK663" s="305" t="s">
        <v>1194</v>
      </c>
      <c r="VIL663" s="305" t="s">
        <v>1194</v>
      </c>
      <c r="VIM663" s="305" t="s">
        <v>1194</v>
      </c>
      <c r="VIN663" s="305" t="s">
        <v>1194</v>
      </c>
      <c r="VIO663" s="305" t="s">
        <v>1194</v>
      </c>
      <c r="VIP663" s="305" t="s">
        <v>1194</v>
      </c>
      <c r="VIQ663" s="305" t="s">
        <v>1194</v>
      </c>
      <c r="VIR663" s="305" t="s">
        <v>1194</v>
      </c>
      <c r="VIS663" s="305" t="s">
        <v>1194</v>
      </c>
      <c r="VIT663" s="305" t="s">
        <v>1194</v>
      </c>
      <c r="VIU663" s="305" t="s">
        <v>1194</v>
      </c>
      <c r="VIV663" s="305" t="s">
        <v>1194</v>
      </c>
      <c r="VIW663" s="305" t="s">
        <v>1194</v>
      </c>
      <c r="VIX663" s="305" t="s">
        <v>1194</v>
      </c>
      <c r="VIY663" s="305" t="s">
        <v>1194</v>
      </c>
      <c r="VIZ663" s="305" t="s">
        <v>1194</v>
      </c>
      <c r="VJA663" s="305" t="s">
        <v>1194</v>
      </c>
      <c r="VJB663" s="305" t="s">
        <v>1194</v>
      </c>
      <c r="VJC663" s="305" t="s">
        <v>1194</v>
      </c>
      <c r="VJD663" s="305" t="s">
        <v>1194</v>
      </c>
      <c r="VJE663" s="305" t="s">
        <v>1194</v>
      </c>
      <c r="VJF663" s="305" t="s">
        <v>1194</v>
      </c>
      <c r="VJG663" s="305" t="s">
        <v>1194</v>
      </c>
      <c r="VJH663" s="305" t="s">
        <v>1194</v>
      </c>
      <c r="VJI663" s="305" t="s">
        <v>1194</v>
      </c>
      <c r="VJJ663" s="305" t="s">
        <v>1194</v>
      </c>
      <c r="VJK663" s="305" t="s">
        <v>1194</v>
      </c>
      <c r="VJL663" s="305" t="s">
        <v>1194</v>
      </c>
      <c r="VJM663" s="305" t="s">
        <v>1194</v>
      </c>
      <c r="VJN663" s="305" t="s">
        <v>1194</v>
      </c>
      <c r="VJO663" s="305" t="s">
        <v>1194</v>
      </c>
      <c r="VJP663" s="305" t="s">
        <v>1194</v>
      </c>
      <c r="VJQ663" s="305" t="s">
        <v>1194</v>
      </c>
      <c r="VJR663" s="305" t="s">
        <v>1194</v>
      </c>
      <c r="VJS663" s="305" t="s">
        <v>1194</v>
      </c>
      <c r="VJT663" s="305" t="s">
        <v>1194</v>
      </c>
      <c r="VJU663" s="305" t="s">
        <v>1194</v>
      </c>
      <c r="VJV663" s="305" t="s">
        <v>1194</v>
      </c>
      <c r="VJW663" s="305" t="s">
        <v>1194</v>
      </c>
      <c r="VJX663" s="305" t="s">
        <v>1194</v>
      </c>
      <c r="VJY663" s="305" t="s">
        <v>1194</v>
      </c>
      <c r="VJZ663" s="305" t="s">
        <v>1194</v>
      </c>
      <c r="VKA663" s="305" t="s">
        <v>1194</v>
      </c>
      <c r="VKB663" s="305" t="s">
        <v>1194</v>
      </c>
      <c r="VKC663" s="305" t="s">
        <v>1194</v>
      </c>
      <c r="VKD663" s="305" t="s">
        <v>1194</v>
      </c>
      <c r="VKE663" s="305" t="s">
        <v>1194</v>
      </c>
      <c r="VKF663" s="305" t="s">
        <v>1194</v>
      </c>
      <c r="VKG663" s="305" t="s">
        <v>1194</v>
      </c>
      <c r="VKH663" s="305" t="s">
        <v>1194</v>
      </c>
      <c r="VKI663" s="305" t="s">
        <v>1194</v>
      </c>
      <c r="VKJ663" s="305" t="s">
        <v>1194</v>
      </c>
      <c r="VKK663" s="305" t="s">
        <v>1194</v>
      </c>
      <c r="VKL663" s="305" t="s">
        <v>1194</v>
      </c>
      <c r="VKM663" s="305" t="s">
        <v>1194</v>
      </c>
      <c r="VKN663" s="305" t="s">
        <v>1194</v>
      </c>
      <c r="VKO663" s="305" t="s">
        <v>1194</v>
      </c>
      <c r="VKP663" s="305" t="s">
        <v>1194</v>
      </c>
      <c r="VKQ663" s="305" t="s">
        <v>1194</v>
      </c>
      <c r="VKR663" s="305" t="s">
        <v>1194</v>
      </c>
      <c r="VKS663" s="305" t="s">
        <v>1194</v>
      </c>
      <c r="VKT663" s="305" t="s">
        <v>1194</v>
      </c>
      <c r="VKU663" s="305" t="s">
        <v>1194</v>
      </c>
      <c r="VKV663" s="305" t="s">
        <v>1194</v>
      </c>
      <c r="VKW663" s="305" t="s">
        <v>1194</v>
      </c>
      <c r="VKX663" s="305" t="s">
        <v>1194</v>
      </c>
      <c r="VKY663" s="305" t="s">
        <v>1194</v>
      </c>
      <c r="VKZ663" s="305" t="s">
        <v>1194</v>
      </c>
      <c r="VLA663" s="305" t="s">
        <v>1194</v>
      </c>
      <c r="VLB663" s="305" t="s">
        <v>1194</v>
      </c>
      <c r="VLC663" s="305" t="s">
        <v>1194</v>
      </c>
      <c r="VLD663" s="305" t="s">
        <v>1194</v>
      </c>
      <c r="VLE663" s="305" t="s">
        <v>1194</v>
      </c>
      <c r="VLF663" s="305" t="s">
        <v>1194</v>
      </c>
      <c r="VLG663" s="305" t="s">
        <v>1194</v>
      </c>
      <c r="VLH663" s="305" t="s">
        <v>1194</v>
      </c>
      <c r="VLI663" s="305" t="s">
        <v>1194</v>
      </c>
      <c r="VLJ663" s="305" t="s">
        <v>1194</v>
      </c>
      <c r="VLK663" s="305" t="s">
        <v>1194</v>
      </c>
      <c r="VLL663" s="305" t="s">
        <v>1194</v>
      </c>
      <c r="VLM663" s="305" t="s">
        <v>1194</v>
      </c>
      <c r="VLN663" s="305" t="s">
        <v>1194</v>
      </c>
      <c r="VLO663" s="305" t="s">
        <v>1194</v>
      </c>
      <c r="VLP663" s="305" t="s">
        <v>1194</v>
      </c>
      <c r="VLQ663" s="305" t="s">
        <v>1194</v>
      </c>
      <c r="VLR663" s="305" t="s">
        <v>1194</v>
      </c>
      <c r="VLS663" s="305" t="s">
        <v>1194</v>
      </c>
      <c r="VLT663" s="305" t="s">
        <v>1194</v>
      </c>
      <c r="VLU663" s="305" t="s">
        <v>1194</v>
      </c>
      <c r="VLV663" s="305" t="s">
        <v>1194</v>
      </c>
      <c r="VLW663" s="305" t="s">
        <v>1194</v>
      </c>
      <c r="VLX663" s="305" t="s">
        <v>1194</v>
      </c>
      <c r="VLY663" s="305" t="s">
        <v>1194</v>
      </c>
      <c r="VLZ663" s="305" t="s">
        <v>1194</v>
      </c>
      <c r="VMA663" s="305" t="s">
        <v>1194</v>
      </c>
      <c r="VMB663" s="305" t="s">
        <v>1194</v>
      </c>
      <c r="VMC663" s="305" t="s">
        <v>1194</v>
      </c>
      <c r="VMD663" s="305" t="s">
        <v>1194</v>
      </c>
      <c r="VME663" s="305" t="s">
        <v>1194</v>
      </c>
      <c r="VMF663" s="305" t="s">
        <v>1194</v>
      </c>
      <c r="VMG663" s="305" t="s">
        <v>1194</v>
      </c>
      <c r="VMH663" s="305" t="s">
        <v>1194</v>
      </c>
      <c r="VMI663" s="305" t="s">
        <v>1194</v>
      </c>
      <c r="VMJ663" s="305" t="s">
        <v>1194</v>
      </c>
      <c r="VMK663" s="305" t="s">
        <v>1194</v>
      </c>
      <c r="VML663" s="305" t="s">
        <v>1194</v>
      </c>
      <c r="VMM663" s="305" t="s">
        <v>1194</v>
      </c>
      <c r="VMN663" s="305" t="s">
        <v>1194</v>
      </c>
      <c r="VMO663" s="305" t="s">
        <v>1194</v>
      </c>
      <c r="VMP663" s="305" t="s">
        <v>1194</v>
      </c>
      <c r="VMQ663" s="305" t="s">
        <v>1194</v>
      </c>
      <c r="VMR663" s="305" t="s">
        <v>1194</v>
      </c>
      <c r="VMS663" s="305" t="s">
        <v>1194</v>
      </c>
      <c r="VMT663" s="305" t="s">
        <v>1194</v>
      </c>
      <c r="VMU663" s="305" t="s">
        <v>1194</v>
      </c>
      <c r="VMV663" s="305" t="s">
        <v>1194</v>
      </c>
      <c r="VMW663" s="305" t="s">
        <v>1194</v>
      </c>
      <c r="VMX663" s="305" t="s">
        <v>1194</v>
      </c>
      <c r="VMY663" s="305" t="s">
        <v>1194</v>
      </c>
      <c r="VMZ663" s="305" t="s">
        <v>1194</v>
      </c>
      <c r="VNA663" s="305" t="s">
        <v>1194</v>
      </c>
      <c r="VNB663" s="305" t="s">
        <v>1194</v>
      </c>
      <c r="VNC663" s="305" t="s">
        <v>1194</v>
      </c>
      <c r="VND663" s="305" t="s">
        <v>1194</v>
      </c>
      <c r="VNE663" s="305" t="s">
        <v>1194</v>
      </c>
      <c r="VNF663" s="305" t="s">
        <v>1194</v>
      </c>
      <c r="VNG663" s="305" t="s">
        <v>1194</v>
      </c>
      <c r="VNH663" s="305" t="s">
        <v>1194</v>
      </c>
      <c r="VNI663" s="305" t="s">
        <v>1194</v>
      </c>
      <c r="VNJ663" s="305" t="s">
        <v>1194</v>
      </c>
      <c r="VNK663" s="305" t="s">
        <v>1194</v>
      </c>
      <c r="VNL663" s="305" t="s">
        <v>1194</v>
      </c>
      <c r="VNM663" s="305" t="s">
        <v>1194</v>
      </c>
      <c r="VNN663" s="305" t="s">
        <v>1194</v>
      </c>
      <c r="VNO663" s="305" t="s">
        <v>1194</v>
      </c>
      <c r="VNP663" s="305" t="s">
        <v>1194</v>
      </c>
      <c r="VNQ663" s="305" t="s">
        <v>1194</v>
      </c>
      <c r="VNR663" s="305" t="s">
        <v>1194</v>
      </c>
      <c r="VNS663" s="305" t="s">
        <v>1194</v>
      </c>
      <c r="VNT663" s="305" t="s">
        <v>1194</v>
      </c>
      <c r="VNU663" s="305" t="s">
        <v>1194</v>
      </c>
      <c r="VNV663" s="305" t="s">
        <v>1194</v>
      </c>
      <c r="VNW663" s="305" t="s">
        <v>1194</v>
      </c>
      <c r="VNX663" s="305" t="s">
        <v>1194</v>
      </c>
      <c r="VNY663" s="305" t="s">
        <v>1194</v>
      </c>
      <c r="VNZ663" s="305" t="s">
        <v>1194</v>
      </c>
      <c r="VOA663" s="305" t="s">
        <v>1194</v>
      </c>
      <c r="VOB663" s="305" t="s">
        <v>1194</v>
      </c>
      <c r="VOC663" s="305" t="s">
        <v>1194</v>
      </c>
      <c r="VOD663" s="305" t="s">
        <v>1194</v>
      </c>
      <c r="VOE663" s="305" t="s">
        <v>1194</v>
      </c>
      <c r="VOF663" s="305" t="s">
        <v>1194</v>
      </c>
      <c r="VOG663" s="305" t="s">
        <v>1194</v>
      </c>
      <c r="VOH663" s="305" t="s">
        <v>1194</v>
      </c>
      <c r="VOI663" s="305" t="s">
        <v>1194</v>
      </c>
      <c r="VOJ663" s="305" t="s">
        <v>1194</v>
      </c>
      <c r="VOK663" s="305" t="s">
        <v>1194</v>
      </c>
      <c r="VOL663" s="305" t="s">
        <v>1194</v>
      </c>
      <c r="VOM663" s="305" t="s">
        <v>1194</v>
      </c>
      <c r="VON663" s="305" t="s">
        <v>1194</v>
      </c>
      <c r="VOO663" s="305" t="s">
        <v>1194</v>
      </c>
      <c r="VOP663" s="305" t="s">
        <v>1194</v>
      </c>
      <c r="VOQ663" s="305" t="s">
        <v>1194</v>
      </c>
      <c r="VOR663" s="305" t="s">
        <v>1194</v>
      </c>
      <c r="VOS663" s="305" t="s">
        <v>1194</v>
      </c>
      <c r="VOT663" s="305" t="s">
        <v>1194</v>
      </c>
      <c r="VOU663" s="305" t="s">
        <v>1194</v>
      </c>
      <c r="VOV663" s="305" t="s">
        <v>1194</v>
      </c>
      <c r="VOW663" s="305" t="s">
        <v>1194</v>
      </c>
      <c r="VOX663" s="305" t="s">
        <v>1194</v>
      </c>
      <c r="VOY663" s="305" t="s">
        <v>1194</v>
      </c>
      <c r="VOZ663" s="305" t="s">
        <v>1194</v>
      </c>
      <c r="VPA663" s="305" t="s">
        <v>1194</v>
      </c>
      <c r="VPB663" s="305" t="s">
        <v>1194</v>
      </c>
      <c r="VPC663" s="305" t="s">
        <v>1194</v>
      </c>
      <c r="VPD663" s="305" t="s">
        <v>1194</v>
      </c>
      <c r="VPE663" s="305" t="s">
        <v>1194</v>
      </c>
      <c r="VPF663" s="305" t="s">
        <v>1194</v>
      </c>
      <c r="VPG663" s="305" t="s">
        <v>1194</v>
      </c>
      <c r="VPH663" s="305" t="s">
        <v>1194</v>
      </c>
      <c r="VPI663" s="305" t="s">
        <v>1194</v>
      </c>
      <c r="VPJ663" s="305" t="s">
        <v>1194</v>
      </c>
      <c r="VPK663" s="305" t="s">
        <v>1194</v>
      </c>
      <c r="VPL663" s="305" t="s">
        <v>1194</v>
      </c>
      <c r="VPM663" s="305" t="s">
        <v>1194</v>
      </c>
      <c r="VPN663" s="305" t="s">
        <v>1194</v>
      </c>
      <c r="VPO663" s="305" t="s">
        <v>1194</v>
      </c>
      <c r="VPP663" s="305" t="s">
        <v>1194</v>
      </c>
      <c r="VPQ663" s="305" t="s">
        <v>1194</v>
      </c>
      <c r="VPR663" s="305" t="s">
        <v>1194</v>
      </c>
      <c r="VPS663" s="305" t="s">
        <v>1194</v>
      </c>
      <c r="VPT663" s="305" t="s">
        <v>1194</v>
      </c>
      <c r="VPU663" s="305" t="s">
        <v>1194</v>
      </c>
      <c r="VPV663" s="305" t="s">
        <v>1194</v>
      </c>
      <c r="VPW663" s="305" t="s">
        <v>1194</v>
      </c>
      <c r="VPX663" s="305" t="s">
        <v>1194</v>
      </c>
      <c r="VPY663" s="305" t="s">
        <v>1194</v>
      </c>
      <c r="VPZ663" s="305" t="s">
        <v>1194</v>
      </c>
      <c r="VQA663" s="305" t="s">
        <v>1194</v>
      </c>
      <c r="VQB663" s="305" t="s">
        <v>1194</v>
      </c>
      <c r="VQC663" s="305" t="s">
        <v>1194</v>
      </c>
      <c r="VQD663" s="305" t="s">
        <v>1194</v>
      </c>
      <c r="VQE663" s="305" t="s">
        <v>1194</v>
      </c>
      <c r="VQF663" s="305" t="s">
        <v>1194</v>
      </c>
      <c r="VQG663" s="305" t="s">
        <v>1194</v>
      </c>
      <c r="VQH663" s="305" t="s">
        <v>1194</v>
      </c>
      <c r="VQI663" s="305" t="s">
        <v>1194</v>
      </c>
      <c r="VQJ663" s="305" t="s">
        <v>1194</v>
      </c>
      <c r="VQK663" s="305" t="s">
        <v>1194</v>
      </c>
      <c r="VQL663" s="305" t="s">
        <v>1194</v>
      </c>
      <c r="VQM663" s="305" t="s">
        <v>1194</v>
      </c>
      <c r="VQN663" s="305" t="s">
        <v>1194</v>
      </c>
      <c r="VQO663" s="305" t="s">
        <v>1194</v>
      </c>
      <c r="VQP663" s="305" t="s">
        <v>1194</v>
      </c>
      <c r="VQQ663" s="305" t="s">
        <v>1194</v>
      </c>
      <c r="VQR663" s="305" t="s">
        <v>1194</v>
      </c>
      <c r="VQS663" s="305" t="s">
        <v>1194</v>
      </c>
      <c r="VQT663" s="305" t="s">
        <v>1194</v>
      </c>
      <c r="VQU663" s="305" t="s">
        <v>1194</v>
      </c>
      <c r="VQV663" s="305" t="s">
        <v>1194</v>
      </c>
      <c r="VQW663" s="305" t="s">
        <v>1194</v>
      </c>
      <c r="VQX663" s="305" t="s">
        <v>1194</v>
      </c>
      <c r="VQY663" s="305" t="s">
        <v>1194</v>
      </c>
      <c r="VQZ663" s="305" t="s">
        <v>1194</v>
      </c>
      <c r="VRA663" s="305" t="s">
        <v>1194</v>
      </c>
      <c r="VRB663" s="305" t="s">
        <v>1194</v>
      </c>
      <c r="VRC663" s="305" t="s">
        <v>1194</v>
      </c>
      <c r="VRD663" s="305" t="s">
        <v>1194</v>
      </c>
      <c r="VRE663" s="305" t="s">
        <v>1194</v>
      </c>
      <c r="VRF663" s="305" t="s">
        <v>1194</v>
      </c>
      <c r="VRG663" s="305" t="s">
        <v>1194</v>
      </c>
      <c r="VRH663" s="305" t="s">
        <v>1194</v>
      </c>
      <c r="VRI663" s="305" t="s">
        <v>1194</v>
      </c>
      <c r="VRJ663" s="305" t="s">
        <v>1194</v>
      </c>
      <c r="VRK663" s="305" t="s">
        <v>1194</v>
      </c>
      <c r="VRL663" s="305" t="s">
        <v>1194</v>
      </c>
      <c r="VRM663" s="305" t="s">
        <v>1194</v>
      </c>
      <c r="VRN663" s="305" t="s">
        <v>1194</v>
      </c>
      <c r="VRO663" s="305" t="s">
        <v>1194</v>
      </c>
      <c r="VRP663" s="305" t="s">
        <v>1194</v>
      </c>
      <c r="VRQ663" s="305" t="s">
        <v>1194</v>
      </c>
      <c r="VRR663" s="305" t="s">
        <v>1194</v>
      </c>
      <c r="VRS663" s="305" t="s">
        <v>1194</v>
      </c>
      <c r="VRT663" s="305" t="s">
        <v>1194</v>
      </c>
      <c r="VRU663" s="305" t="s">
        <v>1194</v>
      </c>
      <c r="VRV663" s="305" t="s">
        <v>1194</v>
      </c>
      <c r="VRW663" s="305" t="s">
        <v>1194</v>
      </c>
      <c r="VRX663" s="305" t="s">
        <v>1194</v>
      </c>
      <c r="VRY663" s="305" t="s">
        <v>1194</v>
      </c>
      <c r="VRZ663" s="305" t="s">
        <v>1194</v>
      </c>
      <c r="VSA663" s="305" t="s">
        <v>1194</v>
      </c>
      <c r="VSB663" s="305" t="s">
        <v>1194</v>
      </c>
      <c r="VSC663" s="305" t="s">
        <v>1194</v>
      </c>
      <c r="VSD663" s="305" t="s">
        <v>1194</v>
      </c>
      <c r="VSE663" s="305" t="s">
        <v>1194</v>
      </c>
      <c r="VSF663" s="305" t="s">
        <v>1194</v>
      </c>
      <c r="VSG663" s="305" t="s">
        <v>1194</v>
      </c>
      <c r="VSH663" s="305" t="s">
        <v>1194</v>
      </c>
      <c r="VSI663" s="305" t="s">
        <v>1194</v>
      </c>
      <c r="VSJ663" s="305" t="s">
        <v>1194</v>
      </c>
      <c r="VSK663" s="305" t="s">
        <v>1194</v>
      </c>
      <c r="VSL663" s="305" t="s">
        <v>1194</v>
      </c>
      <c r="VSM663" s="305" t="s">
        <v>1194</v>
      </c>
      <c r="VSN663" s="305" t="s">
        <v>1194</v>
      </c>
      <c r="VSO663" s="305" t="s">
        <v>1194</v>
      </c>
      <c r="VSP663" s="305" t="s">
        <v>1194</v>
      </c>
      <c r="VSQ663" s="305" t="s">
        <v>1194</v>
      </c>
      <c r="VSR663" s="305" t="s">
        <v>1194</v>
      </c>
      <c r="VSS663" s="305" t="s">
        <v>1194</v>
      </c>
      <c r="VST663" s="305" t="s">
        <v>1194</v>
      </c>
      <c r="VSU663" s="305" t="s">
        <v>1194</v>
      </c>
      <c r="VSV663" s="305" t="s">
        <v>1194</v>
      </c>
      <c r="VSW663" s="305" t="s">
        <v>1194</v>
      </c>
      <c r="VSX663" s="305" t="s">
        <v>1194</v>
      </c>
      <c r="VSY663" s="305" t="s">
        <v>1194</v>
      </c>
      <c r="VSZ663" s="305" t="s">
        <v>1194</v>
      </c>
      <c r="VTA663" s="305" t="s">
        <v>1194</v>
      </c>
      <c r="VTB663" s="305" t="s">
        <v>1194</v>
      </c>
      <c r="VTC663" s="305" t="s">
        <v>1194</v>
      </c>
      <c r="VTD663" s="305" t="s">
        <v>1194</v>
      </c>
      <c r="VTE663" s="305" t="s">
        <v>1194</v>
      </c>
      <c r="VTF663" s="305" t="s">
        <v>1194</v>
      </c>
      <c r="VTG663" s="305" t="s">
        <v>1194</v>
      </c>
      <c r="VTH663" s="305" t="s">
        <v>1194</v>
      </c>
      <c r="VTI663" s="305" t="s">
        <v>1194</v>
      </c>
      <c r="VTJ663" s="305" t="s">
        <v>1194</v>
      </c>
      <c r="VTK663" s="305" t="s">
        <v>1194</v>
      </c>
      <c r="VTL663" s="305" t="s">
        <v>1194</v>
      </c>
      <c r="VTM663" s="305" t="s">
        <v>1194</v>
      </c>
      <c r="VTN663" s="305" t="s">
        <v>1194</v>
      </c>
      <c r="VTO663" s="305" t="s">
        <v>1194</v>
      </c>
      <c r="VTP663" s="305" t="s">
        <v>1194</v>
      </c>
      <c r="VTQ663" s="305" t="s">
        <v>1194</v>
      </c>
      <c r="VTR663" s="305" t="s">
        <v>1194</v>
      </c>
      <c r="VTS663" s="305" t="s">
        <v>1194</v>
      </c>
      <c r="VTT663" s="305" t="s">
        <v>1194</v>
      </c>
      <c r="VTU663" s="305" t="s">
        <v>1194</v>
      </c>
      <c r="VTV663" s="305" t="s">
        <v>1194</v>
      </c>
      <c r="VTW663" s="305" t="s">
        <v>1194</v>
      </c>
      <c r="VTX663" s="305" t="s">
        <v>1194</v>
      </c>
      <c r="VTY663" s="305" t="s">
        <v>1194</v>
      </c>
      <c r="VTZ663" s="305" t="s">
        <v>1194</v>
      </c>
      <c r="VUA663" s="305" t="s">
        <v>1194</v>
      </c>
      <c r="VUB663" s="305" t="s">
        <v>1194</v>
      </c>
      <c r="VUC663" s="305" t="s">
        <v>1194</v>
      </c>
      <c r="VUD663" s="305" t="s">
        <v>1194</v>
      </c>
      <c r="VUE663" s="305" t="s">
        <v>1194</v>
      </c>
      <c r="VUF663" s="305" t="s">
        <v>1194</v>
      </c>
      <c r="VUG663" s="305" t="s">
        <v>1194</v>
      </c>
      <c r="VUH663" s="305" t="s">
        <v>1194</v>
      </c>
      <c r="VUI663" s="305" t="s">
        <v>1194</v>
      </c>
      <c r="VUJ663" s="305" t="s">
        <v>1194</v>
      </c>
      <c r="VUK663" s="305" t="s">
        <v>1194</v>
      </c>
      <c r="VUL663" s="305" t="s">
        <v>1194</v>
      </c>
      <c r="VUM663" s="305" t="s">
        <v>1194</v>
      </c>
      <c r="VUN663" s="305" t="s">
        <v>1194</v>
      </c>
      <c r="VUO663" s="305" t="s">
        <v>1194</v>
      </c>
      <c r="VUP663" s="305" t="s">
        <v>1194</v>
      </c>
      <c r="VUQ663" s="305" t="s">
        <v>1194</v>
      </c>
      <c r="VUR663" s="305" t="s">
        <v>1194</v>
      </c>
      <c r="VUS663" s="305" t="s">
        <v>1194</v>
      </c>
      <c r="VUT663" s="305" t="s">
        <v>1194</v>
      </c>
      <c r="VUU663" s="305" t="s">
        <v>1194</v>
      </c>
      <c r="VUV663" s="305" t="s">
        <v>1194</v>
      </c>
      <c r="VUW663" s="305" t="s">
        <v>1194</v>
      </c>
      <c r="VUX663" s="305" t="s">
        <v>1194</v>
      </c>
      <c r="VUY663" s="305" t="s">
        <v>1194</v>
      </c>
      <c r="VUZ663" s="305" t="s">
        <v>1194</v>
      </c>
      <c r="VVA663" s="305" t="s">
        <v>1194</v>
      </c>
      <c r="VVB663" s="305" t="s">
        <v>1194</v>
      </c>
      <c r="VVC663" s="305" t="s">
        <v>1194</v>
      </c>
      <c r="VVD663" s="305" t="s">
        <v>1194</v>
      </c>
      <c r="VVE663" s="305" t="s">
        <v>1194</v>
      </c>
      <c r="VVF663" s="305" t="s">
        <v>1194</v>
      </c>
      <c r="VVG663" s="305" t="s">
        <v>1194</v>
      </c>
      <c r="VVH663" s="305" t="s">
        <v>1194</v>
      </c>
      <c r="VVI663" s="305" t="s">
        <v>1194</v>
      </c>
      <c r="VVJ663" s="305" t="s">
        <v>1194</v>
      </c>
      <c r="VVK663" s="305" t="s">
        <v>1194</v>
      </c>
      <c r="VVL663" s="305" t="s">
        <v>1194</v>
      </c>
      <c r="VVM663" s="305" t="s">
        <v>1194</v>
      </c>
      <c r="VVN663" s="305" t="s">
        <v>1194</v>
      </c>
      <c r="VVO663" s="305" t="s">
        <v>1194</v>
      </c>
      <c r="VVP663" s="305" t="s">
        <v>1194</v>
      </c>
      <c r="VVQ663" s="305" t="s">
        <v>1194</v>
      </c>
      <c r="VVR663" s="305" t="s">
        <v>1194</v>
      </c>
      <c r="VVS663" s="305" t="s">
        <v>1194</v>
      </c>
      <c r="VVT663" s="305" t="s">
        <v>1194</v>
      </c>
      <c r="VVU663" s="305" t="s">
        <v>1194</v>
      </c>
      <c r="VVV663" s="305" t="s">
        <v>1194</v>
      </c>
      <c r="VVW663" s="305" t="s">
        <v>1194</v>
      </c>
      <c r="VVX663" s="305" t="s">
        <v>1194</v>
      </c>
      <c r="VVY663" s="305" t="s">
        <v>1194</v>
      </c>
      <c r="VVZ663" s="305" t="s">
        <v>1194</v>
      </c>
      <c r="VWA663" s="305" t="s">
        <v>1194</v>
      </c>
      <c r="VWB663" s="305" t="s">
        <v>1194</v>
      </c>
      <c r="VWC663" s="305" t="s">
        <v>1194</v>
      </c>
      <c r="VWD663" s="305" t="s">
        <v>1194</v>
      </c>
      <c r="VWE663" s="305" t="s">
        <v>1194</v>
      </c>
      <c r="VWF663" s="305" t="s">
        <v>1194</v>
      </c>
      <c r="VWG663" s="305" t="s">
        <v>1194</v>
      </c>
      <c r="VWH663" s="305" t="s">
        <v>1194</v>
      </c>
      <c r="VWI663" s="305" t="s">
        <v>1194</v>
      </c>
      <c r="VWJ663" s="305" t="s">
        <v>1194</v>
      </c>
      <c r="VWK663" s="305" t="s">
        <v>1194</v>
      </c>
      <c r="VWL663" s="305" t="s">
        <v>1194</v>
      </c>
      <c r="VWM663" s="305" t="s">
        <v>1194</v>
      </c>
      <c r="VWN663" s="305" t="s">
        <v>1194</v>
      </c>
      <c r="VWO663" s="305" t="s">
        <v>1194</v>
      </c>
      <c r="VWP663" s="305" t="s">
        <v>1194</v>
      </c>
      <c r="VWQ663" s="305" t="s">
        <v>1194</v>
      </c>
      <c r="VWR663" s="305" t="s">
        <v>1194</v>
      </c>
      <c r="VWS663" s="305" t="s">
        <v>1194</v>
      </c>
      <c r="VWT663" s="305" t="s">
        <v>1194</v>
      </c>
      <c r="VWU663" s="305" t="s">
        <v>1194</v>
      </c>
      <c r="VWV663" s="305" t="s">
        <v>1194</v>
      </c>
      <c r="VWW663" s="305" t="s">
        <v>1194</v>
      </c>
      <c r="VWX663" s="305" t="s">
        <v>1194</v>
      </c>
      <c r="VWY663" s="305" t="s">
        <v>1194</v>
      </c>
      <c r="VWZ663" s="305" t="s">
        <v>1194</v>
      </c>
      <c r="VXA663" s="305" t="s">
        <v>1194</v>
      </c>
      <c r="VXB663" s="305" t="s">
        <v>1194</v>
      </c>
      <c r="VXC663" s="305" t="s">
        <v>1194</v>
      </c>
      <c r="VXD663" s="305" t="s">
        <v>1194</v>
      </c>
      <c r="VXE663" s="305" t="s">
        <v>1194</v>
      </c>
      <c r="VXF663" s="305" t="s">
        <v>1194</v>
      </c>
      <c r="VXG663" s="305" t="s">
        <v>1194</v>
      </c>
      <c r="VXH663" s="305" t="s">
        <v>1194</v>
      </c>
      <c r="VXI663" s="305" t="s">
        <v>1194</v>
      </c>
      <c r="VXJ663" s="305" t="s">
        <v>1194</v>
      </c>
      <c r="VXK663" s="305" t="s">
        <v>1194</v>
      </c>
      <c r="VXL663" s="305" t="s">
        <v>1194</v>
      </c>
      <c r="VXM663" s="305" t="s">
        <v>1194</v>
      </c>
      <c r="VXN663" s="305" t="s">
        <v>1194</v>
      </c>
      <c r="VXO663" s="305" t="s">
        <v>1194</v>
      </c>
      <c r="VXP663" s="305" t="s">
        <v>1194</v>
      </c>
      <c r="VXQ663" s="305" t="s">
        <v>1194</v>
      </c>
      <c r="VXR663" s="305" t="s">
        <v>1194</v>
      </c>
      <c r="VXS663" s="305" t="s">
        <v>1194</v>
      </c>
      <c r="VXT663" s="305" t="s">
        <v>1194</v>
      </c>
      <c r="VXU663" s="305" t="s">
        <v>1194</v>
      </c>
      <c r="VXV663" s="305" t="s">
        <v>1194</v>
      </c>
      <c r="VXW663" s="305" t="s">
        <v>1194</v>
      </c>
      <c r="VXX663" s="305" t="s">
        <v>1194</v>
      </c>
      <c r="VXY663" s="305" t="s">
        <v>1194</v>
      </c>
      <c r="VXZ663" s="305" t="s">
        <v>1194</v>
      </c>
      <c r="VYA663" s="305" t="s">
        <v>1194</v>
      </c>
      <c r="VYB663" s="305" t="s">
        <v>1194</v>
      </c>
      <c r="VYC663" s="305" t="s">
        <v>1194</v>
      </c>
      <c r="VYD663" s="305" t="s">
        <v>1194</v>
      </c>
      <c r="VYE663" s="305" t="s">
        <v>1194</v>
      </c>
      <c r="VYF663" s="305" t="s">
        <v>1194</v>
      </c>
      <c r="VYG663" s="305" t="s">
        <v>1194</v>
      </c>
      <c r="VYH663" s="305" t="s">
        <v>1194</v>
      </c>
      <c r="VYI663" s="305" t="s">
        <v>1194</v>
      </c>
      <c r="VYJ663" s="305" t="s">
        <v>1194</v>
      </c>
      <c r="VYK663" s="305" t="s">
        <v>1194</v>
      </c>
      <c r="VYL663" s="305" t="s">
        <v>1194</v>
      </c>
      <c r="VYM663" s="305" t="s">
        <v>1194</v>
      </c>
      <c r="VYN663" s="305" t="s">
        <v>1194</v>
      </c>
      <c r="VYO663" s="305" t="s">
        <v>1194</v>
      </c>
      <c r="VYP663" s="305" t="s">
        <v>1194</v>
      </c>
      <c r="VYQ663" s="305" t="s">
        <v>1194</v>
      </c>
      <c r="VYR663" s="305" t="s">
        <v>1194</v>
      </c>
      <c r="VYS663" s="305" t="s">
        <v>1194</v>
      </c>
      <c r="VYT663" s="305" t="s">
        <v>1194</v>
      </c>
      <c r="VYU663" s="305" t="s">
        <v>1194</v>
      </c>
      <c r="VYV663" s="305" t="s">
        <v>1194</v>
      </c>
      <c r="VYW663" s="305" t="s">
        <v>1194</v>
      </c>
      <c r="VYX663" s="305" t="s">
        <v>1194</v>
      </c>
      <c r="VYY663" s="305" t="s">
        <v>1194</v>
      </c>
      <c r="VYZ663" s="305" t="s">
        <v>1194</v>
      </c>
      <c r="VZA663" s="305" t="s">
        <v>1194</v>
      </c>
      <c r="VZB663" s="305" t="s">
        <v>1194</v>
      </c>
      <c r="VZC663" s="305" t="s">
        <v>1194</v>
      </c>
      <c r="VZD663" s="305" t="s">
        <v>1194</v>
      </c>
      <c r="VZE663" s="305" t="s">
        <v>1194</v>
      </c>
      <c r="VZF663" s="305" t="s">
        <v>1194</v>
      </c>
      <c r="VZG663" s="305" t="s">
        <v>1194</v>
      </c>
      <c r="VZH663" s="305" t="s">
        <v>1194</v>
      </c>
      <c r="VZI663" s="305" t="s">
        <v>1194</v>
      </c>
      <c r="VZJ663" s="305" t="s">
        <v>1194</v>
      </c>
      <c r="VZK663" s="305" t="s">
        <v>1194</v>
      </c>
      <c r="VZL663" s="305" t="s">
        <v>1194</v>
      </c>
      <c r="VZM663" s="305" t="s">
        <v>1194</v>
      </c>
      <c r="VZN663" s="305" t="s">
        <v>1194</v>
      </c>
      <c r="VZO663" s="305" t="s">
        <v>1194</v>
      </c>
      <c r="VZP663" s="305" t="s">
        <v>1194</v>
      </c>
      <c r="VZQ663" s="305" t="s">
        <v>1194</v>
      </c>
      <c r="VZR663" s="305" t="s">
        <v>1194</v>
      </c>
      <c r="VZS663" s="305" t="s">
        <v>1194</v>
      </c>
      <c r="VZT663" s="305" t="s">
        <v>1194</v>
      </c>
      <c r="VZU663" s="305" t="s">
        <v>1194</v>
      </c>
      <c r="VZV663" s="305" t="s">
        <v>1194</v>
      </c>
      <c r="VZW663" s="305" t="s">
        <v>1194</v>
      </c>
      <c r="VZX663" s="305" t="s">
        <v>1194</v>
      </c>
      <c r="VZY663" s="305" t="s">
        <v>1194</v>
      </c>
      <c r="VZZ663" s="305" t="s">
        <v>1194</v>
      </c>
      <c r="WAA663" s="305" t="s">
        <v>1194</v>
      </c>
      <c r="WAB663" s="305" t="s">
        <v>1194</v>
      </c>
      <c r="WAC663" s="305" t="s">
        <v>1194</v>
      </c>
      <c r="WAD663" s="305" t="s">
        <v>1194</v>
      </c>
      <c r="WAE663" s="305" t="s">
        <v>1194</v>
      </c>
      <c r="WAF663" s="305" t="s">
        <v>1194</v>
      </c>
      <c r="WAG663" s="305" t="s">
        <v>1194</v>
      </c>
      <c r="WAH663" s="305" t="s">
        <v>1194</v>
      </c>
      <c r="WAI663" s="305" t="s">
        <v>1194</v>
      </c>
      <c r="WAJ663" s="305" t="s">
        <v>1194</v>
      </c>
      <c r="WAK663" s="305" t="s">
        <v>1194</v>
      </c>
      <c r="WAL663" s="305" t="s">
        <v>1194</v>
      </c>
      <c r="WAM663" s="305" t="s">
        <v>1194</v>
      </c>
      <c r="WAN663" s="305" t="s">
        <v>1194</v>
      </c>
      <c r="WAO663" s="305" t="s">
        <v>1194</v>
      </c>
      <c r="WAP663" s="305" t="s">
        <v>1194</v>
      </c>
      <c r="WAQ663" s="305" t="s">
        <v>1194</v>
      </c>
      <c r="WAR663" s="305" t="s">
        <v>1194</v>
      </c>
      <c r="WAS663" s="305" t="s">
        <v>1194</v>
      </c>
      <c r="WAT663" s="305" t="s">
        <v>1194</v>
      </c>
      <c r="WAU663" s="305" t="s">
        <v>1194</v>
      </c>
      <c r="WAV663" s="305" t="s">
        <v>1194</v>
      </c>
      <c r="WAW663" s="305" t="s">
        <v>1194</v>
      </c>
      <c r="WAX663" s="305" t="s">
        <v>1194</v>
      </c>
      <c r="WAY663" s="305" t="s">
        <v>1194</v>
      </c>
      <c r="WAZ663" s="305" t="s">
        <v>1194</v>
      </c>
      <c r="WBA663" s="305" t="s">
        <v>1194</v>
      </c>
      <c r="WBB663" s="305" t="s">
        <v>1194</v>
      </c>
      <c r="WBC663" s="305" t="s">
        <v>1194</v>
      </c>
      <c r="WBD663" s="305" t="s">
        <v>1194</v>
      </c>
      <c r="WBE663" s="305" t="s">
        <v>1194</v>
      </c>
      <c r="WBF663" s="305" t="s">
        <v>1194</v>
      </c>
      <c r="WBG663" s="305" t="s">
        <v>1194</v>
      </c>
      <c r="WBH663" s="305" t="s">
        <v>1194</v>
      </c>
      <c r="WBI663" s="305" t="s">
        <v>1194</v>
      </c>
      <c r="WBJ663" s="305" t="s">
        <v>1194</v>
      </c>
      <c r="WBK663" s="305" t="s">
        <v>1194</v>
      </c>
      <c r="WBL663" s="305" t="s">
        <v>1194</v>
      </c>
      <c r="WBM663" s="305" t="s">
        <v>1194</v>
      </c>
      <c r="WBN663" s="305" t="s">
        <v>1194</v>
      </c>
      <c r="WBO663" s="305" t="s">
        <v>1194</v>
      </c>
      <c r="WBP663" s="305" t="s">
        <v>1194</v>
      </c>
      <c r="WBQ663" s="305" t="s">
        <v>1194</v>
      </c>
      <c r="WBR663" s="305" t="s">
        <v>1194</v>
      </c>
      <c r="WBS663" s="305" t="s">
        <v>1194</v>
      </c>
      <c r="WBT663" s="305" t="s">
        <v>1194</v>
      </c>
      <c r="WBU663" s="305" t="s">
        <v>1194</v>
      </c>
      <c r="WBV663" s="305" t="s">
        <v>1194</v>
      </c>
      <c r="WBW663" s="305" t="s">
        <v>1194</v>
      </c>
      <c r="WBX663" s="305" t="s">
        <v>1194</v>
      </c>
      <c r="WBY663" s="305" t="s">
        <v>1194</v>
      </c>
      <c r="WBZ663" s="305" t="s">
        <v>1194</v>
      </c>
      <c r="WCA663" s="305" t="s">
        <v>1194</v>
      </c>
      <c r="WCB663" s="305" t="s">
        <v>1194</v>
      </c>
      <c r="WCC663" s="305" t="s">
        <v>1194</v>
      </c>
      <c r="WCD663" s="305" t="s">
        <v>1194</v>
      </c>
      <c r="WCE663" s="305" t="s">
        <v>1194</v>
      </c>
      <c r="WCF663" s="305" t="s">
        <v>1194</v>
      </c>
      <c r="WCG663" s="305" t="s">
        <v>1194</v>
      </c>
      <c r="WCH663" s="305" t="s">
        <v>1194</v>
      </c>
      <c r="WCI663" s="305" t="s">
        <v>1194</v>
      </c>
      <c r="WCJ663" s="305" t="s">
        <v>1194</v>
      </c>
      <c r="WCK663" s="305" t="s">
        <v>1194</v>
      </c>
      <c r="WCL663" s="305" t="s">
        <v>1194</v>
      </c>
      <c r="WCM663" s="305" t="s">
        <v>1194</v>
      </c>
      <c r="WCN663" s="305" t="s">
        <v>1194</v>
      </c>
      <c r="WCO663" s="305" t="s">
        <v>1194</v>
      </c>
      <c r="WCP663" s="305" t="s">
        <v>1194</v>
      </c>
      <c r="WCQ663" s="305" t="s">
        <v>1194</v>
      </c>
      <c r="WCR663" s="305" t="s">
        <v>1194</v>
      </c>
      <c r="WCS663" s="305" t="s">
        <v>1194</v>
      </c>
      <c r="WCT663" s="305" t="s">
        <v>1194</v>
      </c>
      <c r="WCU663" s="305" t="s">
        <v>1194</v>
      </c>
      <c r="WCV663" s="305" t="s">
        <v>1194</v>
      </c>
      <c r="WCW663" s="305" t="s">
        <v>1194</v>
      </c>
      <c r="WCX663" s="305" t="s">
        <v>1194</v>
      </c>
      <c r="WCY663" s="305" t="s">
        <v>1194</v>
      </c>
      <c r="WCZ663" s="305" t="s">
        <v>1194</v>
      </c>
      <c r="WDA663" s="305" t="s">
        <v>1194</v>
      </c>
      <c r="WDB663" s="305" t="s">
        <v>1194</v>
      </c>
      <c r="WDC663" s="305" t="s">
        <v>1194</v>
      </c>
      <c r="WDD663" s="305" t="s">
        <v>1194</v>
      </c>
      <c r="WDE663" s="305" t="s">
        <v>1194</v>
      </c>
      <c r="WDF663" s="305" t="s">
        <v>1194</v>
      </c>
      <c r="WDG663" s="305" t="s">
        <v>1194</v>
      </c>
      <c r="WDH663" s="305" t="s">
        <v>1194</v>
      </c>
      <c r="WDI663" s="305" t="s">
        <v>1194</v>
      </c>
      <c r="WDJ663" s="305" t="s">
        <v>1194</v>
      </c>
      <c r="WDK663" s="305" t="s">
        <v>1194</v>
      </c>
      <c r="WDL663" s="305" t="s">
        <v>1194</v>
      </c>
      <c r="WDM663" s="305" t="s">
        <v>1194</v>
      </c>
      <c r="WDN663" s="305" t="s">
        <v>1194</v>
      </c>
      <c r="WDO663" s="305" t="s">
        <v>1194</v>
      </c>
      <c r="WDP663" s="305" t="s">
        <v>1194</v>
      </c>
      <c r="WDQ663" s="305" t="s">
        <v>1194</v>
      </c>
      <c r="WDR663" s="305" t="s">
        <v>1194</v>
      </c>
      <c r="WDS663" s="305" t="s">
        <v>1194</v>
      </c>
      <c r="WDT663" s="305" t="s">
        <v>1194</v>
      </c>
      <c r="WDU663" s="305" t="s">
        <v>1194</v>
      </c>
      <c r="WDV663" s="305" t="s">
        <v>1194</v>
      </c>
      <c r="WDW663" s="305" t="s">
        <v>1194</v>
      </c>
      <c r="WDX663" s="305" t="s">
        <v>1194</v>
      </c>
      <c r="WDY663" s="305" t="s">
        <v>1194</v>
      </c>
      <c r="WDZ663" s="305" t="s">
        <v>1194</v>
      </c>
      <c r="WEA663" s="305" t="s">
        <v>1194</v>
      </c>
      <c r="WEB663" s="305" t="s">
        <v>1194</v>
      </c>
      <c r="WEC663" s="305" t="s">
        <v>1194</v>
      </c>
      <c r="WED663" s="305" t="s">
        <v>1194</v>
      </c>
      <c r="WEE663" s="305" t="s">
        <v>1194</v>
      </c>
      <c r="WEF663" s="305" t="s">
        <v>1194</v>
      </c>
      <c r="WEG663" s="305" t="s">
        <v>1194</v>
      </c>
      <c r="WEH663" s="305" t="s">
        <v>1194</v>
      </c>
      <c r="WEI663" s="305" t="s">
        <v>1194</v>
      </c>
      <c r="WEJ663" s="305" t="s">
        <v>1194</v>
      </c>
      <c r="WEK663" s="305" t="s">
        <v>1194</v>
      </c>
      <c r="WEL663" s="305" t="s">
        <v>1194</v>
      </c>
      <c r="WEM663" s="305" t="s">
        <v>1194</v>
      </c>
      <c r="WEN663" s="305" t="s">
        <v>1194</v>
      </c>
      <c r="WEO663" s="305" t="s">
        <v>1194</v>
      </c>
      <c r="WEP663" s="305" t="s">
        <v>1194</v>
      </c>
      <c r="WEQ663" s="305" t="s">
        <v>1194</v>
      </c>
      <c r="WER663" s="305" t="s">
        <v>1194</v>
      </c>
      <c r="WES663" s="305" t="s">
        <v>1194</v>
      </c>
      <c r="WET663" s="305" t="s">
        <v>1194</v>
      </c>
      <c r="WEU663" s="305" t="s">
        <v>1194</v>
      </c>
      <c r="WEV663" s="305" t="s">
        <v>1194</v>
      </c>
      <c r="WEW663" s="305" t="s">
        <v>1194</v>
      </c>
      <c r="WEX663" s="305" t="s">
        <v>1194</v>
      </c>
      <c r="WEY663" s="305" t="s">
        <v>1194</v>
      </c>
      <c r="WEZ663" s="305" t="s">
        <v>1194</v>
      </c>
      <c r="WFA663" s="305" t="s">
        <v>1194</v>
      </c>
      <c r="WFB663" s="305" t="s">
        <v>1194</v>
      </c>
      <c r="WFC663" s="305" t="s">
        <v>1194</v>
      </c>
      <c r="WFD663" s="305" t="s">
        <v>1194</v>
      </c>
      <c r="WFE663" s="305" t="s">
        <v>1194</v>
      </c>
      <c r="WFF663" s="305" t="s">
        <v>1194</v>
      </c>
      <c r="WFG663" s="305" t="s">
        <v>1194</v>
      </c>
      <c r="WFH663" s="305" t="s">
        <v>1194</v>
      </c>
      <c r="WFI663" s="305" t="s">
        <v>1194</v>
      </c>
      <c r="WFJ663" s="305" t="s">
        <v>1194</v>
      </c>
      <c r="WFK663" s="305" t="s">
        <v>1194</v>
      </c>
      <c r="WFL663" s="305" t="s">
        <v>1194</v>
      </c>
      <c r="WFM663" s="305" t="s">
        <v>1194</v>
      </c>
      <c r="WFN663" s="305" t="s">
        <v>1194</v>
      </c>
      <c r="WFO663" s="305" t="s">
        <v>1194</v>
      </c>
      <c r="WFP663" s="305" t="s">
        <v>1194</v>
      </c>
      <c r="WFQ663" s="305" t="s">
        <v>1194</v>
      </c>
      <c r="WFR663" s="305" t="s">
        <v>1194</v>
      </c>
      <c r="WFS663" s="305" t="s">
        <v>1194</v>
      </c>
      <c r="WFT663" s="305" t="s">
        <v>1194</v>
      </c>
      <c r="WFU663" s="305" t="s">
        <v>1194</v>
      </c>
      <c r="WFV663" s="305" t="s">
        <v>1194</v>
      </c>
      <c r="WFW663" s="305" t="s">
        <v>1194</v>
      </c>
      <c r="WFX663" s="305" t="s">
        <v>1194</v>
      </c>
      <c r="WFY663" s="305" t="s">
        <v>1194</v>
      </c>
      <c r="WFZ663" s="305" t="s">
        <v>1194</v>
      </c>
      <c r="WGA663" s="305" t="s">
        <v>1194</v>
      </c>
      <c r="WGB663" s="305" t="s">
        <v>1194</v>
      </c>
      <c r="WGC663" s="305" t="s">
        <v>1194</v>
      </c>
      <c r="WGD663" s="305" t="s">
        <v>1194</v>
      </c>
      <c r="WGE663" s="305" t="s">
        <v>1194</v>
      </c>
      <c r="WGF663" s="305" t="s">
        <v>1194</v>
      </c>
      <c r="WGG663" s="305" t="s">
        <v>1194</v>
      </c>
      <c r="WGH663" s="305" t="s">
        <v>1194</v>
      </c>
      <c r="WGI663" s="305" t="s">
        <v>1194</v>
      </c>
      <c r="WGJ663" s="305" t="s">
        <v>1194</v>
      </c>
      <c r="WGK663" s="305" t="s">
        <v>1194</v>
      </c>
      <c r="WGL663" s="305" t="s">
        <v>1194</v>
      </c>
      <c r="WGM663" s="305" t="s">
        <v>1194</v>
      </c>
      <c r="WGN663" s="305" t="s">
        <v>1194</v>
      </c>
      <c r="WGO663" s="305" t="s">
        <v>1194</v>
      </c>
      <c r="WGP663" s="305" t="s">
        <v>1194</v>
      </c>
      <c r="WGQ663" s="305" t="s">
        <v>1194</v>
      </c>
      <c r="WGR663" s="305" t="s">
        <v>1194</v>
      </c>
      <c r="WGS663" s="305" t="s">
        <v>1194</v>
      </c>
      <c r="WGT663" s="305" t="s">
        <v>1194</v>
      </c>
      <c r="WGU663" s="305" t="s">
        <v>1194</v>
      </c>
      <c r="WGV663" s="305" t="s">
        <v>1194</v>
      </c>
      <c r="WGW663" s="305" t="s">
        <v>1194</v>
      </c>
      <c r="WGX663" s="305" t="s">
        <v>1194</v>
      </c>
      <c r="WGY663" s="305" t="s">
        <v>1194</v>
      </c>
      <c r="WGZ663" s="305" t="s">
        <v>1194</v>
      </c>
      <c r="WHA663" s="305" t="s">
        <v>1194</v>
      </c>
      <c r="WHB663" s="305" t="s">
        <v>1194</v>
      </c>
      <c r="WHC663" s="305" t="s">
        <v>1194</v>
      </c>
      <c r="WHD663" s="305" t="s">
        <v>1194</v>
      </c>
      <c r="WHE663" s="305" t="s">
        <v>1194</v>
      </c>
      <c r="WHF663" s="305" t="s">
        <v>1194</v>
      </c>
      <c r="WHG663" s="305" t="s">
        <v>1194</v>
      </c>
      <c r="WHH663" s="305" t="s">
        <v>1194</v>
      </c>
      <c r="WHI663" s="305" t="s">
        <v>1194</v>
      </c>
      <c r="WHJ663" s="305" t="s">
        <v>1194</v>
      </c>
      <c r="WHK663" s="305" t="s">
        <v>1194</v>
      </c>
      <c r="WHL663" s="305" t="s">
        <v>1194</v>
      </c>
      <c r="WHM663" s="305" t="s">
        <v>1194</v>
      </c>
      <c r="WHN663" s="305" t="s">
        <v>1194</v>
      </c>
      <c r="WHO663" s="305" t="s">
        <v>1194</v>
      </c>
      <c r="WHP663" s="305" t="s">
        <v>1194</v>
      </c>
      <c r="WHQ663" s="305" t="s">
        <v>1194</v>
      </c>
      <c r="WHR663" s="305" t="s">
        <v>1194</v>
      </c>
      <c r="WHS663" s="305" t="s">
        <v>1194</v>
      </c>
      <c r="WHT663" s="305" t="s">
        <v>1194</v>
      </c>
      <c r="WHU663" s="305" t="s">
        <v>1194</v>
      </c>
      <c r="WHV663" s="305" t="s">
        <v>1194</v>
      </c>
      <c r="WHW663" s="305" t="s">
        <v>1194</v>
      </c>
      <c r="WHX663" s="305" t="s">
        <v>1194</v>
      </c>
      <c r="WHY663" s="305" t="s">
        <v>1194</v>
      </c>
      <c r="WHZ663" s="305" t="s">
        <v>1194</v>
      </c>
      <c r="WIA663" s="305" t="s">
        <v>1194</v>
      </c>
      <c r="WIB663" s="305" t="s">
        <v>1194</v>
      </c>
      <c r="WIC663" s="305" t="s">
        <v>1194</v>
      </c>
      <c r="WID663" s="305" t="s">
        <v>1194</v>
      </c>
      <c r="WIE663" s="305" t="s">
        <v>1194</v>
      </c>
      <c r="WIF663" s="305" t="s">
        <v>1194</v>
      </c>
      <c r="WIG663" s="305" t="s">
        <v>1194</v>
      </c>
      <c r="WIH663" s="305" t="s">
        <v>1194</v>
      </c>
      <c r="WII663" s="305" t="s">
        <v>1194</v>
      </c>
      <c r="WIJ663" s="305" t="s">
        <v>1194</v>
      </c>
      <c r="WIK663" s="305" t="s">
        <v>1194</v>
      </c>
      <c r="WIL663" s="305" t="s">
        <v>1194</v>
      </c>
      <c r="WIM663" s="305" t="s">
        <v>1194</v>
      </c>
      <c r="WIN663" s="305" t="s">
        <v>1194</v>
      </c>
      <c r="WIO663" s="305" t="s">
        <v>1194</v>
      </c>
      <c r="WIP663" s="305" t="s">
        <v>1194</v>
      </c>
      <c r="WIQ663" s="305" t="s">
        <v>1194</v>
      </c>
      <c r="WIR663" s="305" t="s">
        <v>1194</v>
      </c>
      <c r="WIS663" s="305" t="s">
        <v>1194</v>
      </c>
      <c r="WIT663" s="305" t="s">
        <v>1194</v>
      </c>
      <c r="WIU663" s="305" t="s">
        <v>1194</v>
      </c>
      <c r="WIV663" s="305" t="s">
        <v>1194</v>
      </c>
      <c r="WIW663" s="305" t="s">
        <v>1194</v>
      </c>
      <c r="WIX663" s="305" t="s">
        <v>1194</v>
      </c>
      <c r="WIY663" s="305" t="s">
        <v>1194</v>
      </c>
      <c r="WIZ663" s="305" t="s">
        <v>1194</v>
      </c>
      <c r="WJA663" s="305" t="s">
        <v>1194</v>
      </c>
      <c r="WJB663" s="305" t="s">
        <v>1194</v>
      </c>
      <c r="WJC663" s="305" t="s">
        <v>1194</v>
      </c>
      <c r="WJD663" s="305" t="s">
        <v>1194</v>
      </c>
      <c r="WJE663" s="305" t="s">
        <v>1194</v>
      </c>
      <c r="WJF663" s="305" t="s">
        <v>1194</v>
      </c>
      <c r="WJG663" s="305" t="s">
        <v>1194</v>
      </c>
      <c r="WJH663" s="305" t="s">
        <v>1194</v>
      </c>
      <c r="WJI663" s="305" t="s">
        <v>1194</v>
      </c>
      <c r="WJJ663" s="305" t="s">
        <v>1194</v>
      </c>
      <c r="WJK663" s="305" t="s">
        <v>1194</v>
      </c>
      <c r="WJL663" s="305" t="s">
        <v>1194</v>
      </c>
      <c r="WJM663" s="305" t="s">
        <v>1194</v>
      </c>
      <c r="WJN663" s="305" t="s">
        <v>1194</v>
      </c>
      <c r="WJO663" s="305" t="s">
        <v>1194</v>
      </c>
      <c r="WJP663" s="305" t="s">
        <v>1194</v>
      </c>
      <c r="WJQ663" s="305" t="s">
        <v>1194</v>
      </c>
      <c r="WJR663" s="305" t="s">
        <v>1194</v>
      </c>
      <c r="WJS663" s="305" t="s">
        <v>1194</v>
      </c>
      <c r="WJT663" s="305" t="s">
        <v>1194</v>
      </c>
      <c r="WJU663" s="305" t="s">
        <v>1194</v>
      </c>
      <c r="WJV663" s="305" t="s">
        <v>1194</v>
      </c>
      <c r="WJW663" s="305" t="s">
        <v>1194</v>
      </c>
      <c r="WJX663" s="305" t="s">
        <v>1194</v>
      </c>
      <c r="WJY663" s="305" t="s">
        <v>1194</v>
      </c>
      <c r="WJZ663" s="305" t="s">
        <v>1194</v>
      </c>
      <c r="WKA663" s="305" t="s">
        <v>1194</v>
      </c>
      <c r="WKB663" s="305" t="s">
        <v>1194</v>
      </c>
      <c r="WKC663" s="305" t="s">
        <v>1194</v>
      </c>
      <c r="WKD663" s="305" t="s">
        <v>1194</v>
      </c>
      <c r="WKE663" s="305" t="s">
        <v>1194</v>
      </c>
      <c r="WKF663" s="305" t="s">
        <v>1194</v>
      </c>
      <c r="WKG663" s="305" t="s">
        <v>1194</v>
      </c>
      <c r="WKH663" s="305" t="s">
        <v>1194</v>
      </c>
      <c r="WKI663" s="305" t="s">
        <v>1194</v>
      </c>
      <c r="WKJ663" s="305" t="s">
        <v>1194</v>
      </c>
      <c r="WKK663" s="305" t="s">
        <v>1194</v>
      </c>
      <c r="WKL663" s="305" t="s">
        <v>1194</v>
      </c>
      <c r="WKM663" s="305" t="s">
        <v>1194</v>
      </c>
      <c r="WKN663" s="305" t="s">
        <v>1194</v>
      </c>
      <c r="WKO663" s="305" t="s">
        <v>1194</v>
      </c>
      <c r="WKP663" s="305" t="s">
        <v>1194</v>
      </c>
      <c r="WKQ663" s="305" t="s">
        <v>1194</v>
      </c>
      <c r="WKR663" s="305" t="s">
        <v>1194</v>
      </c>
      <c r="WKS663" s="305" t="s">
        <v>1194</v>
      </c>
      <c r="WKT663" s="305" t="s">
        <v>1194</v>
      </c>
      <c r="WKU663" s="305" t="s">
        <v>1194</v>
      </c>
      <c r="WKV663" s="305" t="s">
        <v>1194</v>
      </c>
      <c r="WKW663" s="305" t="s">
        <v>1194</v>
      </c>
      <c r="WKX663" s="305" t="s">
        <v>1194</v>
      </c>
      <c r="WKY663" s="305" t="s">
        <v>1194</v>
      </c>
      <c r="WKZ663" s="305" t="s">
        <v>1194</v>
      </c>
      <c r="WLA663" s="305" t="s">
        <v>1194</v>
      </c>
      <c r="WLB663" s="305" t="s">
        <v>1194</v>
      </c>
      <c r="WLC663" s="305" t="s">
        <v>1194</v>
      </c>
      <c r="WLD663" s="305" t="s">
        <v>1194</v>
      </c>
      <c r="WLE663" s="305" t="s">
        <v>1194</v>
      </c>
      <c r="WLF663" s="305" t="s">
        <v>1194</v>
      </c>
      <c r="WLG663" s="305" t="s">
        <v>1194</v>
      </c>
      <c r="WLH663" s="305" t="s">
        <v>1194</v>
      </c>
      <c r="WLI663" s="305" t="s">
        <v>1194</v>
      </c>
      <c r="WLJ663" s="305" t="s">
        <v>1194</v>
      </c>
      <c r="WLK663" s="305" t="s">
        <v>1194</v>
      </c>
      <c r="WLL663" s="305" t="s">
        <v>1194</v>
      </c>
      <c r="WLM663" s="305" t="s">
        <v>1194</v>
      </c>
      <c r="WLN663" s="305" t="s">
        <v>1194</v>
      </c>
      <c r="WLO663" s="305" t="s">
        <v>1194</v>
      </c>
      <c r="WLP663" s="305" t="s">
        <v>1194</v>
      </c>
      <c r="WLQ663" s="305" t="s">
        <v>1194</v>
      </c>
      <c r="WLR663" s="305" t="s">
        <v>1194</v>
      </c>
      <c r="WLS663" s="305" t="s">
        <v>1194</v>
      </c>
      <c r="WLT663" s="305" t="s">
        <v>1194</v>
      </c>
      <c r="WLU663" s="305" t="s">
        <v>1194</v>
      </c>
      <c r="WLV663" s="305" t="s">
        <v>1194</v>
      </c>
      <c r="WLW663" s="305" t="s">
        <v>1194</v>
      </c>
      <c r="WLX663" s="305" t="s">
        <v>1194</v>
      </c>
      <c r="WLY663" s="305" t="s">
        <v>1194</v>
      </c>
      <c r="WLZ663" s="305" t="s">
        <v>1194</v>
      </c>
      <c r="WMA663" s="305" t="s">
        <v>1194</v>
      </c>
      <c r="WMB663" s="305" t="s">
        <v>1194</v>
      </c>
      <c r="WMC663" s="305" t="s">
        <v>1194</v>
      </c>
      <c r="WMD663" s="305" t="s">
        <v>1194</v>
      </c>
      <c r="WME663" s="305" t="s">
        <v>1194</v>
      </c>
      <c r="WMF663" s="305" t="s">
        <v>1194</v>
      </c>
      <c r="WMG663" s="305" t="s">
        <v>1194</v>
      </c>
      <c r="WMH663" s="305" t="s">
        <v>1194</v>
      </c>
      <c r="WMI663" s="305" t="s">
        <v>1194</v>
      </c>
      <c r="WMJ663" s="305" t="s">
        <v>1194</v>
      </c>
      <c r="WMK663" s="305" t="s">
        <v>1194</v>
      </c>
      <c r="WML663" s="305" t="s">
        <v>1194</v>
      </c>
      <c r="WMM663" s="305" t="s">
        <v>1194</v>
      </c>
      <c r="WMN663" s="305" t="s">
        <v>1194</v>
      </c>
      <c r="WMO663" s="305" t="s">
        <v>1194</v>
      </c>
      <c r="WMP663" s="305" t="s">
        <v>1194</v>
      </c>
      <c r="WMQ663" s="305" t="s">
        <v>1194</v>
      </c>
      <c r="WMR663" s="305" t="s">
        <v>1194</v>
      </c>
      <c r="WMS663" s="305" t="s">
        <v>1194</v>
      </c>
      <c r="WMT663" s="305" t="s">
        <v>1194</v>
      </c>
      <c r="WMU663" s="305" t="s">
        <v>1194</v>
      </c>
      <c r="WMV663" s="305" t="s">
        <v>1194</v>
      </c>
      <c r="WMW663" s="305" t="s">
        <v>1194</v>
      </c>
      <c r="WMX663" s="305" t="s">
        <v>1194</v>
      </c>
      <c r="WMY663" s="305" t="s">
        <v>1194</v>
      </c>
      <c r="WMZ663" s="305" t="s">
        <v>1194</v>
      </c>
      <c r="WNA663" s="305" t="s">
        <v>1194</v>
      </c>
      <c r="WNB663" s="305" t="s">
        <v>1194</v>
      </c>
      <c r="WNC663" s="305" t="s">
        <v>1194</v>
      </c>
      <c r="WND663" s="305" t="s">
        <v>1194</v>
      </c>
      <c r="WNE663" s="305" t="s">
        <v>1194</v>
      </c>
      <c r="WNF663" s="305" t="s">
        <v>1194</v>
      </c>
      <c r="WNG663" s="305" t="s">
        <v>1194</v>
      </c>
      <c r="WNH663" s="305" t="s">
        <v>1194</v>
      </c>
      <c r="WNI663" s="305" t="s">
        <v>1194</v>
      </c>
      <c r="WNJ663" s="305" t="s">
        <v>1194</v>
      </c>
      <c r="WNK663" s="305" t="s">
        <v>1194</v>
      </c>
      <c r="WNL663" s="305" t="s">
        <v>1194</v>
      </c>
      <c r="WNM663" s="305" t="s">
        <v>1194</v>
      </c>
      <c r="WNN663" s="305" t="s">
        <v>1194</v>
      </c>
      <c r="WNO663" s="305" t="s">
        <v>1194</v>
      </c>
      <c r="WNP663" s="305" t="s">
        <v>1194</v>
      </c>
      <c r="WNQ663" s="305" t="s">
        <v>1194</v>
      </c>
      <c r="WNR663" s="305" t="s">
        <v>1194</v>
      </c>
      <c r="WNS663" s="305" t="s">
        <v>1194</v>
      </c>
      <c r="WNT663" s="305" t="s">
        <v>1194</v>
      </c>
      <c r="WNU663" s="305" t="s">
        <v>1194</v>
      </c>
      <c r="WNV663" s="305" t="s">
        <v>1194</v>
      </c>
      <c r="WNW663" s="305" t="s">
        <v>1194</v>
      </c>
      <c r="WNX663" s="305" t="s">
        <v>1194</v>
      </c>
      <c r="WNY663" s="305" t="s">
        <v>1194</v>
      </c>
      <c r="WNZ663" s="305" t="s">
        <v>1194</v>
      </c>
      <c r="WOA663" s="305" t="s">
        <v>1194</v>
      </c>
      <c r="WOB663" s="305" t="s">
        <v>1194</v>
      </c>
      <c r="WOC663" s="305" t="s">
        <v>1194</v>
      </c>
      <c r="WOD663" s="305" t="s">
        <v>1194</v>
      </c>
      <c r="WOE663" s="305" t="s">
        <v>1194</v>
      </c>
      <c r="WOF663" s="305" t="s">
        <v>1194</v>
      </c>
      <c r="WOG663" s="305" t="s">
        <v>1194</v>
      </c>
      <c r="WOH663" s="305" t="s">
        <v>1194</v>
      </c>
      <c r="WOI663" s="305" t="s">
        <v>1194</v>
      </c>
      <c r="WOJ663" s="305" t="s">
        <v>1194</v>
      </c>
      <c r="WOK663" s="305" t="s">
        <v>1194</v>
      </c>
      <c r="WOL663" s="305" t="s">
        <v>1194</v>
      </c>
      <c r="WOM663" s="305" t="s">
        <v>1194</v>
      </c>
      <c r="WON663" s="305" t="s">
        <v>1194</v>
      </c>
      <c r="WOO663" s="305" t="s">
        <v>1194</v>
      </c>
      <c r="WOP663" s="305" t="s">
        <v>1194</v>
      </c>
      <c r="WOQ663" s="305" t="s">
        <v>1194</v>
      </c>
      <c r="WOR663" s="305" t="s">
        <v>1194</v>
      </c>
      <c r="WOS663" s="305" t="s">
        <v>1194</v>
      </c>
      <c r="WOT663" s="305" t="s">
        <v>1194</v>
      </c>
      <c r="WOU663" s="305" t="s">
        <v>1194</v>
      </c>
      <c r="WOV663" s="305" t="s">
        <v>1194</v>
      </c>
      <c r="WOW663" s="305" t="s">
        <v>1194</v>
      </c>
      <c r="WOX663" s="305" t="s">
        <v>1194</v>
      </c>
      <c r="WOY663" s="305" t="s">
        <v>1194</v>
      </c>
      <c r="WOZ663" s="305" t="s">
        <v>1194</v>
      </c>
      <c r="WPA663" s="305" t="s">
        <v>1194</v>
      </c>
      <c r="WPB663" s="305" t="s">
        <v>1194</v>
      </c>
      <c r="WPC663" s="305" t="s">
        <v>1194</v>
      </c>
      <c r="WPD663" s="305" t="s">
        <v>1194</v>
      </c>
      <c r="WPE663" s="305" t="s">
        <v>1194</v>
      </c>
      <c r="WPF663" s="305" t="s">
        <v>1194</v>
      </c>
      <c r="WPG663" s="305" t="s">
        <v>1194</v>
      </c>
      <c r="WPH663" s="305" t="s">
        <v>1194</v>
      </c>
      <c r="WPI663" s="305" t="s">
        <v>1194</v>
      </c>
      <c r="WPJ663" s="305" t="s">
        <v>1194</v>
      </c>
      <c r="WPK663" s="305" t="s">
        <v>1194</v>
      </c>
      <c r="WPL663" s="305" t="s">
        <v>1194</v>
      </c>
      <c r="WPM663" s="305" t="s">
        <v>1194</v>
      </c>
      <c r="WPN663" s="305" t="s">
        <v>1194</v>
      </c>
      <c r="WPO663" s="305" t="s">
        <v>1194</v>
      </c>
      <c r="WPP663" s="305" t="s">
        <v>1194</v>
      </c>
      <c r="WPQ663" s="305" t="s">
        <v>1194</v>
      </c>
      <c r="WPR663" s="305" t="s">
        <v>1194</v>
      </c>
      <c r="WPS663" s="305" t="s">
        <v>1194</v>
      </c>
      <c r="WPT663" s="305" t="s">
        <v>1194</v>
      </c>
      <c r="WPU663" s="305" t="s">
        <v>1194</v>
      </c>
      <c r="WPV663" s="305" t="s">
        <v>1194</v>
      </c>
      <c r="WPW663" s="305" t="s">
        <v>1194</v>
      </c>
      <c r="WPX663" s="305" t="s">
        <v>1194</v>
      </c>
      <c r="WPY663" s="305" t="s">
        <v>1194</v>
      </c>
      <c r="WPZ663" s="305" t="s">
        <v>1194</v>
      </c>
      <c r="WQA663" s="305" t="s">
        <v>1194</v>
      </c>
      <c r="WQB663" s="305" t="s">
        <v>1194</v>
      </c>
      <c r="WQC663" s="305" t="s">
        <v>1194</v>
      </c>
      <c r="WQD663" s="305" t="s">
        <v>1194</v>
      </c>
      <c r="WQE663" s="305" t="s">
        <v>1194</v>
      </c>
      <c r="WQF663" s="305" t="s">
        <v>1194</v>
      </c>
      <c r="WQG663" s="305" t="s">
        <v>1194</v>
      </c>
      <c r="WQH663" s="305" t="s">
        <v>1194</v>
      </c>
      <c r="WQI663" s="305" t="s">
        <v>1194</v>
      </c>
      <c r="WQJ663" s="305" t="s">
        <v>1194</v>
      </c>
      <c r="WQK663" s="305" t="s">
        <v>1194</v>
      </c>
      <c r="WQL663" s="305" t="s">
        <v>1194</v>
      </c>
      <c r="WQM663" s="305" t="s">
        <v>1194</v>
      </c>
      <c r="WQN663" s="305" t="s">
        <v>1194</v>
      </c>
      <c r="WQO663" s="305" t="s">
        <v>1194</v>
      </c>
      <c r="WQP663" s="305" t="s">
        <v>1194</v>
      </c>
      <c r="WQQ663" s="305" t="s">
        <v>1194</v>
      </c>
      <c r="WQR663" s="305" t="s">
        <v>1194</v>
      </c>
      <c r="WQS663" s="305" t="s">
        <v>1194</v>
      </c>
      <c r="WQT663" s="305" t="s">
        <v>1194</v>
      </c>
      <c r="WQU663" s="305" t="s">
        <v>1194</v>
      </c>
      <c r="WQV663" s="305" t="s">
        <v>1194</v>
      </c>
      <c r="WQW663" s="305" t="s">
        <v>1194</v>
      </c>
      <c r="WQX663" s="305" t="s">
        <v>1194</v>
      </c>
      <c r="WQY663" s="305" t="s">
        <v>1194</v>
      </c>
      <c r="WQZ663" s="305" t="s">
        <v>1194</v>
      </c>
      <c r="WRA663" s="305" t="s">
        <v>1194</v>
      </c>
      <c r="WRB663" s="305" t="s">
        <v>1194</v>
      </c>
      <c r="WRC663" s="305" t="s">
        <v>1194</v>
      </c>
      <c r="WRD663" s="305" t="s">
        <v>1194</v>
      </c>
      <c r="WRE663" s="305" t="s">
        <v>1194</v>
      </c>
      <c r="WRF663" s="305" t="s">
        <v>1194</v>
      </c>
      <c r="WRG663" s="305" t="s">
        <v>1194</v>
      </c>
      <c r="WRH663" s="305" t="s">
        <v>1194</v>
      </c>
      <c r="WRI663" s="305" t="s">
        <v>1194</v>
      </c>
      <c r="WRJ663" s="305" t="s">
        <v>1194</v>
      </c>
      <c r="WRK663" s="305" t="s">
        <v>1194</v>
      </c>
      <c r="WRL663" s="305" t="s">
        <v>1194</v>
      </c>
      <c r="WRM663" s="305" t="s">
        <v>1194</v>
      </c>
      <c r="WRN663" s="305" t="s">
        <v>1194</v>
      </c>
      <c r="WRO663" s="305" t="s">
        <v>1194</v>
      </c>
      <c r="WRP663" s="305" t="s">
        <v>1194</v>
      </c>
      <c r="WRQ663" s="305" t="s">
        <v>1194</v>
      </c>
      <c r="WRR663" s="305" t="s">
        <v>1194</v>
      </c>
      <c r="WRS663" s="305" t="s">
        <v>1194</v>
      </c>
      <c r="WRT663" s="305" t="s">
        <v>1194</v>
      </c>
      <c r="WRU663" s="305" t="s">
        <v>1194</v>
      </c>
      <c r="WRV663" s="305" t="s">
        <v>1194</v>
      </c>
      <c r="WRW663" s="305" t="s">
        <v>1194</v>
      </c>
      <c r="WRX663" s="305" t="s">
        <v>1194</v>
      </c>
      <c r="WRY663" s="305" t="s">
        <v>1194</v>
      </c>
      <c r="WRZ663" s="305" t="s">
        <v>1194</v>
      </c>
      <c r="WSA663" s="305" t="s">
        <v>1194</v>
      </c>
      <c r="WSB663" s="305" t="s">
        <v>1194</v>
      </c>
      <c r="WSC663" s="305" t="s">
        <v>1194</v>
      </c>
      <c r="WSD663" s="305" t="s">
        <v>1194</v>
      </c>
      <c r="WSE663" s="305" t="s">
        <v>1194</v>
      </c>
      <c r="WSF663" s="305" t="s">
        <v>1194</v>
      </c>
      <c r="WSG663" s="305" t="s">
        <v>1194</v>
      </c>
      <c r="WSH663" s="305" t="s">
        <v>1194</v>
      </c>
      <c r="WSI663" s="305" t="s">
        <v>1194</v>
      </c>
      <c r="WSJ663" s="305" t="s">
        <v>1194</v>
      </c>
      <c r="WSK663" s="305" t="s">
        <v>1194</v>
      </c>
      <c r="WSL663" s="305" t="s">
        <v>1194</v>
      </c>
      <c r="WSM663" s="305" t="s">
        <v>1194</v>
      </c>
      <c r="WSN663" s="305" t="s">
        <v>1194</v>
      </c>
      <c r="WSO663" s="305" t="s">
        <v>1194</v>
      </c>
      <c r="WSP663" s="305" t="s">
        <v>1194</v>
      </c>
      <c r="WSQ663" s="305" t="s">
        <v>1194</v>
      </c>
      <c r="WSR663" s="305" t="s">
        <v>1194</v>
      </c>
      <c r="WSS663" s="305" t="s">
        <v>1194</v>
      </c>
      <c r="WST663" s="305" t="s">
        <v>1194</v>
      </c>
      <c r="WSU663" s="305" t="s">
        <v>1194</v>
      </c>
      <c r="WSV663" s="305" t="s">
        <v>1194</v>
      </c>
      <c r="WSW663" s="305" t="s">
        <v>1194</v>
      </c>
      <c r="WSX663" s="305" t="s">
        <v>1194</v>
      </c>
      <c r="WSY663" s="305" t="s">
        <v>1194</v>
      </c>
      <c r="WSZ663" s="305" t="s">
        <v>1194</v>
      </c>
      <c r="WTA663" s="305" t="s">
        <v>1194</v>
      </c>
      <c r="WTB663" s="305" t="s">
        <v>1194</v>
      </c>
      <c r="WTC663" s="305" t="s">
        <v>1194</v>
      </c>
      <c r="WTD663" s="305" t="s">
        <v>1194</v>
      </c>
      <c r="WTE663" s="305" t="s">
        <v>1194</v>
      </c>
      <c r="WTF663" s="305" t="s">
        <v>1194</v>
      </c>
      <c r="WTG663" s="305" t="s">
        <v>1194</v>
      </c>
      <c r="WTH663" s="305" t="s">
        <v>1194</v>
      </c>
      <c r="WTI663" s="305" t="s">
        <v>1194</v>
      </c>
      <c r="WTJ663" s="305" t="s">
        <v>1194</v>
      </c>
      <c r="WTK663" s="305" t="s">
        <v>1194</v>
      </c>
      <c r="WTL663" s="305" t="s">
        <v>1194</v>
      </c>
      <c r="WTM663" s="305" t="s">
        <v>1194</v>
      </c>
      <c r="WTN663" s="305" t="s">
        <v>1194</v>
      </c>
      <c r="WTO663" s="305" t="s">
        <v>1194</v>
      </c>
      <c r="WTP663" s="305" t="s">
        <v>1194</v>
      </c>
      <c r="WTQ663" s="305" t="s">
        <v>1194</v>
      </c>
      <c r="WTR663" s="305" t="s">
        <v>1194</v>
      </c>
      <c r="WTS663" s="305" t="s">
        <v>1194</v>
      </c>
      <c r="WTT663" s="305" t="s">
        <v>1194</v>
      </c>
      <c r="WTU663" s="305" t="s">
        <v>1194</v>
      </c>
      <c r="WTV663" s="305" t="s">
        <v>1194</v>
      </c>
      <c r="WTW663" s="305" t="s">
        <v>1194</v>
      </c>
      <c r="WTX663" s="305" t="s">
        <v>1194</v>
      </c>
      <c r="WTY663" s="305" t="s">
        <v>1194</v>
      </c>
      <c r="WTZ663" s="305" t="s">
        <v>1194</v>
      </c>
      <c r="WUA663" s="305" t="s">
        <v>1194</v>
      </c>
      <c r="WUB663" s="305" t="s">
        <v>1194</v>
      </c>
      <c r="WUC663" s="305" t="s">
        <v>1194</v>
      </c>
      <c r="WUD663" s="305" t="s">
        <v>1194</v>
      </c>
      <c r="WUE663" s="305" t="s">
        <v>1194</v>
      </c>
      <c r="WUF663" s="305" t="s">
        <v>1194</v>
      </c>
      <c r="WUG663" s="305" t="s">
        <v>1194</v>
      </c>
      <c r="WUH663" s="305" t="s">
        <v>1194</v>
      </c>
      <c r="WUI663" s="305" t="s">
        <v>1194</v>
      </c>
      <c r="WUJ663" s="305" t="s">
        <v>1194</v>
      </c>
      <c r="WUK663" s="305" t="s">
        <v>1194</v>
      </c>
      <c r="WUL663" s="305" t="s">
        <v>1194</v>
      </c>
      <c r="WUM663" s="305" t="s">
        <v>1194</v>
      </c>
      <c r="WUN663" s="305" t="s">
        <v>1194</v>
      </c>
      <c r="WUO663" s="305" t="s">
        <v>1194</v>
      </c>
      <c r="WUP663" s="305" t="s">
        <v>1194</v>
      </c>
      <c r="WUQ663" s="305" t="s">
        <v>1194</v>
      </c>
      <c r="WUR663" s="305" t="s">
        <v>1194</v>
      </c>
      <c r="WUS663" s="305" t="s">
        <v>1194</v>
      </c>
      <c r="WUT663" s="305" t="s">
        <v>1194</v>
      </c>
      <c r="WUU663" s="305" t="s">
        <v>1194</v>
      </c>
      <c r="WUV663" s="305" t="s">
        <v>1194</v>
      </c>
      <c r="WUW663" s="305" t="s">
        <v>1194</v>
      </c>
      <c r="WUX663" s="305" t="s">
        <v>1194</v>
      </c>
      <c r="WUY663" s="305" t="s">
        <v>1194</v>
      </c>
      <c r="WUZ663" s="305" t="s">
        <v>1194</v>
      </c>
      <c r="WVA663" s="305" t="s">
        <v>1194</v>
      </c>
      <c r="WVB663" s="305" t="s">
        <v>1194</v>
      </c>
      <c r="WVC663" s="305" t="s">
        <v>1194</v>
      </c>
      <c r="WVD663" s="305" t="s">
        <v>1194</v>
      </c>
      <c r="WVE663" s="305" t="s">
        <v>1194</v>
      </c>
      <c r="WVF663" s="305" t="s">
        <v>1194</v>
      </c>
      <c r="WVG663" s="305" t="s">
        <v>1194</v>
      </c>
      <c r="WVH663" s="305" t="s">
        <v>1194</v>
      </c>
      <c r="WVI663" s="305" t="s">
        <v>1194</v>
      </c>
      <c r="WVJ663" s="305" t="s">
        <v>1194</v>
      </c>
      <c r="WVK663" s="305" t="s">
        <v>1194</v>
      </c>
      <c r="WVL663" s="305" t="s">
        <v>1194</v>
      </c>
      <c r="WVM663" s="305" t="s">
        <v>1194</v>
      </c>
      <c r="WVN663" s="305" t="s">
        <v>1194</v>
      </c>
      <c r="WVO663" s="305" t="s">
        <v>1194</v>
      </c>
      <c r="WVP663" s="305" t="s">
        <v>1194</v>
      </c>
      <c r="WVQ663" s="305" t="s">
        <v>1194</v>
      </c>
      <c r="WVR663" s="305" t="s">
        <v>1194</v>
      </c>
      <c r="WVS663" s="305" t="s">
        <v>1194</v>
      </c>
      <c r="WVT663" s="305" t="s">
        <v>1194</v>
      </c>
      <c r="WVU663" s="305" t="s">
        <v>1194</v>
      </c>
      <c r="WVV663" s="305" t="s">
        <v>1194</v>
      </c>
      <c r="WVW663" s="305" t="s">
        <v>1194</v>
      </c>
      <c r="WVX663" s="305" t="s">
        <v>1194</v>
      </c>
      <c r="WVY663" s="305" t="s">
        <v>1194</v>
      </c>
      <c r="WVZ663" s="305" t="s">
        <v>1194</v>
      </c>
      <c r="WWA663" s="305" t="s">
        <v>1194</v>
      </c>
      <c r="WWB663" s="305" t="s">
        <v>1194</v>
      </c>
      <c r="WWC663" s="305" t="s">
        <v>1194</v>
      </c>
      <c r="WWD663" s="305" t="s">
        <v>1194</v>
      </c>
      <c r="WWE663" s="305" t="s">
        <v>1194</v>
      </c>
      <c r="WWF663" s="305" t="s">
        <v>1194</v>
      </c>
      <c r="WWG663" s="305" t="s">
        <v>1194</v>
      </c>
      <c r="WWH663" s="305" t="s">
        <v>1194</v>
      </c>
      <c r="WWI663" s="305" t="s">
        <v>1194</v>
      </c>
      <c r="WWJ663" s="305" t="s">
        <v>1194</v>
      </c>
      <c r="WWK663" s="305" t="s">
        <v>1194</v>
      </c>
      <c r="WWL663" s="305" t="s">
        <v>1194</v>
      </c>
      <c r="WWM663" s="305" t="s">
        <v>1194</v>
      </c>
      <c r="WWN663" s="305" t="s">
        <v>1194</v>
      </c>
      <c r="WWO663" s="305" t="s">
        <v>1194</v>
      </c>
      <c r="WWP663" s="305" t="s">
        <v>1194</v>
      </c>
      <c r="WWQ663" s="305" t="s">
        <v>1194</v>
      </c>
      <c r="WWR663" s="305" t="s">
        <v>1194</v>
      </c>
      <c r="WWS663" s="305" t="s">
        <v>1194</v>
      </c>
      <c r="WWT663" s="305" t="s">
        <v>1194</v>
      </c>
      <c r="WWU663" s="305" t="s">
        <v>1194</v>
      </c>
      <c r="WWV663" s="305" t="s">
        <v>1194</v>
      </c>
      <c r="WWW663" s="305" t="s">
        <v>1194</v>
      </c>
      <c r="WWX663" s="305" t="s">
        <v>1194</v>
      </c>
      <c r="WWY663" s="305" t="s">
        <v>1194</v>
      </c>
      <c r="WWZ663" s="305" t="s">
        <v>1194</v>
      </c>
      <c r="WXA663" s="305" t="s">
        <v>1194</v>
      </c>
      <c r="WXB663" s="305" t="s">
        <v>1194</v>
      </c>
      <c r="WXC663" s="305" t="s">
        <v>1194</v>
      </c>
      <c r="WXD663" s="305" t="s">
        <v>1194</v>
      </c>
      <c r="WXE663" s="305" t="s">
        <v>1194</v>
      </c>
      <c r="WXF663" s="305" t="s">
        <v>1194</v>
      </c>
      <c r="WXG663" s="305" t="s">
        <v>1194</v>
      </c>
      <c r="WXH663" s="305" t="s">
        <v>1194</v>
      </c>
      <c r="WXI663" s="305" t="s">
        <v>1194</v>
      </c>
      <c r="WXJ663" s="305" t="s">
        <v>1194</v>
      </c>
      <c r="WXK663" s="305" t="s">
        <v>1194</v>
      </c>
      <c r="WXL663" s="305" t="s">
        <v>1194</v>
      </c>
      <c r="WXM663" s="305" t="s">
        <v>1194</v>
      </c>
      <c r="WXN663" s="305" t="s">
        <v>1194</v>
      </c>
      <c r="WXO663" s="305" t="s">
        <v>1194</v>
      </c>
      <c r="WXP663" s="305" t="s">
        <v>1194</v>
      </c>
      <c r="WXQ663" s="305" t="s">
        <v>1194</v>
      </c>
      <c r="WXR663" s="305" t="s">
        <v>1194</v>
      </c>
      <c r="WXS663" s="305" t="s">
        <v>1194</v>
      </c>
      <c r="WXT663" s="305" t="s">
        <v>1194</v>
      </c>
      <c r="WXU663" s="305" t="s">
        <v>1194</v>
      </c>
      <c r="WXV663" s="305" t="s">
        <v>1194</v>
      </c>
      <c r="WXW663" s="305" t="s">
        <v>1194</v>
      </c>
      <c r="WXX663" s="305" t="s">
        <v>1194</v>
      </c>
      <c r="WXY663" s="305" t="s">
        <v>1194</v>
      </c>
      <c r="WXZ663" s="305" t="s">
        <v>1194</v>
      </c>
      <c r="WYA663" s="305" t="s">
        <v>1194</v>
      </c>
      <c r="WYB663" s="305" t="s">
        <v>1194</v>
      </c>
      <c r="WYC663" s="305" t="s">
        <v>1194</v>
      </c>
      <c r="WYD663" s="305" t="s">
        <v>1194</v>
      </c>
      <c r="WYE663" s="305" t="s">
        <v>1194</v>
      </c>
      <c r="WYF663" s="305" t="s">
        <v>1194</v>
      </c>
      <c r="WYG663" s="305" t="s">
        <v>1194</v>
      </c>
      <c r="WYH663" s="305" t="s">
        <v>1194</v>
      </c>
      <c r="WYI663" s="305" t="s">
        <v>1194</v>
      </c>
      <c r="WYJ663" s="305" t="s">
        <v>1194</v>
      </c>
      <c r="WYK663" s="305" t="s">
        <v>1194</v>
      </c>
      <c r="WYL663" s="305" t="s">
        <v>1194</v>
      </c>
      <c r="WYM663" s="305" t="s">
        <v>1194</v>
      </c>
      <c r="WYN663" s="305" t="s">
        <v>1194</v>
      </c>
      <c r="WYO663" s="305" t="s">
        <v>1194</v>
      </c>
      <c r="WYP663" s="305" t="s">
        <v>1194</v>
      </c>
      <c r="WYQ663" s="305" t="s">
        <v>1194</v>
      </c>
      <c r="WYR663" s="305" t="s">
        <v>1194</v>
      </c>
      <c r="WYS663" s="305" t="s">
        <v>1194</v>
      </c>
      <c r="WYT663" s="305" t="s">
        <v>1194</v>
      </c>
      <c r="WYU663" s="305" t="s">
        <v>1194</v>
      </c>
      <c r="WYV663" s="305" t="s">
        <v>1194</v>
      </c>
      <c r="WYW663" s="305" t="s">
        <v>1194</v>
      </c>
      <c r="WYX663" s="305" t="s">
        <v>1194</v>
      </c>
      <c r="WYY663" s="305" t="s">
        <v>1194</v>
      </c>
      <c r="WYZ663" s="305" t="s">
        <v>1194</v>
      </c>
      <c r="WZA663" s="305" t="s">
        <v>1194</v>
      </c>
      <c r="WZB663" s="305" t="s">
        <v>1194</v>
      </c>
      <c r="WZC663" s="305" t="s">
        <v>1194</v>
      </c>
      <c r="WZD663" s="305" t="s">
        <v>1194</v>
      </c>
      <c r="WZE663" s="305" t="s">
        <v>1194</v>
      </c>
      <c r="WZF663" s="305" t="s">
        <v>1194</v>
      </c>
      <c r="WZG663" s="305" t="s">
        <v>1194</v>
      </c>
      <c r="WZH663" s="305" t="s">
        <v>1194</v>
      </c>
      <c r="WZI663" s="305" t="s">
        <v>1194</v>
      </c>
      <c r="WZJ663" s="305" t="s">
        <v>1194</v>
      </c>
      <c r="WZK663" s="305" t="s">
        <v>1194</v>
      </c>
      <c r="WZL663" s="305" t="s">
        <v>1194</v>
      </c>
      <c r="WZM663" s="305" t="s">
        <v>1194</v>
      </c>
      <c r="WZN663" s="305" t="s">
        <v>1194</v>
      </c>
      <c r="WZO663" s="305" t="s">
        <v>1194</v>
      </c>
      <c r="WZP663" s="305" t="s">
        <v>1194</v>
      </c>
      <c r="WZQ663" s="305" t="s">
        <v>1194</v>
      </c>
      <c r="WZR663" s="305" t="s">
        <v>1194</v>
      </c>
      <c r="WZS663" s="305" t="s">
        <v>1194</v>
      </c>
      <c r="WZT663" s="305" t="s">
        <v>1194</v>
      </c>
      <c r="WZU663" s="305" t="s">
        <v>1194</v>
      </c>
      <c r="WZV663" s="305" t="s">
        <v>1194</v>
      </c>
      <c r="WZW663" s="305" t="s">
        <v>1194</v>
      </c>
      <c r="WZX663" s="305" t="s">
        <v>1194</v>
      </c>
      <c r="WZY663" s="305" t="s">
        <v>1194</v>
      </c>
      <c r="WZZ663" s="305" t="s">
        <v>1194</v>
      </c>
      <c r="XAA663" s="305" t="s">
        <v>1194</v>
      </c>
      <c r="XAB663" s="305" t="s">
        <v>1194</v>
      </c>
      <c r="XAC663" s="305" t="s">
        <v>1194</v>
      </c>
      <c r="XAD663" s="305" t="s">
        <v>1194</v>
      </c>
      <c r="XAE663" s="305" t="s">
        <v>1194</v>
      </c>
      <c r="XAF663" s="305" t="s">
        <v>1194</v>
      </c>
      <c r="XAG663" s="305" t="s">
        <v>1194</v>
      </c>
      <c r="XAH663" s="305" t="s">
        <v>1194</v>
      </c>
      <c r="XAI663" s="305" t="s">
        <v>1194</v>
      </c>
      <c r="XAJ663" s="305" t="s">
        <v>1194</v>
      </c>
      <c r="XAK663" s="305" t="s">
        <v>1194</v>
      </c>
      <c r="XAL663" s="305" t="s">
        <v>1194</v>
      </c>
      <c r="XAM663" s="305" t="s">
        <v>1194</v>
      </c>
      <c r="XAN663" s="305" t="s">
        <v>1194</v>
      </c>
      <c r="XAO663" s="305" t="s">
        <v>1194</v>
      </c>
      <c r="XAP663" s="305" t="s">
        <v>1194</v>
      </c>
      <c r="XAQ663" s="305" t="s">
        <v>1194</v>
      </c>
      <c r="XAR663" s="305" t="s">
        <v>1194</v>
      </c>
      <c r="XAS663" s="305" t="s">
        <v>1194</v>
      </c>
      <c r="XAT663" s="305" t="s">
        <v>1194</v>
      </c>
      <c r="XAU663" s="305" t="s">
        <v>1194</v>
      </c>
      <c r="XAV663" s="305" t="s">
        <v>1194</v>
      </c>
      <c r="XAW663" s="305" t="s">
        <v>1194</v>
      </c>
      <c r="XAX663" s="305" t="s">
        <v>1194</v>
      </c>
      <c r="XAY663" s="305" t="s">
        <v>1194</v>
      </c>
      <c r="XAZ663" s="305" t="s">
        <v>1194</v>
      </c>
      <c r="XBA663" s="305" t="s">
        <v>1194</v>
      </c>
      <c r="XBB663" s="305" t="s">
        <v>1194</v>
      </c>
      <c r="XBC663" s="305" t="s">
        <v>1194</v>
      </c>
      <c r="XBD663" s="305" t="s">
        <v>1194</v>
      </c>
      <c r="XBE663" s="305" t="s">
        <v>1194</v>
      </c>
      <c r="XBF663" s="305" t="s">
        <v>1194</v>
      </c>
      <c r="XBG663" s="305" t="s">
        <v>1194</v>
      </c>
      <c r="XBH663" s="305" t="s">
        <v>1194</v>
      </c>
      <c r="XBI663" s="305" t="s">
        <v>1194</v>
      </c>
      <c r="XBJ663" s="305" t="s">
        <v>1194</v>
      </c>
      <c r="XBK663" s="305" t="s">
        <v>1194</v>
      </c>
      <c r="XBL663" s="305" t="s">
        <v>1194</v>
      </c>
      <c r="XBM663" s="305" t="s">
        <v>1194</v>
      </c>
      <c r="XBN663" s="305" t="s">
        <v>1194</v>
      </c>
      <c r="XBO663" s="305" t="s">
        <v>1194</v>
      </c>
      <c r="XBP663" s="305" t="s">
        <v>1194</v>
      </c>
      <c r="XBQ663" s="305" t="s">
        <v>1194</v>
      </c>
      <c r="XBR663" s="305" t="s">
        <v>1194</v>
      </c>
      <c r="XBS663" s="305" t="s">
        <v>1194</v>
      </c>
      <c r="XBT663" s="305" t="s">
        <v>1194</v>
      </c>
      <c r="XBU663" s="305" t="s">
        <v>1194</v>
      </c>
      <c r="XBV663" s="305" t="s">
        <v>1194</v>
      </c>
      <c r="XBW663" s="305" t="s">
        <v>1194</v>
      </c>
      <c r="XBX663" s="305" t="s">
        <v>1194</v>
      </c>
      <c r="XBY663" s="305" t="s">
        <v>1194</v>
      </c>
      <c r="XBZ663" s="305" t="s">
        <v>1194</v>
      </c>
      <c r="XCA663" s="305" t="s">
        <v>1194</v>
      </c>
      <c r="XCB663" s="305" t="s">
        <v>1194</v>
      </c>
      <c r="XCC663" s="305" t="s">
        <v>1194</v>
      </c>
      <c r="XCD663" s="305" t="s">
        <v>1194</v>
      </c>
      <c r="XCE663" s="305" t="s">
        <v>1194</v>
      </c>
      <c r="XCF663" s="305" t="s">
        <v>1194</v>
      </c>
      <c r="XCG663" s="305" t="s">
        <v>1194</v>
      </c>
      <c r="XCH663" s="305" t="s">
        <v>1194</v>
      </c>
      <c r="XCI663" s="305" t="s">
        <v>1194</v>
      </c>
      <c r="XCJ663" s="305" t="s">
        <v>1194</v>
      </c>
      <c r="XCK663" s="305" t="s">
        <v>1194</v>
      </c>
      <c r="XCL663" s="305" t="s">
        <v>1194</v>
      </c>
      <c r="XCM663" s="305" t="s">
        <v>1194</v>
      </c>
      <c r="XCN663" s="305" t="s">
        <v>1194</v>
      </c>
      <c r="XCO663" s="305" t="s">
        <v>1194</v>
      </c>
      <c r="XCP663" s="305" t="s">
        <v>1194</v>
      </c>
      <c r="XCQ663" s="305" t="s">
        <v>1194</v>
      </c>
      <c r="XCR663" s="305" t="s">
        <v>1194</v>
      </c>
      <c r="XCS663" s="305" t="s">
        <v>1194</v>
      </c>
      <c r="XCT663" s="305" t="s">
        <v>1194</v>
      </c>
      <c r="XCU663" s="305" t="s">
        <v>1194</v>
      </c>
      <c r="XCV663" s="305" t="s">
        <v>1194</v>
      </c>
      <c r="XCW663" s="305" t="s">
        <v>1194</v>
      </c>
      <c r="XCX663" s="305" t="s">
        <v>1194</v>
      </c>
      <c r="XCY663" s="305" t="s">
        <v>1194</v>
      </c>
      <c r="XCZ663" s="305" t="s">
        <v>1194</v>
      </c>
      <c r="XDA663" s="305" t="s">
        <v>1194</v>
      </c>
      <c r="XDB663" s="305" t="s">
        <v>1194</v>
      </c>
      <c r="XDC663" s="305" t="s">
        <v>1194</v>
      </c>
      <c r="XDD663" s="305" t="s">
        <v>1194</v>
      </c>
      <c r="XDE663" s="305" t="s">
        <v>1194</v>
      </c>
      <c r="XDF663" s="305" t="s">
        <v>1194</v>
      </c>
      <c r="XDG663" s="305" t="s">
        <v>1194</v>
      </c>
      <c r="XDH663" s="305" t="s">
        <v>1194</v>
      </c>
      <c r="XDI663" s="305" t="s">
        <v>1194</v>
      </c>
      <c r="XDJ663" s="305" t="s">
        <v>1194</v>
      </c>
      <c r="XDK663" s="305" t="s">
        <v>1194</v>
      </c>
      <c r="XDL663" s="305" t="s">
        <v>1194</v>
      </c>
      <c r="XDM663" s="305" t="s">
        <v>1194</v>
      </c>
      <c r="XDN663" s="305" t="s">
        <v>1194</v>
      </c>
      <c r="XDO663" s="305" t="s">
        <v>1194</v>
      </c>
      <c r="XDP663" s="305" t="s">
        <v>1194</v>
      </c>
      <c r="XDQ663" s="305" t="s">
        <v>1194</v>
      </c>
      <c r="XDR663" s="305" t="s">
        <v>1194</v>
      </c>
      <c r="XDS663" s="305" t="s">
        <v>1194</v>
      </c>
      <c r="XDT663" s="305" t="s">
        <v>1194</v>
      </c>
      <c r="XDU663" s="305" t="s">
        <v>1194</v>
      </c>
      <c r="XDV663" s="305" t="s">
        <v>1194</v>
      </c>
      <c r="XDW663" s="305" t="s">
        <v>1194</v>
      </c>
      <c r="XDX663" s="305" t="s">
        <v>1194</v>
      </c>
      <c r="XDY663" s="305" t="s">
        <v>1194</v>
      </c>
      <c r="XDZ663" s="305" t="s">
        <v>1194</v>
      </c>
      <c r="XEA663" s="305" t="s">
        <v>1194</v>
      </c>
      <c r="XEB663" s="305" t="s">
        <v>1194</v>
      </c>
      <c r="XEC663" s="305" t="s">
        <v>1194</v>
      </c>
      <c r="XED663" s="305" t="s">
        <v>1194</v>
      </c>
      <c r="XEE663" s="305" t="s">
        <v>1194</v>
      </c>
      <c r="XEF663" s="305" t="s">
        <v>1194</v>
      </c>
      <c r="XEG663" s="305" t="s">
        <v>1194</v>
      </c>
      <c r="XEH663" s="305" t="s">
        <v>1194</v>
      </c>
      <c r="XEI663" s="305" t="s">
        <v>1194</v>
      </c>
      <c r="XEJ663" s="305" t="s">
        <v>1194</v>
      </c>
      <c r="XEK663" s="305" t="s">
        <v>1194</v>
      </c>
      <c r="XEL663" s="305" t="s">
        <v>1194</v>
      </c>
      <c r="XEM663" s="305" t="s">
        <v>1194</v>
      </c>
      <c r="XEN663" s="305" t="s">
        <v>1194</v>
      </c>
      <c r="XEO663" s="305" t="s">
        <v>1194</v>
      </c>
      <c r="XEP663" s="305" t="s">
        <v>1194</v>
      </c>
      <c r="XEQ663" s="305" t="s">
        <v>1194</v>
      </c>
      <c r="XER663" s="305" t="s">
        <v>1194</v>
      </c>
      <c r="XES663" s="305" t="s">
        <v>1194</v>
      </c>
      <c r="XET663" s="305" t="s">
        <v>1194</v>
      </c>
      <c r="XEU663" s="305" t="s">
        <v>1194</v>
      </c>
      <c r="XEV663" s="305" t="s">
        <v>1194</v>
      </c>
      <c r="XEW663" s="305" t="s">
        <v>1194</v>
      </c>
      <c r="XEX663" s="305" t="s">
        <v>1194</v>
      </c>
      <c r="XEY663" s="305" t="s">
        <v>1194</v>
      </c>
      <c r="XEZ663" s="305" t="s">
        <v>1194</v>
      </c>
      <c r="XFA663" s="305" t="s">
        <v>1194</v>
      </c>
      <c r="XFB663" s="305" t="s">
        <v>1194</v>
      </c>
      <c r="XFC663" s="305" t="s">
        <v>1194</v>
      </c>
      <c r="XFD663" s="305" t="s">
        <v>1194</v>
      </c>
    </row>
    <row r="664" spans="1:16384" ht="15.75" x14ac:dyDescent="0.25">
      <c r="B664" s="458" t="s">
        <v>967</v>
      </c>
      <c r="C664" s="458" t="s">
        <v>967</v>
      </c>
      <c r="D664" s="427">
        <v>4</v>
      </c>
      <c r="E664" s="428">
        <v>8.543382370282843E-3</v>
      </c>
      <c r="F664" s="429">
        <v>0</v>
      </c>
      <c r="G664" s="429" t="s">
        <v>19</v>
      </c>
      <c r="H664" s="430">
        <v>0</v>
      </c>
      <c r="I664" s="430">
        <v>0</v>
      </c>
      <c r="J664" s="430">
        <v>0</v>
      </c>
      <c r="K664" s="431">
        <v>0</v>
      </c>
      <c r="L664" s="430">
        <v>0</v>
      </c>
      <c r="M664" s="431">
        <v>0</v>
      </c>
      <c r="N664" s="430">
        <v>0</v>
      </c>
      <c r="O664" s="549">
        <v>0</v>
      </c>
      <c r="P664" s="515"/>
      <c r="Q664" s="515"/>
      <c r="R664" s="515"/>
      <c r="S664" s="515"/>
      <c r="T664" s="515"/>
      <c r="U664" s="515"/>
      <c r="V664" s="515"/>
      <c r="W664" s="515"/>
      <c r="X664" s="515"/>
      <c r="Y664" s="515"/>
      <c r="Z664" s="515"/>
      <c r="AA664" s="356"/>
      <c r="AB664" s="356"/>
      <c r="AC664" s="515"/>
      <c r="AD664" s="515"/>
      <c r="AE664" s="515"/>
      <c r="AF664" s="515"/>
      <c r="AG664" s="515"/>
      <c r="AH664" s="515"/>
      <c r="AI664" s="532"/>
      <c r="AJ664" s="454"/>
      <c r="AK664" s="515"/>
      <c r="AL664" s="515"/>
      <c r="AM664" s="515"/>
      <c r="AN664" s="515"/>
      <c r="AO664" s="515"/>
      <c r="AP664" s="515"/>
      <c r="AQ664" s="532"/>
      <c r="AR664" s="517"/>
      <c r="AS664" s="515"/>
      <c r="AT664" s="515"/>
      <c r="AU664" s="515"/>
      <c r="AV664" s="515"/>
      <c r="AW664" s="515"/>
      <c r="AX664" s="515"/>
      <c r="AY664" s="515"/>
      <c r="AZ664" s="515"/>
      <c r="BA664" s="515"/>
      <c r="BB664" s="515"/>
      <c r="BC664" s="515"/>
      <c r="BD664" s="515"/>
      <c r="BE664" s="356"/>
      <c r="BF664" s="589">
        <v>4</v>
      </c>
      <c r="BG664" s="441" t="s">
        <v>1810</v>
      </c>
      <c r="BH664" s="442">
        <v>1</v>
      </c>
      <c r="BI664" s="442">
        <v>4</v>
      </c>
      <c r="BJ664" s="436">
        <v>0</v>
      </c>
      <c r="BK664" s="436">
        <v>0</v>
      </c>
      <c r="BL664" s="436">
        <v>42</v>
      </c>
      <c r="BM664" s="436">
        <v>0</v>
      </c>
      <c r="BN664" s="436" t="e">
        <v>#NAME?</v>
      </c>
    </row>
  </sheetData>
  <protectedRanges>
    <protectedRange sqref="Q2" name="ÁREA MÉDIA DOS LOTES"/>
  </protectedRanges>
  <autoFilter ref="B10:BH663" xr:uid="{00000000-0009-0000-0000-000003000000}"/>
  <mergeCells count="90">
    <mergeCell ref="Y1:AE1"/>
    <mergeCell ref="AK1:AQ1"/>
    <mergeCell ref="BF1:BL1"/>
    <mergeCell ref="D2:H2"/>
    <mergeCell ref="J2:O2"/>
    <mergeCell ref="Q2:W2"/>
    <mergeCell ref="Y2:AA2"/>
    <mergeCell ref="AC2:AE2"/>
    <mergeCell ref="AK2:AM2"/>
    <mergeCell ref="AO2:AQ2"/>
    <mergeCell ref="AS2:AZ2"/>
    <mergeCell ref="BF2:BH2"/>
    <mergeCell ref="BJ2:BL2"/>
    <mergeCell ref="BN2:BU2"/>
    <mergeCell ref="D3:H3"/>
    <mergeCell ref="Q3:W3"/>
    <mergeCell ref="Y3:AA3"/>
    <mergeCell ref="AC3:AE3"/>
    <mergeCell ref="AK3:AM3"/>
    <mergeCell ref="AO3:AQ3"/>
    <mergeCell ref="AT3:AZ3"/>
    <mergeCell ref="BF3:BH3"/>
    <mergeCell ref="BJ3:BL3"/>
    <mergeCell ref="BO3:BU3"/>
    <mergeCell ref="D4:H4"/>
    <mergeCell ref="Q4:W4"/>
    <mergeCell ref="AT4:AZ4"/>
    <mergeCell ref="BO4:BU4"/>
    <mergeCell ref="I5:J5"/>
    <mergeCell ref="Q5:W5"/>
    <mergeCell ref="AT5:AZ5"/>
    <mergeCell ref="BO5:BU5"/>
    <mergeCell ref="E6:E7"/>
    <mergeCell ref="H6:J6"/>
    <mergeCell ref="L6:N7"/>
    <mergeCell ref="O6:O10"/>
    <mergeCell ref="Q6:W6"/>
    <mergeCell ref="Y6:AA6"/>
    <mergeCell ref="BT6:BV6"/>
    <mergeCell ref="J7:J9"/>
    <mergeCell ref="AX7:BE7"/>
    <mergeCell ref="AR8:BE8"/>
    <mergeCell ref="AC6:AE6"/>
    <mergeCell ref="AH6:AI6"/>
    <mergeCell ref="AK6:AM6"/>
    <mergeCell ref="AO6:AQ6"/>
    <mergeCell ref="AT6:AU6"/>
    <mergeCell ref="AX6:BE6"/>
    <mergeCell ref="AJ8:AQ8"/>
    <mergeCell ref="BF6:BH6"/>
    <mergeCell ref="BJ6:BL6"/>
    <mergeCell ref="BO6:BP6"/>
    <mergeCell ref="BR6:BS6"/>
    <mergeCell ref="B8:B9"/>
    <mergeCell ref="C8:C9"/>
    <mergeCell ref="L8:L9"/>
    <mergeCell ref="N8:N9"/>
    <mergeCell ref="P8:AI8"/>
    <mergeCell ref="P209:BE209"/>
    <mergeCell ref="P14:BE14"/>
    <mergeCell ref="P102:BE103"/>
    <mergeCell ref="A114:A115"/>
    <mergeCell ref="P115:BE115"/>
    <mergeCell ref="A119:A120"/>
    <mergeCell ref="P120:BE120"/>
    <mergeCell ref="A124:A125"/>
    <mergeCell ref="P125:BE125"/>
    <mergeCell ref="A129:A130"/>
    <mergeCell ref="P130:BE130"/>
    <mergeCell ref="P199:BE199"/>
    <mergeCell ref="P358:BD358"/>
    <mergeCell ref="P210:BE211"/>
    <mergeCell ref="P214:BE214"/>
    <mergeCell ref="P237:BE237"/>
    <mergeCell ref="P240:BE240"/>
    <mergeCell ref="P246:BE246"/>
    <mergeCell ref="P257:BE257"/>
    <mergeCell ref="P274:BE274"/>
    <mergeCell ref="P313:BE313"/>
    <mergeCell ref="P337:BE337"/>
    <mergeCell ref="P342:BE342"/>
    <mergeCell ref="P346:BE346"/>
    <mergeCell ref="P628:BE628"/>
    <mergeCell ref="P633:BE633"/>
    <mergeCell ref="P455:BE455"/>
    <mergeCell ref="P465:BE465"/>
    <mergeCell ref="P467:BE467"/>
    <mergeCell ref="P471:BE471"/>
    <mergeCell ref="P529:BE529"/>
    <mergeCell ref="P552:BE552"/>
  </mergeCells>
  <conditionalFormatting sqref="P125">
    <cfRule type="cellIs" dxfId="61" priority="43" operator="equal">
      <formula>"G"</formula>
    </cfRule>
  </conditionalFormatting>
  <conditionalFormatting sqref="P130">
    <cfRule type="cellIs" dxfId="60" priority="42" operator="equal">
      <formula>$I$2</formula>
    </cfRule>
    <cfRule type="cellIs" dxfId="59" priority="41" operator="equal">
      <formula>$I$2</formula>
    </cfRule>
    <cfRule type="cellIs" dxfId="58" priority="40" operator="equal">
      <formula>"G"</formula>
    </cfRule>
  </conditionalFormatting>
  <conditionalFormatting sqref="P199">
    <cfRule type="cellIs" dxfId="57" priority="48" operator="equal">
      <formula>$I$2</formula>
    </cfRule>
    <cfRule type="cellIs" dxfId="56" priority="49" operator="equal">
      <formula>"G"</formula>
    </cfRule>
    <cfRule type="cellIs" dxfId="55" priority="47" operator="equal">
      <formula>$I$2</formula>
    </cfRule>
  </conditionalFormatting>
  <conditionalFormatting sqref="P209:P210 P13:BE13 P14 P15:BE101 P102 P104:BE114 P115 P116:BE119 P120 P121:BE124 P126:BE129 P131:BE198 P200:BE208 P215:BE236 P238:BE239 P241:BE245 P247:BE256 P258:BE273 P275:BE312 P313 P314:BE336 P337 P338:BE341 P343:BE345 P346 P347:BE357 P358 BE358 P359:BE454 P456:BE464 P465 P466:BE466 P468:BE470 P472:BE528 P530:BE551 P553:BE627 P629:BE632 P634:BE664">
    <cfRule type="cellIs" dxfId="54" priority="52" operator="equal">
      <formula>"G"</formula>
    </cfRule>
  </conditionalFormatting>
  <conditionalFormatting sqref="P210">
    <cfRule type="cellIs" dxfId="53" priority="51" operator="equal">
      <formula>$I$2</formula>
    </cfRule>
    <cfRule type="cellIs" dxfId="52" priority="50" operator="equal">
      <formula>$I$2</formula>
    </cfRule>
  </conditionalFormatting>
  <conditionalFormatting sqref="P214">
    <cfRule type="cellIs" dxfId="51" priority="46" operator="equal">
      <formula>"G"</formula>
    </cfRule>
    <cfRule type="cellIs" dxfId="50" priority="45" operator="equal">
      <formula>$I$2</formula>
    </cfRule>
    <cfRule type="cellIs" dxfId="49" priority="44" operator="equal">
      <formula>$I$2</formula>
    </cfRule>
  </conditionalFormatting>
  <conditionalFormatting sqref="P237">
    <cfRule type="cellIs" dxfId="48" priority="22" operator="equal">
      <formula>$I$2</formula>
    </cfRule>
    <cfRule type="cellIs" dxfId="47" priority="23" operator="equal">
      <formula>$I$2</formula>
    </cfRule>
    <cfRule type="cellIs" dxfId="46" priority="24" operator="equal">
      <formula>"G"</formula>
    </cfRule>
  </conditionalFormatting>
  <conditionalFormatting sqref="P240">
    <cfRule type="cellIs" dxfId="45" priority="20" operator="equal">
      <formula>$I$2</formula>
    </cfRule>
    <cfRule type="cellIs" dxfId="44" priority="21" operator="equal">
      <formula>"G"</formula>
    </cfRule>
    <cfRule type="cellIs" dxfId="43" priority="19" operator="equal">
      <formula>$I$2</formula>
    </cfRule>
  </conditionalFormatting>
  <conditionalFormatting sqref="P246">
    <cfRule type="cellIs" dxfId="42" priority="26" operator="equal">
      <formula>$I$2</formula>
    </cfRule>
    <cfRule type="cellIs" dxfId="41" priority="27" operator="equal">
      <formula>"G"</formula>
    </cfRule>
    <cfRule type="cellIs" dxfId="40" priority="25" operator="equal">
      <formula>$I$2</formula>
    </cfRule>
  </conditionalFormatting>
  <conditionalFormatting sqref="P257">
    <cfRule type="cellIs" dxfId="39" priority="31" operator="equal">
      <formula>$I$2</formula>
    </cfRule>
    <cfRule type="cellIs" dxfId="38" priority="32" operator="equal">
      <formula>$I$2</formula>
    </cfRule>
    <cfRule type="cellIs" dxfId="37" priority="33" operator="equal">
      <formula>"G"</formula>
    </cfRule>
  </conditionalFormatting>
  <conditionalFormatting sqref="P274">
    <cfRule type="cellIs" dxfId="36" priority="28" operator="equal">
      <formula>$I$2</formula>
    </cfRule>
    <cfRule type="cellIs" dxfId="35" priority="29" operator="equal">
      <formula>$I$2</formula>
    </cfRule>
    <cfRule type="cellIs" dxfId="34" priority="30" operator="equal">
      <formula>"G"</formula>
    </cfRule>
  </conditionalFormatting>
  <conditionalFormatting sqref="P342">
    <cfRule type="cellIs" dxfId="33" priority="3" operator="equal">
      <formula>"G"</formula>
    </cfRule>
  </conditionalFormatting>
  <conditionalFormatting sqref="P455">
    <cfRule type="cellIs" dxfId="32" priority="18" operator="equal">
      <formula>"G"</formula>
    </cfRule>
    <cfRule type="cellIs" dxfId="31" priority="17" operator="equal">
      <formula>$I$2</formula>
    </cfRule>
    <cfRule type="cellIs" dxfId="30" priority="16" operator="equal">
      <formula>$I$2</formula>
    </cfRule>
  </conditionalFormatting>
  <conditionalFormatting sqref="P467">
    <cfRule type="cellIs" dxfId="29" priority="13" operator="equal">
      <formula>$I$2</formula>
    </cfRule>
    <cfRule type="cellIs" dxfId="28" priority="15" operator="equal">
      <formula>"G"</formula>
    </cfRule>
    <cfRule type="cellIs" dxfId="27" priority="14" operator="equal">
      <formula>$I$2</formula>
    </cfRule>
  </conditionalFormatting>
  <conditionalFormatting sqref="P471">
    <cfRule type="cellIs" dxfId="26" priority="12" operator="equal">
      <formula>"G"</formula>
    </cfRule>
    <cfRule type="cellIs" dxfId="25" priority="11" operator="equal">
      <formula>$I$2</formula>
    </cfRule>
    <cfRule type="cellIs" dxfId="24" priority="10" operator="equal">
      <formula>$I$2</formula>
    </cfRule>
  </conditionalFormatting>
  <conditionalFormatting sqref="P529">
    <cfRule type="cellIs" dxfId="23" priority="7" operator="equal">
      <formula>$I$2</formula>
    </cfRule>
    <cfRule type="cellIs" dxfId="22" priority="9" operator="equal">
      <formula>"G"</formula>
    </cfRule>
    <cfRule type="cellIs" dxfId="21" priority="8" operator="equal">
      <formula>$I$2</formula>
    </cfRule>
  </conditionalFormatting>
  <conditionalFormatting sqref="P552">
    <cfRule type="cellIs" dxfId="20" priority="4" operator="equal">
      <formula>$I$2</formula>
    </cfRule>
    <cfRule type="cellIs" dxfId="19" priority="5" operator="equal">
      <formula>$I$2</formula>
    </cfRule>
    <cfRule type="cellIs" dxfId="18" priority="6" operator="equal">
      <formula>"G"</formula>
    </cfRule>
  </conditionalFormatting>
  <conditionalFormatting sqref="P628">
    <cfRule type="cellIs" dxfId="17" priority="2" operator="equal">
      <formula>"G"</formula>
    </cfRule>
  </conditionalFormatting>
  <conditionalFormatting sqref="P633">
    <cfRule type="cellIs" dxfId="16" priority="1" operator="equal">
      <formula>"G"</formula>
    </cfRule>
  </conditionalFormatting>
  <conditionalFormatting sqref="P13:BE13 P14 P15:BE18 P20:BE24 P26:BE31 P33:BE38 P41:BE43 P45:BE49 P51:BE54 P58:BE85 P90:BE100 P104:BE109 P114:BE114 P116:BE119 P120 P121:BE121 P124:BE124 P126:BE129 P131:BE131 P138:BE138 P140:BE140 P144:BE149 P151:BE157 P159:BE161 P163:BE163 P165:BE167 P169:BE170 P172:BE180 P182:BE183 P185:BE186 P188:BE188 P192:BE194 P196:BE198 P200:BE208 P209 P215:BE236 P238:BE239 P242:BE245 P247:BE256 P258:BE273 P276:BE280 P282:BE285 P287:BE290 P292:BE295 P297:BE301 P303:BE305 P307:BE308 P310:BE312 P314:BE314 P316:BE320 P322:BE332 P334:BE335 P338:BE341 P343:BE345 P346 P347:BE347 P349:BE349 P351:BE357 P358 BE358 P361:BE362 P364:BE365 P367:BE367 P369:BE369 P371:BE374 P377:BE377 P379:BE379 P381:BE388 P390:BE403 P405:BE410 P412:BE414 P416:BE421 P423:BE424 P426:BE434 P437:BE437 P439:BE441 P443:BE444 P448:BE450 P452:BE454 P456:BE464 P465 P468:BE470 P472:BE503 P505:BE506 P509:BE512 P514:BE528 P530:BE551 P554:BE561 P563:BE573 P575:BE578 P580:BE585 P587:BE591 P593:BE595 P597:BE599 P601:BE603 P605:BE605 P607:BE611 P613:BE623 P625:BE626 P629:BE632 P634:BE637 P639:BE639 P641:BE648 P651:BE652 P654:BE655 P657:BE657 P659:BE659 P661:BE664">
    <cfRule type="cellIs" dxfId="15" priority="53" operator="equal">
      <formula>$I$2</formula>
    </cfRule>
    <cfRule type="cellIs" dxfId="14" priority="54" operator="equal">
      <formula>$I$2</formula>
    </cfRule>
  </conditionalFormatting>
  <conditionalFormatting sqref="P212:BE213">
    <cfRule type="cellIs" dxfId="13" priority="34" operator="equal">
      <formula>"G"</formula>
    </cfRule>
    <cfRule type="cellIs" dxfId="12" priority="35" operator="equal">
      <formula>$I$2</formula>
    </cfRule>
    <cfRule type="cellIs" dxfId="11" priority="36" operator="equal">
      <formula>$I$2</formula>
    </cfRule>
  </conditionalFormatting>
  <printOptions horizontalCentered="1" verticalCentered="1"/>
  <pageMargins left="0.31496062992125984" right="0.31496062992125984" top="0.98425196850393704" bottom="0.78740157480314965" header="0.31496062992125984" footer="0.31496062992125984"/>
  <pageSetup paperSize="9" scale="43"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573"/>
  <sheetViews>
    <sheetView showGridLines="0" zoomScaleNormal="100" zoomScalePageLayoutView="55" workbookViewId="0">
      <selection activeCell="B6" sqref="B6:H6"/>
    </sheetView>
  </sheetViews>
  <sheetFormatPr defaultColWidth="11.5703125" defaultRowHeight="12.75" x14ac:dyDescent="0.2"/>
  <cols>
    <col min="1" max="1" width="14.5703125" style="259" customWidth="1"/>
    <col min="2" max="2" width="11.7109375" style="1" bestFit="1" customWidth="1"/>
    <col min="3" max="3" width="12.5703125" style="1" customWidth="1"/>
    <col min="4" max="4" width="15.28515625" style="1" bestFit="1" customWidth="1"/>
    <col min="5" max="5" width="72.42578125" style="259" customWidth="1"/>
    <col min="6" max="6" width="8.140625" style="1" customWidth="1"/>
    <col min="7" max="7" width="11.7109375" style="266" customWidth="1"/>
    <col min="8" max="8" width="12.85546875" style="266" customWidth="1"/>
    <col min="9" max="9" width="13.140625" style="259" customWidth="1"/>
    <col min="10" max="10" width="16" style="259" customWidth="1"/>
    <col min="11" max="11" width="11.5703125" style="259"/>
    <col min="12" max="12" width="21.42578125" style="259" customWidth="1"/>
    <col min="13" max="13" width="22.7109375" style="259" bestFit="1" customWidth="1"/>
    <col min="14" max="16384" width="11.5703125" style="259"/>
  </cols>
  <sheetData>
    <row r="1" spans="1:10" ht="18" customHeight="1" thickBot="1" x14ac:dyDescent="0.25">
      <c r="A1" s="958" t="s">
        <v>1411</v>
      </c>
      <c r="B1" s="959"/>
      <c r="C1" s="959"/>
      <c r="D1" s="959"/>
      <c r="E1" s="959"/>
      <c r="F1" s="959"/>
      <c r="G1" s="959"/>
      <c r="H1" s="959"/>
      <c r="I1" s="959"/>
      <c r="J1" s="960"/>
    </row>
    <row r="2" spans="1:10" x14ac:dyDescent="0.2">
      <c r="A2" s="37" t="s">
        <v>0</v>
      </c>
      <c r="B2" s="965" t="s">
        <v>1015</v>
      </c>
      <c r="C2" s="966"/>
      <c r="D2" s="966"/>
      <c r="E2" s="966"/>
      <c r="F2" s="24"/>
      <c r="G2" s="27"/>
      <c r="H2" s="27"/>
      <c r="I2" s="28"/>
      <c r="J2" s="28"/>
    </row>
    <row r="3" spans="1:10" x14ac:dyDescent="0.2">
      <c r="A3" s="3" t="s">
        <v>1</v>
      </c>
      <c r="B3" s="956" t="s">
        <v>1421</v>
      </c>
      <c r="C3" s="957"/>
      <c r="D3" s="957"/>
      <c r="E3" s="957"/>
      <c r="F3" s="24"/>
      <c r="G3" s="29"/>
      <c r="H3" s="29"/>
      <c r="I3" s="28"/>
      <c r="J3" s="28"/>
    </row>
    <row r="4" spans="1:10" x14ac:dyDescent="0.2">
      <c r="A4" s="6" t="s">
        <v>1422</v>
      </c>
      <c r="B4" s="956" t="s">
        <v>1423</v>
      </c>
      <c r="C4" s="957"/>
      <c r="D4" s="957"/>
      <c r="E4" s="957"/>
      <c r="F4" s="30"/>
      <c r="G4" s="29"/>
      <c r="H4" s="29"/>
      <c r="I4" s="28"/>
      <c r="J4" s="28"/>
    </row>
    <row r="5" spans="1:10" x14ac:dyDescent="0.2">
      <c r="A5" s="3" t="s">
        <v>1424</v>
      </c>
      <c r="B5" s="956" t="s">
        <v>1425</v>
      </c>
      <c r="C5" s="957"/>
      <c r="D5" s="957"/>
      <c r="E5" s="957"/>
      <c r="F5" s="30"/>
      <c r="G5" s="29"/>
      <c r="H5" s="29"/>
      <c r="I5" s="28"/>
      <c r="J5" s="28"/>
    </row>
    <row r="6" spans="1:10" x14ac:dyDescent="0.2">
      <c r="A6" s="6" t="s">
        <v>1426</v>
      </c>
      <c r="B6" s="956" t="s">
        <v>1427</v>
      </c>
      <c r="C6" s="957"/>
      <c r="D6" s="957"/>
      <c r="E6" s="957"/>
      <c r="F6" s="24"/>
      <c r="G6" s="25"/>
      <c r="H6" s="25"/>
      <c r="I6" s="28"/>
      <c r="J6" s="28"/>
    </row>
    <row r="7" spans="1:10" x14ac:dyDescent="0.2">
      <c r="A7" s="3" t="s">
        <v>2</v>
      </c>
      <c r="B7" s="954" t="s">
        <v>1428</v>
      </c>
      <c r="C7" s="955"/>
      <c r="D7" s="955"/>
      <c r="E7" s="955"/>
      <c r="F7" s="24"/>
      <c r="G7" s="25"/>
      <c r="H7" s="25"/>
      <c r="I7" s="28"/>
      <c r="J7" s="28"/>
    </row>
    <row r="8" spans="1:10" x14ac:dyDescent="0.2">
      <c r="A8" s="6" t="s">
        <v>3</v>
      </c>
      <c r="B8" s="267" t="s">
        <v>1429</v>
      </c>
      <c r="C8" s="23"/>
      <c r="D8" s="23"/>
      <c r="E8" s="23"/>
      <c r="F8" s="24"/>
      <c r="G8" s="25"/>
      <c r="H8" s="25"/>
      <c r="I8" s="28"/>
      <c r="J8" s="28"/>
    </row>
    <row r="9" spans="1:10" x14ac:dyDescent="0.2">
      <c r="A9" s="3" t="s">
        <v>1430</v>
      </c>
      <c r="B9" s="956" t="s">
        <v>1431</v>
      </c>
      <c r="C9" s="957"/>
      <c r="D9" s="957"/>
      <c r="E9" s="957"/>
      <c r="F9" s="24"/>
      <c r="G9" s="25"/>
      <c r="H9" s="25"/>
      <c r="I9" s="28"/>
      <c r="J9" s="28"/>
    </row>
    <row r="10" spans="1:10" ht="13.5" thickBot="1" x14ac:dyDescent="0.25">
      <c r="A10" s="6" t="s">
        <v>4</v>
      </c>
      <c r="B10" s="268">
        <v>0.20699999999999999</v>
      </c>
      <c r="C10" s="23"/>
      <c r="D10" s="6" t="s">
        <v>5</v>
      </c>
      <c r="E10" s="304">
        <f>(E11-180700.1)/E11</f>
        <v>0.10007003641124973</v>
      </c>
      <c r="F10" s="24"/>
      <c r="G10" s="25"/>
      <c r="H10" s="25"/>
      <c r="I10" s="28"/>
      <c r="J10" s="28"/>
    </row>
    <row r="11" spans="1:10" ht="13.5" thickBot="1" x14ac:dyDescent="0.25">
      <c r="A11" s="26" t="s">
        <v>6</v>
      </c>
      <c r="B11" s="267"/>
      <c r="C11" s="23"/>
      <c r="D11" s="26" t="s">
        <v>7</v>
      </c>
      <c r="E11" s="36">
        <f>J17/35</f>
        <v>200793.51428571422</v>
      </c>
      <c r="F11" s="24"/>
      <c r="G11" s="25"/>
      <c r="H11" s="25"/>
      <c r="I11" s="28"/>
      <c r="J11" s="28"/>
    </row>
    <row r="12" spans="1:10" x14ac:dyDescent="0.2">
      <c r="A12" s="6" t="s">
        <v>8</v>
      </c>
      <c r="B12" s="956"/>
      <c r="C12" s="957"/>
      <c r="D12" s="957"/>
      <c r="E12" s="957"/>
      <c r="F12" s="24"/>
      <c r="G12" s="25"/>
      <c r="H12" s="25"/>
      <c r="I12" s="28"/>
      <c r="J12" s="28"/>
    </row>
    <row r="13" spans="1:10" ht="13.5" thickBot="1" x14ac:dyDescent="0.25">
      <c r="A13" s="4"/>
      <c r="B13" s="265"/>
      <c r="C13" s="265"/>
      <c r="D13" s="265"/>
      <c r="E13" s="265"/>
      <c r="F13" s="24"/>
      <c r="G13" s="25"/>
      <c r="H13" s="25"/>
      <c r="I13" s="28"/>
      <c r="J13" s="28"/>
    </row>
    <row r="14" spans="1:10" ht="18" customHeight="1" thickBot="1" x14ac:dyDescent="0.25">
      <c r="A14" s="958" t="s">
        <v>1432</v>
      </c>
      <c r="B14" s="959"/>
      <c r="C14" s="959"/>
      <c r="D14" s="959"/>
      <c r="E14" s="959"/>
      <c r="F14" s="959"/>
      <c r="G14" s="959"/>
      <c r="H14" s="959"/>
      <c r="I14" s="959"/>
      <c r="J14" s="960"/>
    </row>
    <row r="15" spans="1:10" ht="21.75" customHeight="1" x14ac:dyDescent="0.2">
      <c r="A15" s="961" t="s">
        <v>9</v>
      </c>
      <c r="B15" s="949" t="s">
        <v>10</v>
      </c>
      <c r="C15" s="963" t="s">
        <v>11</v>
      </c>
      <c r="D15" s="949" t="s">
        <v>12</v>
      </c>
      <c r="E15" s="949" t="s">
        <v>2</v>
      </c>
      <c r="F15" s="949" t="s">
        <v>13</v>
      </c>
      <c r="G15" s="949" t="s">
        <v>14</v>
      </c>
      <c r="H15" s="951" t="s">
        <v>1433</v>
      </c>
      <c r="I15" s="949" t="s">
        <v>15</v>
      </c>
      <c r="J15" s="953"/>
    </row>
    <row r="16" spans="1:10" ht="17.25" customHeight="1" thickBot="1" x14ac:dyDescent="0.25">
      <c r="A16" s="962"/>
      <c r="B16" s="950"/>
      <c r="C16" s="964"/>
      <c r="D16" s="950"/>
      <c r="E16" s="950"/>
      <c r="F16" s="950"/>
      <c r="G16" s="950"/>
      <c r="H16" s="952"/>
      <c r="I16" s="269" t="s">
        <v>16</v>
      </c>
      <c r="J16" s="270" t="s">
        <v>17</v>
      </c>
    </row>
    <row r="17" spans="1:13" ht="25.5" x14ac:dyDescent="0.2">
      <c r="A17" s="271" t="s">
        <v>18</v>
      </c>
      <c r="B17" s="272" t="s">
        <v>19</v>
      </c>
      <c r="C17" s="272" t="s">
        <v>19</v>
      </c>
      <c r="D17" s="272" t="s">
        <v>19</v>
      </c>
      <c r="E17" s="272" t="s">
        <v>1434</v>
      </c>
      <c r="F17" s="273" t="s">
        <v>19</v>
      </c>
      <c r="G17" s="273"/>
      <c r="H17" s="274"/>
      <c r="I17" s="274"/>
      <c r="J17" s="275">
        <f>SUBTOTAL(109,J18:J573)</f>
        <v>7027772.9999999981</v>
      </c>
      <c r="L17" s="55" t="s">
        <v>1435</v>
      </c>
      <c r="M17" s="276">
        <f>(E11-180700.1)/E11</f>
        <v>0.10007003641124973</v>
      </c>
    </row>
    <row r="18" spans="1:13" x14ac:dyDescent="0.2">
      <c r="A18" s="68" t="s">
        <v>20</v>
      </c>
      <c r="B18" s="277" t="s">
        <v>19</v>
      </c>
      <c r="C18" s="277" t="s">
        <v>19</v>
      </c>
      <c r="D18" s="277" t="s">
        <v>19</v>
      </c>
      <c r="E18" s="277" t="s">
        <v>21</v>
      </c>
      <c r="F18" s="278" t="s">
        <v>19</v>
      </c>
      <c r="G18" s="278"/>
      <c r="H18" s="279"/>
      <c r="I18" s="279"/>
      <c r="J18" s="280">
        <f>SUBTOTAL(109,J19:J35)</f>
        <v>856718.10000000009</v>
      </c>
      <c r="L18" s="55" t="s">
        <v>1436</v>
      </c>
      <c r="M18" s="276">
        <f>((1-M17)*(1+B10))-1</f>
        <v>8.621546605162167E-2</v>
      </c>
    </row>
    <row r="19" spans="1:13" x14ac:dyDescent="0.2">
      <c r="A19" s="68" t="s">
        <v>22</v>
      </c>
      <c r="B19" s="277"/>
      <c r="C19" s="277"/>
      <c r="D19" s="277"/>
      <c r="E19" s="277" t="s">
        <v>23</v>
      </c>
      <c r="F19" s="278"/>
      <c r="G19" s="278"/>
      <c r="H19" s="279"/>
      <c r="I19" s="279"/>
      <c r="J19" s="280">
        <f>SUBTOTAL(109,J20:J23)</f>
        <v>72055.360000000001</v>
      </c>
      <c r="L19" s="55" t="s">
        <v>1437</v>
      </c>
      <c r="M19" s="281">
        <v>8.6357000000000003E-2</v>
      </c>
    </row>
    <row r="20" spans="1:13" ht="25.5" x14ac:dyDescent="0.2">
      <c r="A20" s="69" t="s">
        <v>24</v>
      </c>
      <c r="B20" s="263" t="s">
        <v>25</v>
      </c>
      <c r="C20" s="263" t="s">
        <v>26</v>
      </c>
      <c r="D20" s="263" t="s">
        <v>27</v>
      </c>
      <c r="E20" s="257" t="s">
        <v>28</v>
      </c>
      <c r="F20" s="282" t="s">
        <v>29</v>
      </c>
      <c r="G20" s="282">
        <v>883.43</v>
      </c>
      <c r="H20" s="283">
        <v>11.05</v>
      </c>
      <c r="I20" s="283">
        <v>13.33</v>
      </c>
      <c r="J20" s="284">
        <f>TRUNC(G20*TRUNC(I20, 2), 2)</f>
        <v>11776.12</v>
      </c>
      <c r="L20" s="285"/>
    </row>
    <row r="21" spans="1:13" ht="25.5" x14ac:dyDescent="0.2">
      <c r="A21" s="69" t="s">
        <v>30</v>
      </c>
      <c r="B21" s="263" t="s">
        <v>25</v>
      </c>
      <c r="C21" s="263" t="s">
        <v>26</v>
      </c>
      <c r="D21" s="263" t="s">
        <v>31</v>
      </c>
      <c r="E21" s="257" t="s">
        <v>32</v>
      </c>
      <c r="F21" s="282" t="s">
        <v>33</v>
      </c>
      <c r="G21" s="282">
        <v>6290.15</v>
      </c>
      <c r="H21" s="283">
        <v>0.93</v>
      </c>
      <c r="I21" s="283">
        <v>1.1200000000000001</v>
      </c>
      <c r="J21" s="284">
        <f>TRUNC(G21*TRUNC(I21, 2), 2)</f>
        <v>7044.96</v>
      </c>
      <c r="M21" s="268"/>
    </row>
    <row r="22" spans="1:13" ht="25.5" x14ac:dyDescent="0.2">
      <c r="A22" s="69" t="s">
        <v>34</v>
      </c>
      <c r="B22" s="263" t="s">
        <v>25</v>
      </c>
      <c r="C22" s="263" t="s">
        <v>26</v>
      </c>
      <c r="D22" s="263" t="s">
        <v>35</v>
      </c>
      <c r="E22" s="257" t="s">
        <v>36</v>
      </c>
      <c r="F22" s="282" t="s">
        <v>1410</v>
      </c>
      <c r="G22" s="282">
        <v>1400.04</v>
      </c>
      <c r="H22" s="283">
        <v>22.53</v>
      </c>
      <c r="I22" s="283">
        <v>27.19</v>
      </c>
      <c r="J22" s="284">
        <f>TRUNC(G22*TRUNC(I22, 2), 2)</f>
        <v>38067.08</v>
      </c>
      <c r="M22" s="286"/>
    </row>
    <row r="23" spans="1:13" ht="25.5" x14ac:dyDescent="0.2">
      <c r="A23" s="69" t="s">
        <v>38</v>
      </c>
      <c r="B23" s="263" t="s">
        <v>25</v>
      </c>
      <c r="C23" s="263" t="s">
        <v>26</v>
      </c>
      <c r="D23" s="263" t="s">
        <v>39</v>
      </c>
      <c r="E23" s="257" t="s">
        <v>40</v>
      </c>
      <c r="F23" s="282" t="s">
        <v>29</v>
      </c>
      <c r="G23" s="282">
        <v>133.62</v>
      </c>
      <c r="H23" s="283">
        <v>94.05</v>
      </c>
      <c r="I23" s="283">
        <v>113.51</v>
      </c>
      <c r="J23" s="284">
        <f>TRUNC(G23*TRUNC(I23, 2), 2)</f>
        <v>15167.2</v>
      </c>
    </row>
    <row r="24" spans="1:13" x14ac:dyDescent="0.2">
      <c r="A24" s="68" t="s">
        <v>41</v>
      </c>
      <c r="B24" s="277" t="s">
        <v>19</v>
      </c>
      <c r="C24" s="277" t="s">
        <v>19</v>
      </c>
      <c r="D24" s="277" t="s">
        <v>19</v>
      </c>
      <c r="E24" s="277" t="s">
        <v>42</v>
      </c>
      <c r="F24" s="278" t="s">
        <v>19</v>
      </c>
      <c r="G24" s="278"/>
      <c r="H24" s="279"/>
      <c r="I24" s="279"/>
      <c r="J24" s="280">
        <f>SUBTOTAL(109,J25:J35)</f>
        <v>784662.74</v>
      </c>
    </row>
    <row r="25" spans="1:13" ht="25.5" x14ac:dyDescent="0.2">
      <c r="A25" s="69" t="s">
        <v>43</v>
      </c>
      <c r="B25" s="263" t="s">
        <v>25</v>
      </c>
      <c r="C25" s="263" t="s">
        <v>26</v>
      </c>
      <c r="D25" s="263" t="s">
        <v>44</v>
      </c>
      <c r="E25" s="257" t="s">
        <v>45</v>
      </c>
      <c r="F25" s="282" t="s">
        <v>46</v>
      </c>
      <c r="G25" s="282">
        <v>880</v>
      </c>
      <c r="H25" s="283">
        <v>96.79</v>
      </c>
      <c r="I25" s="283">
        <v>116.82</v>
      </c>
      <c r="J25" s="284">
        <f t="shared" ref="J25:J35" si="0">TRUNC(G25*TRUNC(I25, 2), 2)</f>
        <v>102801.60000000001</v>
      </c>
    </row>
    <row r="26" spans="1:13" ht="25.5" x14ac:dyDescent="0.2">
      <c r="A26" s="69" t="s">
        <v>47</v>
      </c>
      <c r="B26" s="263" t="s">
        <v>25</v>
      </c>
      <c r="C26" s="263" t="s">
        <v>26</v>
      </c>
      <c r="D26" s="263" t="s">
        <v>48</v>
      </c>
      <c r="E26" s="257" t="s">
        <v>49</v>
      </c>
      <c r="F26" s="282" t="s">
        <v>46</v>
      </c>
      <c r="G26" s="282">
        <v>880</v>
      </c>
      <c r="H26" s="283">
        <v>24.07</v>
      </c>
      <c r="I26" s="283">
        <v>29.05</v>
      </c>
      <c r="J26" s="284">
        <f t="shared" si="0"/>
        <v>25564</v>
      </c>
    </row>
    <row r="27" spans="1:13" ht="25.5" x14ac:dyDescent="0.2">
      <c r="A27" s="69" t="s">
        <v>50</v>
      </c>
      <c r="B27" s="263" t="s">
        <v>25</v>
      </c>
      <c r="C27" s="263" t="s">
        <v>26</v>
      </c>
      <c r="D27" s="263" t="s">
        <v>51</v>
      </c>
      <c r="E27" s="257" t="s">
        <v>52</v>
      </c>
      <c r="F27" s="282" t="s">
        <v>46</v>
      </c>
      <c r="G27" s="282">
        <v>1760</v>
      </c>
      <c r="H27" s="283">
        <v>47.17</v>
      </c>
      <c r="I27" s="283">
        <v>56.93</v>
      </c>
      <c r="J27" s="284">
        <f t="shared" si="0"/>
        <v>100196.8</v>
      </c>
    </row>
    <row r="28" spans="1:13" ht="25.5" x14ac:dyDescent="0.2">
      <c r="A28" s="69" t="s">
        <v>53</v>
      </c>
      <c r="B28" s="263" t="s">
        <v>25</v>
      </c>
      <c r="C28" s="263" t="s">
        <v>26</v>
      </c>
      <c r="D28" s="263" t="s">
        <v>54</v>
      </c>
      <c r="E28" s="257" t="s">
        <v>55</v>
      </c>
      <c r="F28" s="282" t="s">
        <v>46</v>
      </c>
      <c r="G28" s="282">
        <v>1760</v>
      </c>
      <c r="H28" s="283">
        <v>22</v>
      </c>
      <c r="I28" s="283">
        <v>26.55</v>
      </c>
      <c r="J28" s="284">
        <f t="shared" si="0"/>
        <v>46728</v>
      </c>
    </row>
    <row r="29" spans="1:13" ht="25.5" x14ac:dyDescent="0.2">
      <c r="A29" s="69" t="s">
        <v>56</v>
      </c>
      <c r="B29" s="263" t="s">
        <v>25</v>
      </c>
      <c r="C29" s="263" t="s">
        <v>26</v>
      </c>
      <c r="D29" s="263" t="s">
        <v>57</v>
      </c>
      <c r="E29" s="257" t="s">
        <v>58</v>
      </c>
      <c r="F29" s="282" t="s">
        <v>46</v>
      </c>
      <c r="G29" s="282">
        <v>1760</v>
      </c>
      <c r="H29" s="283">
        <v>18.760000000000002</v>
      </c>
      <c r="I29" s="283">
        <v>22.64</v>
      </c>
      <c r="J29" s="284">
        <f t="shared" si="0"/>
        <v>39846.400000000001</v>
      </c>
    </row>
    <row r="30" spans="1:13" ht="25.5" x14ac:dyDescent="0.2">
      <c r="A30" s="69" t="s">
        <v>59</v>
      </c>
      <c r="B30" s="263" t="s">
        <v>25</v>
      </c>
      <c r="C30" s="263" t="s">
        <v>26</v>
      </c>
      <c r="D30" s="263" t="s">
        <v>60</v>
      </c>
      <c r="E30" s="257" t="s">
        <v>61</v>
      </c>
      <c r="F30" s="282" t="s">
        <v>46</v>
      </c>
      <c r="G30" s="282">
        <v>1760</v>
      </c>
      <c r="H30" s="283">
        <v>18.760000000000002</v>
      </c>
      <c r="I30" s="283">
        <v>22.64</v>
      </c>
      <c r="J30" s="284">
        <f t="shared" si="0"/>
        <v>39846.400000000001</v>
      </c>
    </row>
    <row r="31" spans="1:13" ht="25.5" x14ac:dyDescent="0.2">
      <c r="A31" s="69" t="s">
        <v>62</v>
      </c>
      <c r="B31" s="263" t="s">
        <v>25</v>
      </c>
      <c r="C31" s="263" t="s">
        <v>26</v>
      </c>
      <c r="D31" s="263" t="s">
        <v>63</v>
      </c>
      <c r="E31" s="257" t="s">
        <v>64</v>
      </c>
      <c r="F31" s="282" t="s">
        <v>46</v>
      </c>
      <c r="G31" s="282">
        <v>3520</v>
      </c>
      <c r="H31" s="283">
        <v>18.18</v>
      </c>
      <c r="I31" s="283">
        <v>21.94</v>
      </c>
      <c r="J31" s="284">
        <f t="shared" si="0"/>
        <v>77228.800000000003</v>
      </c>
    </row>
    <row r="32" spans="1:13" ht="25.5" x14ac:dyDescent="0.2">
      <c r="A32" s="69" t="s">
        <v>65</v>
      </c>
      <c r="B32" s="263" t="s">
        <v>25</v>
      </c>
      <c r="C32" s="263" t="s">
        <v>26</v>
      </c>
      <c r="D32" s="263" t="s">
        <v>66</v>
      </c>
      <c r="E32" s="257" t="s">
        <v>67</v>
      </c>
      <c r="F32" s="282" t="s">
        <v>37</v>
      </c>
      <c r="G32" s="282">
        <v>1908.9</v>
      </c>
      <c r="H32" s="283">
        <v>7.39</v>
      </c>
      <c r="I32" s="283">
        <v>8.91</v>
      </c>
      <c r="J32" s="284">
        <f t="shared" si="0"/>
        <v>17008.29</v>
      </c>
    </row>
    <row r="33" spans="1:10" ht="25.5" x14ac:dyDescent="0.2">
      <c r="A33" s="69" t="s">
        <v>68</v>
      </c>
      <c r="B33" s="263" t="s">
        <v>25</v>
      </c>
      <c r="C33" s="263" t="s">
        <v>26</v>
      </c>
      <c r="D33" s="263" t="s">
        <v>69</v>
      </c>
      <c r="E33" s="257" t="s">
        <v>70</v>
      </c>
      <c r="F33" s="282" t="s">
        <v>37</v>
      </c>
      <c r="G33" s="282">
        <v>1908.9</v>
      </c>
      <c r="H33" s="283">
        <v>47.75</v>
      </c>
      <c r="I33" s="283">
        <v>57.63</v>
      </c>
      <c r="J33" s="284">
        <f t="shared" si="0"/>
        <v>110009.9</v>
      </c>
    </row>
    <row r="34" spans="1:10" ht="25.5" x14ac:dyDescent="0.2">
      <c r="A34" s="69" t="s">
        <v>71</v>
      </c>
      <c r="B34" s="263" t="s">
        <v>25</v>
      </c>
      <c r="C34" s="263" t="s">
        <v>26</v>
      </c>
      <c r="D34" s="263" t="s">
        <v>72</v>
      </c>
      <c r="E34" s="257" t="s">
        <v>73</v>
      </c>
      <c r="F34" s="282" t="s">
        <v>74</v>
      </c>
      <c r="G34" s="282">
        <v>7237</v>
      </c>
      <c r="H34" s="283">
        <v>3.32</v>
      </c>
      <c r="I34" s="283">
        <v>4</v>
      </c>
      <c r="J34" s="284">
        <f t="shared" si="0"/>
        <v>28948</v>
      </c>
    </row>
    <row r="35" spans="1:10" ht="25.5" x14ac:dyDescent="0.2">
      <c r="A35" s="69" t="s">
        <v>75</v>
      </c>
      <c r="B35" s="263" t="s">
        <v>25</v>
      </c>
      <c r="C35" s="263" t="s">
        <v>26</v>
      </c>
      <c r="D35" s="263" t="s">
        <v>76</v>
      </c>
      <c r="E35" s="257" t="s">
        <v>77</v>
      </c>
      <c r="F35" s="282" t="s">
        <v>74</v>
      </c>
      <c r="G35" s="282">
        <v>7237</v>
      </c>
      <c r="H35" s="283">
        <v>22.5</v>
      </c>
      <c r="I35" s="283">
        <v>27.15</v>
      </c>
      <c r="J35" s="284">
        <f t="shared" si="0"/>
        <v>196484.55</v>
      </c>
    </row>
    <row r="36" spans="1:10" x14ac:dyDescent="0.2">
      <c r="A36" s="68" t="s">
        <v>80</v>
      </c>
      <c r="B36" s="277" t="s">
        <v>19</v>
      </c>
      <c r="C36" s="277" t="s">
        <v>19</v>
      </c>
      <c r="D36" s="277" t="s">
        <v>19</v>
      </c>
      <c r="E36" s="277" t="s">
        <v>81</v>
      </c>
      <c r="F36" s="278" t="s">
        <v>19</v>
      </c>
      <c r="G36" s="278"/>
      <c r="H36" s="279"/>
      <c r="I36" s="279"/>
      <c r="J36" s="280">
        <f>SUBTOTAL(109,J37:J110)</f>
        <v>1290705.2299999997</v>
      </c>
    </row>
    <row r="37" spans="1:10" x14ac:dyDescent="0.2">
      <c r="A37" s="68" t="s">
        <v>82</v>
      </c>
      <c r="B37" s="277" t="s">
        <v>19</v>
      </c>
      <c r="C37" s="277" t="s">
        <v>19</v>
      </c>
      <c r="D37" s="277" t="s">
        <v>19</v>
      </c>
      <c r="E37" s="277" t="s">
        <v>83</v>
      </c>
      <c r="F37" s="278" t="s">
        <v>19</v>
      </c>
      <c r="G37" s="278"/>
      <c r="H37" s="279"/>
      <c r="I37" s="279"/>
      <c r="J37" s="280">
        <f>SUBTOTAL(109,J38:J74)</f>
        <v>425200.00999999995</v>
      </c>
    </row>
    <row r="38" spans="1:10" x14ac:dyDescent="0.2">
      <c r="A38" s="68" t="s">
        <v>84</v>
      </c>
      <c r="B38" s="277"/>
      <c r="C38" s="277"/>
      <c r="D38" s="277"/>
      <c r="E38" s="277" t="s">
        <v>85</v>
      </c>
      <c r="F38" s="278"/>
      <c r="G38" s="278"/>
      <c r="H38" s="279"/>
      <c r="I38" s="279"/>
      <c r="J38" s="280">
        <f>SUBTOTAL(109,J39:J46)</f>
        <v>63386.030000000006</v>
      </c>
    </row>
    <row r="39" spans="1:10" ht="25.5" x14ac:dyDescent="0.2">
      <c r="A39" s="69" t="s">
        <v>86</v>
      </c>
      <c r="B39" s="263" t="s">
        <v>25</v>
      </c>
      <c r="C39" s="263" t="s">
        <v>26</v>
      </c>
      <c r="D39" s="263" t="s">
        <v>87</v>
      </c>
      <c r="E39" s="257" t="s">
        <v>88</v>
      </c>
      <c r="F39" s="282" t="s">
        <v>37</v>
      </c>
      <c r="G39" s="282">
        <v>7000</v>
      </c>
      <c r="H39" s="283">
        <v>0.23</v>
      </c>
      <c r="I39" s="283">
        <v>0.27</v>
      </c>
      <c r="J39" s="284">
        <f t="shared" ref="J39:J46" si="1">TRUNC(G39*TRUNC(I39, 2), 2)</f>
        <v>1890</v>
      </c>
    </row>
    <row r="40" spans="1:10" ht="38.25" x14ac:dyDescent="0.2">
      <c r="A40" s="69" t="s">
        <v>89</v>
      </c>
      <c r="B40" s="263" t="s">
        <v>25</v>
      </c>
      <c r="C40" s="263" t="s">
        <v>26</v>
      </c>
      <c r="D40" s="263" t="s">
        <v>90</v>
      </c>
      <c r="E40" s="257" t="s">
        <v>91</v>
      </c>
      <c r="F40" s="282" t="s">
        <v>92</v>
      </c>
      <c r="G40" s="282">
        <v>443.45</v>
      </c>
      <c r="H40" s="283">
        <v>27.28</v>
      </c>
      <c r="I40" s="283">
        <v>32.92</v>
      </c>
      <c r="J40" s="284">
        <f t="shared" si="1"/>
        <v>14598.37</v>
      </c>
    </row>
    <row r="41" spans="1:10" ht="63.75" x14ac:dyDescent="0.2">
      <c r="A41" s="69" t="s">
        <v>93</v>
      </c>
      <c r="B41" s="263" t="s">
        <v>25</v>
      </c>
      <c r="C41" s="263" t="s">
        <v>26</v>
      </c>
      <c r="D41" s="263" t="s">
        <v>94</v>
      </c>
      <c r="E41" s="257" t="s">
        <v>95</v>
      </c>
      <c r="F41" s="282" t="s">
        <v>37</v>
      </c>
      <c r="G41" s="282">
        <v>62</v>
      </c>
      <c r="H41" s="283">
        <v>304.16000000000003</v>
      </c>
      <c r="I41" s="283">
        <v>367.12</v>
      </c>
      <c r="J41" s="284">
        <f t="shared" si="1"/>
        <v>22761.439999999999</v>
      </c>
    </row>
    <row r="42" spans="1:10" ht="25.5" x14ac:dyDescent="0.2">
      <c r="A42" s="69" t="s">
        <v>96</v>
      </c>
      <c r="B42" s="263" t="s">
        <v>25</v>
      </c>
      <c r="C42" s="263" t="s">
        <v>26</v>
      </c>
      <c r="D42" s="263" t="s">
        <v>97</v>
      </c>
      <c r="E42" s="257" t="s">
        <v>98</v>
      </c>
      <c r="F42" s="282" t="s">
        <v>99</v>
      </c>
      <c r="G42" s="282">
        <v>1</v>
      </c>
      <c r="H42" s="283">
        <v>3684.3900000000008</v>
      </c>
      <c r="I42" s="283">
        <v>4447.05</v>
      </c>
      <c r="J42" s="284">
        <f t="shared" si="1"/>
        <v>4447.05</v>
      </c>
    </row>
    <row r="43" spans="1:10" ht="25.5" x14ac:dyDescent="0.2">
      <c r="A43" s="69" t="s">
        <v>100</v>
      </c>
      <c r="B43" s="263" t="s">
        <v>25</v>
      </c>
      <c r="C43" s="263" t="s">
        <v>26</v>
      </c>
      <c r="D43" s="263" t="s">
        <v>101</v>
      </c>
      <c r="E43" s="257" t="s">
        <v>102</v>
      </c>
      <c r="F43" s="282" t="s">
        <v>103</v>
      </c>
      <c r="G43" s="282">
        <v>1</v>
      </c>
      <c r="H43" s="283">
        <v>3342.16</v>
      </c>
      <c r="I43" s="283">
        <v>4033.98</v>
      </c>
      <c r="J43" s="284">
        <f t="shared" si="1"/>
        <v>4033.98</v>
      </c>
    </row>
    <row r="44" spans="1:10" ht="38.25" x14ac:dyDescent="0.2">
      <c r="A44" s="69" t="s">
        <v>104</v>
      </c>
      <c r="B44" s="263" t="s">
        <v>105</v>
      </c>
      <c r="C44" s="263" t="s">
        <v>26</v>
      </c>
      <c r="D44" s="263" t="s">
        <v>106</v>
      </c>
      <c r="E44" s="257" t="s">
        <v>107</v>
      </c>
      <c r="F44" s="282" t="s">
        <v>99</v>
      </c>
      <c r="G44" s="282">
        <v>1</v>
      </c>
      <c r="H44" s="283">
        <v>5162.66</v>
      </c>
      <c r="I44" s="283">
        <v>6231.33</v>
      </c>
      <c r="J44" s="284">
        <f t="shared" si="1"/>
        <v>6231.33</v>
      </c>
    </row>
    <row r="45" spans="1:10" ht="25.5" x14ac:dyDescent="0.2">
      <c r="A45" s="69" t="s">
        <v>108</v>
      </c>
      <c r="B45" s="263" t="s">
        <v>25</v>
      </c>
      <c r="C45" s="263" t="s">
        <v>26</v>
      </c>
      <c r="D45" s="263" t="s">
        <v>109</v>
      </c>
      <c r="E45" s="257" t="s">
        <v>110</v>
      </c>
      <c r="F45" s="282" t="s">
        <v>103</v>
      </c>
      <c r="G45" s="282">
        <v>1</v>
      </c>
      <c r="H45" s="283">
        <v>4829.8100000000004</v>
      </c>
      <c r="I45" s="283">
        <v>5829.58</v>
      </c>
      <c r="J45" s="284">
        <f t="shared" si="1"/>
        <v>5829.58</v>
      </c>
    </row>
    <row r="46" spans="1:10" ht="25.5" x14ac:dyDescent="0.2">
      <c r="A46" s="69" t="s">
        <v>111</v>
      </c>
      <c r="B46" s="263" t="s">
        <v>25</v>
      </c>
      <c r="C46" s="263" t="s">
        <v>26</v>
      </c>
      <c r="D46" s="263" t="s">
        <v>112</v>
      </c>
      <c r="E46" s="257" t="s">
        <v>113</v>
      </c>
      <c r="F46" s="282" t="s">
        <v>37</v>
      </c>
      <c r="G46" s="282">
        <v>7.7</v>
      </c>
      <c r="H46" s="283">
        <v>386.74</v>
      </c>
      <c r="I46" s="283">
        <v>466.79</v>
      </c>
      <c r="J46" s="284">
        <f t="shared" si="1"/>
        <v>3594.28</v>
      </c>
    </row>
    <row r="47" spans="1:10" x14ac:dyDescent="0.2">
      <c r="A47" s="68" t="s">
        <v>114</v>
      </c>
      <c r="B47" s="277" t="s">
        <v>19</v>
      </c>
      <c r="C47" s="277" t="s">
        <v>19</v>
      </c>
      <c r="D47" s="277" t="s">
        <v>19</v>
      </c>
      <c r="E47" s="277" t="s">
        <v>115</v>
      </c>
      <c r="F47" s="278" t="s">
        <v>19</v>
      </c>
      <c r="G47" s="278"/>
      <c r="H47" s="279"/>
      <c r="I47" s="279"/>
      <c r="J47" s="280">
        <f>SUBTOTAL(109,J48:J59)</f>
        <v>6682.5400000000009</v>
      </c>
    </row>
    <row r="48" spans="1:10" s="22" customFormat="1" ht="25.5" x14ac:dyDescent="0.2">
      <c r="A48" s="68" t="s">
        <v>116</v>
      </c>
      <c r="B48" s="277" t="s">
        <v>19</v>
      </c>
      <c r="C48" s="277" t="s">
        <v>19</v>
      </c>
      <c r="D48" s="277" t="s">
        <v>19</v>
      </c>
      <c r="E48" s="277" t="s">
        <v>117</v>
      </c>
      <c r="F48" s="278" t="s">
        <v>19</v>
      </c>
      <c r="G48" s="278"/>
      <c r="H48" s="279"/>
      <c r="I48" s="279"/>
      <c r="J48" s="280">
        <f>SUBTOTAL(109,J49:J53)</f>
        <v>4483.34</v>
      </c>
    </row>
    <row r="49" spans="1:10" x14ac:dyDescent="0.2">
      <c r="A49" s="69" t="s">
        <v>118</v>
      </c>
      <c r="B49" s="263" t="s">
        <v>105</v>
      </c>
      <c r="C49" s="263" t="s">
        <v>119</v>
      </c>
      <c r="D49" s="263" t="s">
        <v>120</v>
      </c>
      <c r="E49" s="257" t="s">
        <v>121</v>
      </c>
      <c r="F49" s="282" t="s">
        <v>122</v>
      </c>
      <c r="G49" s="282">
        <v>4</v>
      </c>
      <c r="H49" s="283">
        <v>108.72</v>
      </c>
      <c r="I49" s="283">
        <v>131.22</v>
      </c>
      <c r="J49" s="284">
        <f>TRUNC(G49*TRUNC(I49, 2), 2)</f>
        <v>524.88</v>
      </c>
    </row>
    <row r="50" spans="1:10" x14ac:dyDescent="0.2">
      <c r="A50" s="69" t="s">
        <v>123</v>
      </c>
      <c r="B50" s="263" t="s">
        <v>105</v>
      </c>
      <c r="C50" s="263" t="s">
        <v>119</v>
      </c>
      <c r="D50" s="263" t="s">
        <v>124</v>
      </c>
      <c r="E50" s="257" t="s">
        <v>125</v>
      </c>
      <c r="F50" s="282" t="s">
        <v>122</v>
      </c>
      <c r="G50" s="282">
        <v>3</v>
      </c>
      <c r="H50" s="283">
        <v>138.68</v>
      </c>
      <c r="I50" s="283">
        <v>167.38</v>
      </c>
      <c r="J50" s="284">
        <f>TRUNC(G50*TRUNC(I50, 2), 2)</f>
        <v>502.14</v>
      </c>
    </row>
    <row r="51" spans="1:10" x14ac:dyDescent="0.2">
      <c r="A51" s="69" t="s">
        <v>126</v>
      </c>
      <c r="B51" s="263" t="s">
        <v>105</v>
      </c>
      <c r="C51" s="263" t="s">
        <v>119</v>
      </c>
      <c r="D51" s="263" t="s">
        <v>127</v>
      </c>
      <c r="E51" s="257" t="s">
        <v>128</v>
      </c>
      <c r="F51" s="282" t="s">
        <v>46</v>
      </c>
      <c r="G51" s="282">
        <v>48</v>
      </c>
      <c r="H51" s="283">
        <v>30.49</v>
      </c>
      <c r="I51" s="283">
        <v>36.799999999999997</v>
      </c>
      <c r="J51" s="284">
        <f>TRUNC(G51*TRUNC(I51, 2), 2)</f>
        <v>1766.4</v>
      </c>
    </row>
    <row r="52" spans="1:10" x14ac:dyDescent="0.2">
      <c r="A52" s="69" t="s">
        <v>129</v>
      </c>
      <c r="B52" s="263" t="s">
        <v>105</v>
      </c>
      <c r="C52" s="263" t="s">
        <v>119</v>
      </c>
      <c r="D52" s="263" t="s">
        <v>130</v>
      </c>
      <c r="E52" s="257" t="s">
        <v>131</v>
      </c>
      <c r="F52" s="282" t="s">
        <v>122</v>
      </c>
      <c r="G52" s="282">
        <v>4</v>
      </c>
      <c r="H52" s="283">
        <v>243.99</v>
      </c>
      <c r="I52" s="283">
        <v>294.49</v>
      </c>
      <c r="J52" s="284">
        <f>TRUNC(G52*TRUNC(I52, 2), 2)</f>
        <v>1177.96</v>
      </c>
    </row>
    <row r="53" spans="1:10" x14ac:dyDescent="0.2">
      <c r="A53" s="69" t="s">
        <v>132</v>
      </c>
      <c r="B53" s="263" t="s">
        <v>105</v>
      </c>
      <c r="C53" s="263" t="s">
        <v>119</v>
      </c>
      <c r="D53" s="263" t="s">
        <v>133</v>
      </c>
      <c r="E53" s="257" t="s">
        <v>134</v>
      </c>
      <c r="F53" s="282" t="s">
        <v>122</v>
      </c>
      <c r="G53" s="282">
        <v>4</v>
      </c>
      <c r="H53" s="283">
        <v>106.04</v>
      </c>
      <c r="I53" s="283">
        <v>127.99</v>
      </c>
      <c r="J53" s="284">
        <f>TRUNC(G53*TRUNC(I53, 2), 2)</f>
        <v>511.96</v>
      </c>
    </row>
    <row r="54" spans="1:10" s="22" customFormat="1" x14ac:dyDescent="0.2">
      <c r="A54" s="68" t="s">
        <v>135</v>
      </c>
      <c r="B54" s="277" t="s">
        <v>19</v>
      </c>
      <c r="C54" s="277" t="s">
        <v>19</v>
      </c>
      <c r="D54" s="277" t="s">
        <v>19</v>
      </c>
      <c r="E54" s="277" t="s">
        <v>136</v>
      </c>
      <c r="F54" s="278" t="s">
        <v>19</v>
      </c>
      <c r="G54" s="278"/>
      <c r="H54" s="279"/>
      <c r="I54" s="279"/>
      <c r="J54" s="280">
        <f>SUBTOTAL(109,J55:J59)</f>
        <v>2199.1999999999998</v>
      </c>
    </row>
    <row r="55" spans="1:10" ht="38.25" x14ac:dyDescent="0.2">
      <c r="A55" s="69" t="s">
        <v>137</v>
      </c>
      <c r="B55" s="263" t="s">
        <v>105</v>
      </c>
      <c r="C55" s="263" t="s">
        <v>26</v>
      </c>
      <c r="D55" s="263" t="s">
        <v>138</v>
      </c>
      <c r="E55" s="257" t="s">
        <v>1029</v>
      </c>
      <c r="F55" s="282" t="s">
        <v>99</v>
      </c>
      <c r="G55" s="282">
        <v>2</v>
      </c>
      <c r="H55" s="283">
        <v>182.21</v>
      </c>
      <c r="I55" s="283">
        <v>219.92</v>
      </c>
      <c r="J55" s="284">
        <f>TRUNC(G55*TRUNC(I55, 2), 2)</f>
        <v>439.84</v>
      </c>
    </row>
    <row r="56" spans="1:10" ht="25.5" x14ac:dyDescent="0.2">
      <c r="A56" s="69" t="s">
        <v>139</v>
      </c>
      <c r="B56" s="263" t="s">
        <v>105</v>
      </c>
      <c r="C56" s="263" t="s">
        <v>26</v>
      </c>
      <c r="D56" s="263" t="s">
        <v>140</v>
      </c>
      <c r="E56" s="257" t="s">
        <v>141</v>
      </c>
      <c r="F56" s="282" t="s">
        <v>99</v>
      </c>
      <c r="G56" s="282">
        <v>2</v>
      </c>
      <c r="H56" s="283">
        <v>182.21</v>
      </c>
      <c r="I56" s="283">
        <v>219.92</v>
      </c>
      <c r="J56" s="284">
        <f>TRUNC(G56*TRUNC(I56, 2), 2)</f>
        <v>439.84</v>
      </c>
    </row>
    <row r="57" spans="1:10" ht="25.5" x14ac:dyDescent="0.2">
      <c r="A57" s="69" t="s">
        <v>142</v>
      </c>
      <c r="B57" s="263" t="s">
        <v>105</v>
      </c>
      <c r="C57" s="263" t="s">
        <v>26</v>
      </c>
      <c r="D57" s="263" t="s">
        <v>143</v>
      </c>
      <c r="E57" s="257" t="s">
        <v>144</v>
      </c>
      <c r="F57" s="282" t="s">
        <v>99</v>
      </c>
      <c r="G57" s="282">
        <v>2</v>
      </c>
      <c r="H57" s="283">
        <v>182.21</v>
      </c>
      <c r="I57" s="283">
        <v>219.92</v>
      </c>
      <c r="J57" s="284">
        <f>TRUNC(G57*TRUNC(I57, 2), 2)</f>
        <v>439.84</v>
      </c>
    </row>
    <row r="58" spans="1:10" ht="25.5" x14ac:dyDescent="0.2">
      <c r="A58" s="69" t="s">
        <v>145</v>
      </c>
      <c r="B58" s="263" t="s">
        <v>105</v>
      </c>
      <c r="C58" s="263" t="s">
        <v>26</v>
      </c>
      <c r="D58" s="263" t="s">
        <v>146</v>
      </c>
      <c r="E58" s="257" t="s">
        <v>147</v>
      </c>
      <c r="F58" s="282" t="s">
        <v>99</v>
      </c>
      <c r="G58" s="282">
        <v>2</v>
      </c>
      <c r="H58" s="283">
        <v>182.21</v>
      </c>
      <c r="I58" s="283">
        <v>219.92</v>
      </c>
      <c r="J58" s="284">
        <f>TRUNC(G58*TRUNC(I58, 2), 2)</f>
        <v>439.84</v>
      </c>
    </row>
    <row r="59" spans="1:10" ht="25.5" x14ac:dyDescent="0.2">
      <c r="A59" s="69" t="s">
        <v>148</v>
      </c>
      <c r="B59" s="263" t="s">
        <v>105</v>
      </c>
      <c r="C59" s="263" t="s">
        <v>26</v>
      </c>
      <c r="D59" s="263" t="s">
        <v>149</v>
      </c>
      <c r="E59" s="257" t="s">
        <v>150</v>
      </c>
      <c r="F59" s="282" t="s">
        <v>99</v>
      </c>
      <c r="G59" s="282">
        <v>2</v>
      </c>
      <c r="H59" s="283">
        <v>182.21</v>
      </c>
      <c r="I59" s="283">
        <v>219.92</v>
      </c>
      <c r="J59" s="284">
        <f>TRUNC(G59*TRUNC(I59, 2), 2)</f>
        <v>439.84</v>
      </c>
    </row>
    <row r="60" spans="1:10" x14ac:dyDescent="0.2">
      <c r="A60" s="68" t="s">
        <v>151</v>
      </c>
      <c r="B60" s="277" t="s">
        <v>19</v>
      </c>
      <c r="C60" s="277" t="s">
        <v>19</v>
      </c>
      <c r="D60" s="277" t="s">
        <v>19</v>
      </c>
      <c r="E60" s="277" t="s">
        <v>152</v>
      </c>
      <c r="F60" s="278" t="s">
        <v>19</v>
      </c>
      <c r="G60" s="278"/>
      <c r="H60" s="279"/>
      <c r="I60" s="279"/>
      <c r="J60" s="280">
        <f>SUBTOTAL(109,J61:J74)</f>
        <v>355131.43999999994</v>
      </c>
    </row>
    <row r="61" spans="1:10" s="22" customFormat="1" x14ac:dyDescent="0.2">
      <c r="A61" s="68" t="s">
        <v>153</v>
      </c>
      <c r="B61" s="277" t="s">
        <v>19</v>
      </c>
      <c r="C61" s="277" t="s">
        <v>19</v>
      </c>
      <c r="D61" s="277" t="s">
        <v>19</v>
      </c>
      <c r="E61" s="277" t="s">
        <v>154</v>
      </c>
      <c r="F61" s="278" t="s">
        <v>19</v>
      </c>
      <c r="G61" s="278"/>
      <c r="H61" s="279"/>
      <c r="I61" s="279"/>
      <c r="J61" s="280">
        <f>SUBTOTAL(109,J62:J66)</f>
        <v>324288.43999999994</v>
      </c>
    </row>
    <row r="62" spans="1:10" ht="25.5" x14ac:dyDescent="0.2">
      <c r="A62" s="69" t="s">
        <v>155</v>
      </c>
      <c r="B62" s="263" t="s">
        <v>25</v>
      </c>
      <c r="C62" s="263" t="s">
        <v>26</v>
      </c>
      <c r="D62" s="263" t="s">
        <v>156</v>
      </c>
      <c r="E62" s="257" t="s">
        <v>157</v>
      </c>
      <c r="F62" s="282" t="s">
        <v>29</v>
      </c>
      <c r="G62" s="282">
        <v>700</v>
      </c>
      <c r="H62" s="283">
        <v>2.2200000000000002</v>
      </c>
      <c r="I62" s="283">
        <v>2.67</v>
      </c>
      <c r="J62" s="284">
        <f>TRUNC(G62*TRUNC(I62, 2), 2)</f>
        <v>1869</v>
      </c>
    </row>
    <row r="63" spans="1:10" ht="25.5" x14ac:dyDescent="0.2">
      <c r="A63" s="69" t="s">
        <v>158</v>
      </c>
      <c r="B63" s="263" t="s">
        <v>25</v>
      </c>
      <c r="C63" s="263" t="s">
        <v>26</v>
      </c>
      <c r="D63" s="263" t="s">
        <v>1378</v>
      </c>
      <c r="E63" s="257" t="s">
        <v>1379</v>
      </c>
      <c r="F63" s="282" t="s">
        <v>29</v>
      </c>
      <c r="G63" s="282">
        <v>3458</v>
      </c>
      <c r="H63" s="283">
        <v>18.96</v>
      </c>
      <c r="I63" s="283">
        <v>22.88</v>
      </c>
      <c r="J63" s="284">
        <f>TRUNC(G63*TRUNC(I63, 2), 2)</f>
        <v>79119.039999999994</v>
      </c>
    </row>
    <row r="64" spans="1:10" ht="25.5" x14ac:dyDescent="0.2">
      <c r="A64" s="69" t="s">
        <v>159</v>
      </c>
      <c r="B64" s="263" t="s">
        <v>25</v>
      </c>
      <c r="C64" s="263" t="s">
        <v>26</v>
      </c>
      <c r="D64" s="263" t="s">
        <v>162</v>
      </c>
      <c r="E64" s="257" t="s">
        <v>163</v>
      </c>
      <c r="F64" s="282" t="s">
        <v>164</v>
      </c>
      <c r="G64" s="282">
        <v>69160</v>
      </c>
      <c r="H64" s="283">
        <v>2.64</v>
      </c>
      <c r="I64" s="283">
        <v>3.18</v>
      </c>
      <c r="J64" s="284">
        <f>TRUNC(G64*TRUNC(I64, 2), 2)</f>
        <v>219928.8</v>
      </c>
    </row>
    <row r="65" spans="1:10" ht="25.5" x14ac:dyDescent="0.2">
      <c r="A65" s="69" t="s">
        <v>161</v>
      </c>
      <c r="B65" s="263" t="s">
        <v>25</v>
      </c>
      <c r="C65" s="263" t="s">
        <v>26</v>
      </c>
      <c r="D65" s="263" t="s">
        <v>166</v>
      </c>
      <c r="E65" s="257" t="s">
        <v>167</v>
      </c>
      <c r="F65" s="282" t="s">
        <v>29</v>
      </c>
      <c r="G65" s="282">
        <v>3780</v>
      </c>
      <c r="H65" s="283">
        <v>4.83</v>
      </c>
      <c r="I65" s="283">
        <v>5.82</v>
      </c>
      <c r="J65" s="284">
        <f>TRUNC(G65*TRUNC(I65, 2), 2)</f>
        <v>21999.599999999999</v>
      </c>
    </row>
    <row r="66" spans="1:10" ht="25.5" x14ac:dyDescent="0.2">
      <c r="A66" s="69" t="s">
        <v>165</v>
      </c>
      <c r="B66" s="263" t="s">
        <v>25</v>
      </c>
      <c r="C66" s="263" t="s">
        <v>26</v>
      </c>
      <c r="D66" s="263" t="s">
        <v>168</v>
      </c>
      <c r="E66" s="257" t="s">
        <v>169</v>
      </c>
      <c r="F66" s="282" t="s">
        <v>29</v>
      </c>
      <c r="G66" s="282">
        <v>700</v>
      </c>
      <c r="H66" s="283">
        <v>1.63</v>
      </c>
      <c r="I66" s="283">
        <v>1.96</v>
      </c>
      <c r="J66" s="284">
        <f>TRUNC(G66*TRUNC(I66, 2), 2)</f>
        <v>1372</v>
      </c>
    </row>
    <row r="67" spans="1:10" s="22" customFormat="1" x14ac:dyDescent="0.2">
      <c r="A67" s="68" t="s">
        <v>170</v>
      </c>
      <c r="B67" s="277" t="s">
        <v>19</v>
      </c>
      <c r="C67" s="277" t="s">
        <v>19</v>
      </c>
      <c r="D67" s="277" t="s">
        <v>19</v>
      </c>
      <c r="E67" s="277" t="s">
        <v>171</v>
      </c>
      <c r="F67" s="278" t="s">
        <v>19</v>
      </c>
      <c r="G67" s="278"/>
      <c r="H67" s="279"/>
      <c r="I67" s="279"/>
      <c r="J67" s="280">
        <f>SUBTOTAL(109,J68:J74)</f>
        <v>30843</v>
      </c>
    </row>
    <row r="68" spans="1:10" ht="25.5" x14ac:dyDescent="0.2">
      <c r="A68" s="69" t="s">
        <v>172</v>
      </c>
      <c r="B68" s="263" t="s">
        <v>105</v>
      </c>
      <c r="C68" s="263" t="s">
        <v>26</v>
      </c>
      <c r="D68" s="263" t="s">
        <v>173</v>
      </c>
      <c r="E68" s="257" t="s">
        <v>174</v>
      </c>
      <c r="F68" s="282" t="s">
        <v>175</v>
      </c>
      <c r="G68" s="282">
        <v>900</v>
      </c>
      <c r="H68" s="283">
        <v>3.12</v>
      </c>
      <c r="I68" s="283">
        <v>3.76</v>
      </c>
      <c r="J68" s="284">
        <f t="shared" ref="J68:J74" si="2">TRUNC(G68*TRUNC(I68, 2), 2)</f>
        <v>3384</v>
      </c>
    </row>
    <row r="69" spans="1:10" ht="25.5" x14ac:dyDescent="0.2">
      <c r="A69" s="69" t="s">
        <v>176</v>
      </c>
      <c r="B69" s="263" t="s">
        <v>105</v>
      </c>
      <c r="C69" s="263" t="s">
        <v>26</v>
      </c>
      <c r="D69" s="263" t="s">
        <v>177</v>
      </c>
      <c r="E69" s="257" t="s">
        <v>178</v>
      </c>
      <c r="F69" s="282" t="s">
        <v>175</v>
      </c>
      <c r="G69" s="282">
        <v>900</v>
      </c>
      <c r="H69" s="283">
        <v>3.12</v>
      </c>
      <c r="I69" s="283">
        <v>3.76</v>
      </c>
      <c r="J69" s="284">
        <f t="shared" si="2"/>
        <v>3384</v>
      </c>
    </row>
    <row r="70" spans="1:10" ht="25.5" x14ac:dyDescent="0.2">
      <c r="A70" s="69" t="s">
        <v>179</v>
      </c>
      <c r="B70" s="263" t="s">
        <v>105</v>
      </c>
      <c r="C70" s="263" t="s">
        <v>26</v>
      </c>
      <c r="D70" s="263" t="s">
        <v>180</v>
      </c>
      <c r="E70" s="257" t="s">
        <v>181</v>
      </c>
      <c r="F70" s="282" t="s">
        <v>175</v>
      </c>
      <c r="G70" s="282">
        <v>900</v>
      </c>
      <c r="H70" s="283">
        <v>3.12</v>
      </c>
      <c r="I70" s="283">
        <v>3.76</v>
      </c>
      <c r="J70" s="284">
        <f t="shared" si="2"/>
        <v>3384</v>
      </c>
    </row>
    <row r="71" spans="1:10" ht="25.5" x14ac:dyDescent="0.2">
      <c r="A71" s="69" t="s">
        <v>182</v>
      </c>
      <c r="B71" s="263" t="s">
        <v>105</v>
      </c>
      <c r="C71" s="263" t="s">
        <v>26</v>
      </c>
      <c r="D71" s="263" t="s">
        <v>183</v>
      </c>
      <c r="E71" s="257" t="s">
        <v>184</v>
      </c>
      <c r="F71" s="282" t="s">
        <v>175</v>
      </c>
      <c r="G71" s="282">
        <v>900</v>
      </c>
      <c r="H71" s="283">
        <v>4.84</v>
      </c>
      <c r="I71" s="283">
        <v>5.84</v>
      </c>
      <c r="J71" s="284">
        <f t="shared" si="2"/>
        <v>5256</v>
      </c>
    </row>
    <row r="72" spans="1:10" ht="25.5" x14ac:dyDescent="0.2">
      <c r="A72" s="69" t="s">
        <v>185</v>
      </c>
      <c r="B72" s="263" t="s">
        <v>105</v>
      </c>
      <c r="C72" s="263" t="s">
        <v>26</v>
      </c>
      <c r="D72" s="263" t="s">
        <v>186</v>
      </c>
      <c r="E72" s="257" t="s">
        <v>187</v>
      </c>
      <c r="F72" s="282" t="s">
        <v>175</v>
      </c>
      <c r="G72" s="282">
        <v>900</v>
      </c>
      <c r="H72" s="283">
        <v>4.8499999999999996</v>
      </c>
      <c r="I72" s="283">
        <v>5.85</v>
      </c>
      <c r="J72" s="284">
        <f t="shared" si="2"/>
        <v>5265</v>
      </c>
    </row>
    <row r="73" spans="1:10" ht="25.5" x14ac:dyDescent="0.2">
      <c r="A73" s="69" t="s">
        <v>188</v>
      </c>
      <c r="B73" s="263" t="s">
        <v>105</v>
      </c>
      <c r="C73" s="263" t="s">
        <v>26</v>
      </c>
      <c r="D73" s="263" t="s">
        <v>189</v>
      </c>
      <c r="E73" s="257" t="s">
        <v>190</v>
      </c>
      <c r="F73" s="282" t="s">
        <v>175</v>
      </c>
      <c r="G73" s="282">
        <v>900</v>
      </c>
      <c r="H73" s="283">
        <v>6.25</v>
      </c>
      <c r="I73" s="283">
        <v>7.54</v>
      </c>
      <c r="J73" s="284">
        <f t="shared" si="2"/>
        <v>6786</v>
      </c>
    </row>
    <row r="74" spans="1:10" ht="25.5" x14ac:dyDescent="0.2">
      <c r="A74" s="69" t="s">
        <v>191</v>
      </c>
      <c r="B74" s="263" t="s">
        <v>105</v>
      </c>
      <c r="C74" s="263" t="s">
        <v>26</v>
      </c>
      <c r="D74" s="263" t="s">
        <v>192</v>
      </c>
      <c r="E74" s="257" t="s">
        <v>193</v>
      </c>
      <c r="F74" s="282" t="s">
        <v>175</v>
      </c>
      <c r="G74" s="282">
        <v>900</v>
      </c>
      <c r="H74" s="283">
        <v>3.12</v>
      </c>
      <c r="I74" s="283">
        <v>3.76</v>
      </c>
      <c r="J74" s="284">
        <f t="shared" si="2"/>
        <v>3384</v>
      </c>
    </row>
    <row r="75" spans="1:10" x14ac:dyDescent="0.2">
      <c r="A75" s="68" t="s">
        <v>194</v>
      </c>
      <c r="B75" s="277" t="s">
        <v>19</v>
      </c>
      <c r="C75" s="277" t="s">
        <v>19</v>
      </c>
      <c r="D75" s="277" t="s">
        <v>19</v>
      </c>
      <c r="E75" s="277" t="s">
        <v>195</v>
      </c>
      <c r="F75" s="278" t="s">
        <v>19</v>
      </c>
      <c r="G75" s="278"/>
      <c r="H75" s="279"/>
      <c r="I75" s="279"/>
      <c r="J75" s="280">
        <f>SUBTOTAL(109,J76:J110)</f>
        <v>865505.22000000009</v>
      </c>
    </row>
    <row r="76" spans="1:10" x14ac:dyDescent="0.2">
      <c r="A76" s="68" t="s">
        <v>196</v>
      </c>
      <c r="B76" s="277" t="s">
        <v>19</v>
      </c>
      <c r="C76" s="277" t="s">
        <v>19</v>
      </c>
      <c r="D76" s="277" t="s">
        <v>19</v>
      </c>
      <c r="E76" s="277" t="s">
        <v>197</v>
      </c>
      <c r="F76" s="278" t="s">
        <v>19</v>
      </c>
      <c r="G76" s="278"/>
      <c r="H76" s="279"/>
      <c r="I76" s="279"/>
      <c r="J76" s="280">
        <f>SUBTOTAL(109,J77:J90)</f>
        <v>485434.15</v>
      </c>
    </row>
    <row r="77" spans="1:10" ht="51" x14ac:dyDescent="0.2">
      <c r="A77" s="69" t="s">
        <v>198</v>
      </c>
      <c r="B77" s="263" t="s">
        <v>105</v>
      </c>
      <c r="C77" s="263" t="s">
        <v>26</v>
      </c>
      <c r="D77" s="263" t="s">
        <v>209</v>
      </c>
      <c r="E77" s="257" t="s">
        <v>210</v>
      </c>
      <c r="F77" s="282" t="s">
        <v>211</v>
      </c>
      <c r="G77" s="282">
        <v>262.5</v>
      </c>
      <c r="H77" s="283">
        <v>554.75000000000023</v>
      </c>
      <c r="I77" s="283">
        <v>669.58</v>
      </c>
      <c r="J77" s="284">
        <f t="shared" ref="J77:J90" si="3">TRUNC(G77*TRUNC(I77, 2), 2)</f>
        <v>175764.75</v>
      </c>
    </row>
    <row r="78" spans="1:10" ht="38.25" x14ac:dyDescent="0.2">
      <c r="A78" s="69" t="s">
        <v>199</v>
      </c>
      <c r="B78" s="263" t="s">
        <v>105</v>
      </c>
      <c r="C78" s="263" t="s">
        <v>26</v>
      </c>
      <c r="D78" s="263" t="s">
        <v>213</v>
      </c>
      <c r="E78" s="257" t="s">
        <v>214</v>
      </c>
      <c r="F78" s="282" t="s">
        <v>211</v>
      </c>
      <c r="G78" s="282">
        <v>262.5</v>
      </c>
      <c r="H78" s="283">
        <v>380.55</v>
      </c>
      <c r="I78" s="283">
        <v>459.32</v>
      </c>
      <c r="J78" s="284">
        <f t="shared" si="3"/>
        <v>120571.5</v>
      </c>
    </row>
    <row r="79" spans="1:10" ht="38.25" x14ac:dyDescent="0.2">
      <c r="A79" s="69" t="s">
        <v>202</v>
      </c>
      <c r="B79" s="263" t="s">
        <v>105</v>
      </c>
      <c r="C79" s="263" t="s">
        <v>26</v>
      </c>
      <c r="D79" s="263" t="s">
        <v>1416</v>
      </c>
      <c r="E79" s="257" t="s">
        <v>1254</v>
      </c>
      <c r="F79" s="282" t="s">
        <v>211</v>
      </c>
      <c r="G79" s="282"/>
      <c r="H79" s="283">
        <v>457.97000000000008</v>
      </c>
      <c r="I79" s="283">
        <v>552.76</v>
      </c>
      <c r="J79" s="284">
        <f t="shared" si="3"/>
        <v>0</v>
      </c>
    </row>
    <row r="80" spans="1:10" ht="25.5" x14ac:dyDescent="0.2">
      <c r="A80" s="69" t="s">
        <v>205</v>
      </c>
      <c r="B80" s="263" t="s">
        <v>25</v>
      </c>
      <c r="C80" s="263" t="s">
        <v>26</v>
      </c>
      <c r="D80" s="263" t="s">
        <v>206</v>
      </c>
      <c r="E80" s="257" t="s">
        <v>207</v>
      </c>
      <c r="F80" s="282" t="s">
        <v>37</v>
      </c>
      <c r="G80" s="282">
        <v>525</v>
      </c>
      <c r="H80" s="283">
        <v>18.87</v>
      </c>
      <c r="I80" s="283">
        <v>22.77</v>
      </c>
      <c r="J80" s="284">
        <f t="shared" si="3"/>
        <v>11954.25</v>
      </c>
    </row>
    <row r="81" spans="1:10" ht="25.5" x14ac:dyDescent="0.2">
      <c r="A81" s="69" t="s">
        <v>208</v>
      </c>
      <c r="B81" s="263" t="s">
        <v>25</v>
      </c>
      <c r="C81" s="263" t="s">
        <v>26</v>
      </c>
      <c r="D81" s="263" t="s">
        <v>203</v>
      </c>
      <c r="E81" s="257" t="s">
        <v>204</v>
      </c>
      <c r="F81" s="282" t="s">
        <v>37</v>
      </c>
      <c r="G81" s="282">
        <v>1050</v>
      </c>
      <c r="H81" s="283">
        <v>19.04</v>
      </c>
      <c r="I81" s="283">
        <v>22.98</v>
      </c>
      <c r="J81" s="284">
        <f t="shared" si="3"/>
        <v>24129</v>
      </c>
    </row>
    <row r="82" spans="1:10" ht="38.25" x14ac:dyDescent="0.2">
      <c r="A82" s="69" t="s">
        <v>212</v>
      </c>
      <c r="B82" s="263" t="s">
        <v>105</v>
      </c>
      <c r="C82" s="263" t="s">
        <v>26</v>
      </c>
      <c r="D82" s="263" t="s">
        <v>216</v>
      </c>
      <c r="E82" s="257" t="s">
        <v>217</v>
      </c>
      <c r="F82" s="282" t="s">
        <v>211</v>
      </c>
      <c r="G82" s="282">
        <v>210</v>
      </c>
      <c r="H82" s="283">
        <v>130.01</v>
      </c>
      <c r="I82" s="283">
        <v>156.91999999999999</v>
      </c>
      <c r="J82" s="284">
        <f t="shared" si="3"/>
        <v>32953.199999999997</v>
      </c>
    </row>
    <row r="83" spans="1:10" ht="25.5" x14ac:dyDescent="0.2">
      <c r="A83" s="69" t="s">
        <v>215</v>
      </c>
      <c r="B83" s="263" t="s">
        <v>25</v>
      </c>
      <c r="C83" s="263" t="s">
        <v>26</v>
      </c>
      <c r="D83" s="263" t="s">
        <v>234</v>
      </c>
      <c r="E83" s="257" t="s">
        <v>235</v>
      </c>
      <c r="F83" s="282" t="s">
        <v>99</v>
      </c>
      <c r="G83" s="282">
        <v>52.5</v>
      </c>
      <c r="H83" s="283">
        <v>438.36</v>
      </c>
      <c r="I83" s="283">
        <v>529.1</v>
      </c>
      <c r="J83" s="284">
        <f t="shared" si="3"/>
        <v>27777.75</v>
      </c>
    </row>
    <row r="84" spans="1:10" ht="25.5" x14ac:dyDescent="0.2">
      <c r="A84" s="69" t="s">
        <v>218</v>
      </c>
      <c r="B84" s="263" t="s">
        <v>105</v>
      </c>
      <c r="C84" s="263" t="s">
        <v>26</v>
      </c>
      <c r="D84" s="263" t="s">
        <v>231</v>
      </c>
      <c r="E84" s="257" t="s">
        <v>1380</v>
      </c>
      <c r="F84" s="282" t="s">
        <v>92</v>
      </c>
      <c r="G84" s="282">
        <v>350</v>
      </c>
      <c r="H84" s="283">
        <v>35.79</v>
      </c>
      <c r="I84" s="283">
        <v>43.19</v>
      </c>
      <c r="J84" s="284">
        <f t="shared" si="3"/>
        <v>15116.5</v>
      </c>
    </row>
    <row r="85" spans="1:10" ht="25.5" x14ac:dyDescent="0.2">
      <c r="A85" s="69" t="s">
        <v>221</v>
      </c>
      <c r="B85" s="263" t="s">
        <v>25</v>
      </c>
      <c r="C85" s="263" t="s">
        <v>26</v>
      </c>
      <c r="D85" s="263" t="s">
        <v>222</v>
      </c>
      <c r="E85" s="257" t="s">
        <v>223</v>
      </c>
      <c r="F85" s="282" t="s">
        <v>92</v>
      </c>
      <c r="G85" s="282">
        <v>525</v>
      </c>
      <c r="H85" s="283">
        <v>45.59</v>
      </c>
      <c r="I85" s="283">
        <v>55.02</v>
      </c>
      <c r="J85" s="284">
        <f t="shared" si="3"/>
        <v>28885.5</v>
      </c>
    </row>
    <row r="86" spans="1:10" ht="25.5" x14ac:dyDescent="0.2">
      <c r="A86" s="69" t="s">
        <v>224</v>
      </c>
      <c r="B86" s="263" t="s">
        <v>25</v>
      </c>
      <c r="C86" s="263" t="s">
        <v>26</v>
      </c>
      <c r="D86" s="263" t="s">
        <v>225</v>
      </c>
      <c r="E86" s="257" t="s">
        <v>226</v>
      </c>
      <c r="F86" s="282" t="s">
        <v>92</v>
      </c>
      <c r="G86" s="282">
        <v>350</v>
      </c>
      <c r="H86" s="283">
        <v>36.950000000000003</v>
      </c>
      <c r="I86" s="283">
        <v>44.59</v>
      </c>
      <c r="J86" s="284">
        <f t="shared" si="3"/>
        <v>15606.5</v>
      </c>
    </row>
    <row r="87" spans="1:10" ht="25.5" x14ac:dyDescent="0.2">
      <c r="A87" s="69" t="s">
        <v>227</v>
      </c>
      <c r="B87" s="263" t="s">
        <v>25</v>
      </c>
      <c r="C87" s="263" t="s">
        <v>26</v>
      </c>
      <c r="D87" s="263" t="s">
        <v>156</v>
      </c>
      <c r="E87" s="257" t="s">
        <v>157</v>
      </c>
      <c r="F87" s="282" t="s">
        <v>29</v>
      </c>
      <c r="G87" s="282">
        <v>128.1</v>
      </c>
      <c r="H87" s="283">
        <v>2.2200000000000002</v>
      </c>
      <c r="I87" s="283">
        <v>2.67</v>
      </c>
      <c r="J87" s="284">
        <f t="shared" si="3"/>
        <v>342.02</v>
      </c>
    </row>
    <row r="88" spans="1:10" ht="25.5" x14ac:dyDescent="0.2">
      <c r="A88" s="69" t="s">
        <v>230</v>
      </c>
      <c r="B88" s="263" t="s">
        <v>25</v>
      </c>
      <c r="C88" s="263" t="s">
        <v>26</v>
      </c>
      <c r="D88" s="263" t="s">
        <v>219</v>
      </c>
      <c r="E88" s="257" t="s">
        <v>220</v>
      </c>
      <c r="F88" s="282" t="s">
        <v>29</v>
      </c>
      <c r="G88" s="282">
        <v>56</v>
      </c>
      <c r="H88" s="283">
        <v>24.85</v>
      </c>
      <c r="I88" s="283">
        <v>29.99</v>
      </c>
      <c r="J88" s="284">
        <f t="shared" si="3"/>
        <v>1679.44</v>
      </c>
    </row>
    <row r="89" spans="1:10" ht="25.5" x14ac:dyDescent="0.2">
      <c r="A89" s="69" t="s">
        <v>233</v>
      </c>
      <c r="B89" s="263" t="s">
        <v>25</v>
      </c>
      <c r="C89" s="263" t="s">
        <v>26</v>
      </c>
      <c r="D89" s="263" t="s">
        <v>200</v>
      </c>
      <c r="E89" s="257" t="s">
        <v>201</v>
      </c>
      <c r="F89" s="282" t="s">
        <v>29</v>
      </c>
      <c r="G89" s="282">
        <v>47.25</v>
      </c>
      <c r="H89" s="283">
        <v>215.03</v>
      </c>
      <c r="I89" s="283">
        <v>259.54000000000002</v>
      </c>
      <c r="J89" s="284">
        <f t="shared" si="3"/>
        <v>12263.26</v>
      </c>
    </row>
    <row r="90" spans="1:10" ht="25.5" x14ac:dyDescent="0.2">
      <c r="A90" s="69" t="s">
        <v>1438</v>
      </c>
      <c r="B90" s="263" t="s">
        <v>105</v>
      </c>
      <c r="C90" s="263" t="s">
        <v>26</v>
      </c>
      <c r="D90" s="263" t="s">
        <v>228</v>
      </c>
      <c r="E90" s="257" t="s">
        <v>229</v>
      </c>
      <c r="F90" s="282" t="s">
        <v>211</v>
      </c>
      <c r="G90" s="282">
        <v>866.25</v>
      </c>
      <c r="H90" s="283">
        <v>17.59</v>
      </c>
      <c r="I90" s="283">
        <v>21.23</v>
      </c>
      <c r="J90" s="284">
        <f t="shared" si="3"/>
        <v>18390.48</v>
      </c>
    </row>
    <row r="91" spans="1:10" x14ac:dyDescent="0.2">
      <c r="A91" s="68" t="s">
        <v>240</v>
      </c>
      <c r="B91" s="277" t="s">
        <v>19</v>
      </c>
      <c r="C91" s="277" t="s">
        <v>19</v>
      </c>
      <c r="D91" s="277" t="s">
        <v>19</v>
      </c>
      <c r="E91" s="277" t="s">
        <v>1439</v>
      </c>
      <c r="F91" s="278" t="s">
        <v>19</v>
      </c>
      <c r="G91" s="278"/>
      <c r="H91" s="279"/>
      <c r="I91" s="279"/>
      <c r="J91" s="280">
        <f>SUBTOTAL(109,J92:J93)</f>
        <v>23555.97</v>
      </c>
    </row>
    <row r="92" spans="1:10" ht="38.25" x14ac:dyDescent="0.2">
      <c r="A92" s="69" t="s">
        <v>241</v>
      </c>
      <c r="B92" s="263" t="s">
        <v>25</v>
      </c>
      <c r="C92" s="263" t="s">
        <v>26</v>
      </c>
      <c r="D92" s="263" t="s">
        <v>242</v>
      </c>
      <c r="E92" s="257" t="s">
        <v>243</v>
      </c>
      <c r="F92" s="282" t="s">
        <v>244</v>
      </c>
      <c r="G92" s="282">
        <v>28219.75</v>
      </c>
      <c r="H92" s="283">
        <v>0.65</v>
      </c>
      <c r="I92" s="283">
        <v>0.78</v>
      </c>
      <c r="J92" s="284">
        <f>TRUNC(G92*TRUNC(I92, 2), 2)</f>
        <v>22011.4</v>
      </c>
    </row>
    <row r="93" spans="1:10" ht="38.25" x14ac:dyDescent="0.2">
      <c r="A93" s="69" t="s">
        <v>245</v>
      </c>
      <c r="B93" s="263" t="s">
        <v>25</v>
      </c>
      <c r="C93" s="263" t="s">
        <v>26</v>
      </c>
      <c r="D93" s="263" t="s">
        <v>242</v>
      </c>
      <c r="E93" s="257" t="s">
        <v>243</v>
      </c>
      <c r="F93" s="282" t="s">
        <v>244</v>
      </c>
      <c r="G93" s="282">
        <v>1980.22</v>
      </c>
      <c r="H93" s="283">
        <v>0.65</v>
      </c>
      <c r="I93" s="283">
        <v>0.78</v>
      </c>
      <c r="J93" s="284">
        <f>TRUNC(G93*TRUNC(I93, 2), 2)</f>
        <v>1544.57</v>
      </c>
    </row>
    <row r="94" spans="1:10" x14ac:dyDescent="0.2">
      <c r="A94" s="68" t="s">
        <v>246</v>
      </c>
      <c r="B94" s="277" t="s">
        <v>19</v>
      </c>
      <c r="C94" s="277" t="s">
        <v>19</v>
      </c>
      <c r="D94" s="277" t="s">
        <v>19</v>
      </c>
      <c r="E94" s="277" t="s">
        <v>247</v>
      </c>
      <c r="F94" s="278" t="s">
        <v>19</v>
      </c>
      <c r="G94" s="278"/>
      <c r="H94" s="279"/>
      <c r="I94" s="279"/>
      <c r="J94" s="280">
        <f>SUBTOTAL(109,J95:J98)</f>
        <v>11663.37</v>
      </c>
    </row>
    <row r="95" spans="1:10" s="22" customFormat="1" x14ac:dyDescent="0.2">
      <c r="A95" s="68" t="s">
        <v>248</v>
      </c>
      <c r="B95" s="277" t="s">
        <v>19</v>
      </c>
      <c r="C95" s="277" t="s">
        <v>19</v>
      </c>
      <c r="D95" s="277" t="s">
        <v>19</v>
      </c>
      <c r="E95" s="277" t="s">
        <v>249</v>
      </c>
      <c r="F95" s="278" t="s">
        <v>19</v>
      </c>
      <c r="G95" s="278"/>
      <c r="H95" s="279"/>
      <c r="I95" s="279"/>
      <c r="J95" s="280">
        <f>SUBTOTAL(109,J96:J96)</f>
        <v>10330.42</v>
      </c>
    </row>
    <row r="96" spans="1:10" ht="38.25" x14ac:dyDescent="0.2">
      <c r="A96" s="69" t="s">
        <v>250</v>
      </c>
      <c r="B96" s="263" t="s">
        <v>25</v>
      </c>
      <c r="C96" s="263" t="s">
        <v>26</v>
      </c>
      <c r="D96" s="263" t="s">
        <v>251</v>
      </c>
      <c r="E96" s="257" t="s">
        <v>252</v>
      </c>
      <c r="F96" s="282" t="s">
        <v>37</v>
      </c>
      <c r="G96" s="282">
        <v>1690.74</v>
      </c>
      <c r="H96" s="283">
        <v>5.07</v>
      </c>
      <c r="I96" s="283">
        <v>6.11</v>
      </c>
      <c r="J96" s="284">
        <f>TRUNC(G96*TRUNC(I96, 2), 2)</f>
        <v>10330.42</v>
      </c>
    </row>
    <row r="97" spans="1:10" s="22" customFormat="1" x14ac:dyDescent="0.2">
      <c r="A97" s="68" t="s">
        <v>253</v>
      </c>
      <c r="B97" s="277" t="s">
        <v>19</v>
      </c>
      <c r="C97" s="277" t="s">
        <v>19</v>
      </c>
      <c r="D97" s="277" t="s">
        <v>19</v>
      </c>
      <c r="E97" s="277" t="s">
        <v>254</v>
      </c>
      <c r="F97" s="278" t="s">
        <v>19</v>
      </c>
      <c r="G97" s="278"/>
      <c r="H97" s="279"/>
      <c r="I97" s="279"/>
      <c r="J97" s="280">
        <f>SUBTOTAL(109,J98:J98)</f>
        <v>1332.95</v>
      </c>
    </row>
    <row r="98" spans="1:10" ht="38.25" x14ac:dyDescent="0.2">
      <c r="A98" s="69" t="s">
        <v>255</v>
      </c>
      <c r="B98" s="263" t="s">
        <v>25</v>
      </c>
      <c r="C98" s="263" t="s">
        <v>26</v>
      </c>
      <c r="D98" s="263" t="s">
        <v>251</v>
      </c>
      <c r="E98" s="257" t="s">
        <v>252</v>
      </c>
      <c r="F98" s="282" t="s">
        <v>37</v>
      </c>
      <c r="G98" s="282">
        <v>218.16</v>
      </c>
      <c r="H98" s="283">
        <v>5.07</v>
      </c>
      <c r="I98" s="283">
        <v>6.11</v>
      </c>
      <c r="J98" s="284">
        <f>TRUNC(G98*TRUNC(I98, 2), 2)</f>
        <v>1332.95</v>
      </c>
    </row>
    <row r="99" spans="1:10" ht="38.25" x14ac:dyDescent="0.2">
      <c r="A99" s="68" t="s">
        <v>256</v>
      </c>
      <c r="B99" s="277" t="s">
        <v>19</v>
      </c>
      <c r="C99" s="277" t="s">
        <v>19</v>
      </c>
      <c r="D99" s="277" t="s">
        <v>19</v>
      </c>
      <c r="E99" s="277" t="s">
        <v>1440</v>
      </c>
      <c r="F99" s="278" t="s">
        <v>19</v>
      </c>
      <c r="G99" s="278"/>
      <c r="H99" s="279"/>
      <c r="I99" s="279"/>
      <c r="J99" s="280">
        <f>SUBTOTAL(109,J100:J108)</f>
        <v>342795.1</v>
      </c>
    </row>
    <row r="100" spans="1:10" ht="25.5" x14ac:dyDescent="0.2">
      <c r="A100" s="69" t="s">
        <v>257</v>
      </c>
      <c r="B100" s="263" t="s">
        <v>25</v>
      </c>
      <c r="C100" s="263" t="s">
        <v>26</v>
      </c>
      <c r="D100" s="263" t="s">
        <v>258</v>
      </c>
      <c r="E100" s="257" t="s">
        <v>259</v>
      </c>
      <c r="F100" s="282" t="s">
        <v>37</v>
      </c>
      <c r="G100" s="282">
        <v>132.65</v>
      </c>
      <c r="H100" s="283">
        <v>79.489999999999995</v>
      </c>
      <c r="I100" s="283">
        <v>95.94</v>
      </c>
      <c r="J100" s="284">
        <f t="shared" ref="J100:J108" si="4">TRUNC(G100*TRUNC(I100, 2), 2)</f>
        <v>12726.44</v>
      </c>
    </row>
    <row r="101" spans="1:10" ht="25.5" x14ac:dyDescent="0.2">
      <c r="A101" s="69" t="s">
        <v>260</v>
      </c>
      <c r="B101" s="263" t="s">
        <v>25</v>
      </c>
      <c r="C101" s="263" t="s">
        <v>26</v>
      </c>
      <c r="D101" s="263" t="s">
        <v>272</v>
      </c>
      <c r="E101" s="257" t="s">
        <v>273</v>
      </c>
      <c r="F101" s="282" t="s">
        <v>37</v>
      </c>
      <c r="G101" s="282">
        <v>1939</v>
      </c>
      <c r="H101" s="283">
        <v>0.45</v>
      </c>
      <c r="I101" s="283">
        <v>0.54</v>
      </c>
      <c r="J101" s="284">
        <f t="shared" si="4"/>
        <v>1047.06</v>
      </c>
    </row>
    <row r="102" spans="1:10" ht="25.5" x14ac:dyDescent="0.2">
      <c r="A102" s="69" t="s">
        <v>264</v>
      </c>
      <c r="B102" s="263" t="s">
        <v>105</v>
      </c>
      <c r="C102" s="263" t="s">
        <v>26</v>
      </c>
      <c r="D102" s="263" t="s">
        <v>1414</v>
      </c>
      <c r="E102" s="257" t="s">
        <v>1415</v>
      </c>
      <c r="F102" s="282" t="s">
        <v>263</v>
      </c>
      <c r="G102" s="282">
        <v>9386.65</v>
      </c>
      <c r="H102" s="283">
        <v>11.62</v>
      </c>
      <c r="I102" s="283">
        <v>14.02</v>
      </c>
      <c r="J102" s="284">
        <f t="shared" si="4"/>
        <v>131600.82999999999</v>
      </c>
    </row>
    <row r="103" spans="1:10" ht="25.5" x14ac:dyDescent="0.2">
      <c r="A103" s="69" t="s">
        <v>267</v>
      </c>
      <c r="B103" s="263" t="s">
        <v>25</v>
      </c>
      <c r="C103" s="263" t="s">
        <v>26</v>
      </c>
      <c r="D103" s="263" t="s">
        <v>156</v>
      </c>
      <c r="E103" s="257" t="s">
        <v>157</v>
      </c>
      <c r="F103" s="282" t="s">
        <v>29</v>
      </c>
      <c r="G103" s="282">
        <v>232.4</v>
      </c>
      <c r="H103" s="283">
        <v>2.2200000000000002</v>
      </c>
      <c r="I103" s="283">
        <v>2.67</v>
      </c>
      <c r="J103" s="284">
        <f t="shared" si="4"/>
        <v>620.5</v>
      </c>
    </row>
    <row r="104" spans="1:10" ht="25.5" x14ac:dyDescent="0.2">
      <c r="A104" s="69" t="s">
        <v>268</v>
      </c>
      <c r="B104" s="263" t="s">
        <v>25</v>
      </c>
      <c r="C104" s="263" t="s">
        <v>26</v>
      </c>
      <c r="D104" s="263" t="s">
        <v>269</v>
      </c>
      <c r="E104" s="257" t="s">
        <v>270</v>
      </c>
      <c r="F104" s="282" t="s">
        <v>37</v>
      </c>
      <c r="G104" s="282">
        <v>1939</v>
      </c>
      <c r="H104" s="283">
        <v>2.9</v>
      </c>
      <c r="I104" s="283">
        <v>3.5</v>
      </c>
      <c r="J104" s="284">
        <f t="shared" si="4"/>
        <v>6786.5</v>
      </c>
    </row>
    <row r="105" spans="1:10" ht="25.5" x14ac:dyDescent="0.2">
      <c r="A105" s="69" t="s">
        <v>271</v>
      </c>
      <c r="B105" s="263" t="s">
        <v>25</v>
      </c>
      <c r="C105" s="263" t="s">
        <v>26</v>
      </c>
      <c r="D105" s="263" t="s">
        <v>200</v>
      </c>
      <c r="E105" s="257" t="s">
        <v>201</v>
      </c>
      <c r="F105" s="282" t="s">
        <v>29</v>
      </c>
      <c r="G105" s="282">
        <v>96.95</v>
      </c>
      <c r="H105" s="283">
        <v>215.03</v>
      </c>
      <c r="I105" s="283">
        <v>259.54000000000002</v>
      </c>
      <c r="J105" s="284">
        <f t="shared" si="4"/>
        <v>25162.400000000001</v>
      </c>
    </row>
    <row r="106" spans="1:10" ht="25.5" x14ac:dyDescent="0.2">
      <c r="A106" s="69" t="s">
        <v>274</v>
      </c>
      <c r="B106" s="263" t="s">
        <v>105</v>
      </c>
      <c r="C106" s="263" t="s">
        <v>26</v>
      </c>
      <c r="D106" s="263" t="s">
        <v>280</v>
      </c>
      <c r="E106" s="257" t="s">
        <v>1037</v>
      </c>
      <c r="F106" s="282" t="s">
        <v>211</v>
      </c>
      <c r="G106" s="282">
        <v>2492</v>
      </c>
      <c r="H106" s="283">
        <v>1.79</v>
      </c>
      <c r="I106" s="283">
        <v>2.16</v>
      </c>
      <c r="J106" s="284">
        <f t="shared" si="4"/>
        <v>5382.72</v>
      </c>
    </row>
    <row r="107" spans="1:10" ht="25.5" x14ac:dyDescent="0.2">
      <c r="A107" s="69" t="s">
        <v>275</v>
      </c>
      <c r="B107" s="263" t="s">
        <v>25</v>
      </c>
      <c r="C107" s="263" t="s">
        <v>26</v>
      </c>
      <c r="D107" s="263" t="s">
        <v>278</v>
      </c>
      <c r="E107" s="257" t="s">
        <v>279</v>
      </c>
      <c r="F107" s="282" t="s">
        <v>29</v>
      </c>
      <c r="G107" s="282">
        <v>232.75</v>
      </c>
      <c r="H107" s="283">
        <v>43.47</v>
      </c>
      <c r="I107" s="283">
        <v>52.46</v>
      </c>
      <c r="J107" s="284">
        <f t="shared" si="4"/>
        <v>12210.06</v>
      </c>
    </row>
    <row r="108" spans="1:10" ht="25.5" x14ac:dyDescent="0.2">
      <c r="A108" s="69" t="s">
        <v>277</v>
      </c>
      <c r="B108" s="263" t="s">
        <v>25</v>
      </c>
      <c r="C108" s="263" t="s">
        <v>26</v>
      </c>
      <c r="D108" s="263" t="s">
        <v>1406</v>
      </c>
      <c r="E108" s="257" t="s">
        <v>276</v>
      </c>
      <c r="F108" s="282" t="s">
        <v>29</v>
      </c>
      <c r="G108" s="282">
        <v>232.75</v>
      </c>
      <c r="H108" s="283">
        <v>524.18999999999994</v>
      </c>
      <c r="I108" s="283">
        <v>632.69000000000005</v>
      </c>
      <c r="J108" s="284">
        <f t="shared" si="4"/>
        <v>147258.59</v>
      </c>
    </row>
    <row r="109" spans="1:10" x14ac:dyDescent="0.2">
      <c r="A109" s="68" t="s">
        <v>1441</v>
      </c>
      <c r="B109" s="277" t="s">
        <v>19</v>
      </c>
      <c r="C109" s="277" t="s">
        <v>19</v>
      </c>
      <c r="D109" s="277" t="s">
        <v>19</v>
      </c>
      <c r="E109" s="277" t="s">
        <v>1442</v>
      </c>
      <c r="F109" s="278" t="s">
        <v>19</v>
      </c>
      <c r="G109" s="278"/>
      <c r="H109" s="279"/>
      <c r="I109" s="279"/>
      <c r="J109" s="280">
        <f>SUBTOTAL(109,J110:J110)</f>
        <v>2056.63</v>
      </c>
    </row>
    <row r="110" spans="1:10" ht="38.25" x14ac:dyDescent="0.2">
      <c r="A110" s="69" t="s">
        <v>281</v>
      </c>
      <c r="B110" s="263" t="s">
        <v>25</v>
      </c>
      <c r="C110" s="263" t="s">
        <v>26</v>
      </c>
      <c r="D110" s="263" t="s">
        <v>242</v>
      </c>
      <c r="E110" s="257" t="s">
        <v>243</v>
      </c>
      <c r="F110" s="282" t="s">
        <v>244</v>
      </c>
      <c r="G110" s="282">
        <v>2636.71</v>
      </c>
      <c r="H110" s="283">
        <v>0.65</v>
      </c>
      <c r="I110" s="283">
        <v>0.78</v>
      </c>
      <c r="J110" s="284">
        <f>TRUNC(G110*TRUNC(I110, 2), 2)</f>
        <v>2056.63</v>
      </c>
    </row>
    <row r="111" spans="1:10" x14ac:dyDescent="0.2">
      <c r="A111" s="68" t="s">
        <v>282</v>
      </c>
      <c r="B111" s="277" t="s">
        <v>19</v>
      </c>
      <c r="C111" s="277" t="s">
        <v>19</v>
      </c>
      <c r="D111" s="277" t="s">
        <v>19</v>
      </c>
      <c r="E111" s="277" t="s">
        <v>283</v>
      </c>
      <c r="F111" s="278" t="s">
        <v>19</v>
      </c>
      <c r="G111" s="278"/>
      <c r="H111" s="279"/>
      <c r="I111" s="279"/>
      <c r="J111" s="280">
        <f>SUBTOTAL(109,J112:J315)</f>
        <v>3171861.5100000012</v>
      </c>
    </row>
    <row r="112" spans="1:10" x14ac:dyDescent="0.2">
      <c r="A112" s="68" t="s">
        <v>284</v>
      </c>
      <c r="B112" s="277" t="s">
        <v>19</v>
      </c>
      <c r="C112" s="277" t="s">
        <v>19</v>
      </c>
      <c r="D112" s="277" t="s">
        <v>19</v>
      </c>
      <c r="E112" s="277" t="s">
        <v>285</v>
      </c>
      <c r="F112" s="278" t="s">
        <v>19</v>
      </c>
      <c r="G112" s="278"/>
      <c r="H112" s="279"/>
      <c r="I112" s="279"/>
      <c r="J112" s="280">
        <f>SUBTOTAL(109,J113:J120)</f>
        <v>706621.30999999994</v>
      </c>
    </row>
    <row r="113" spans="1:10" x14ac:dyDescent="0.2">
      <c r="A113" s="68" t="s">
        <v>286</v>
      </c>
      <c r="B113" s="277" t="s">
        <v>19</v>
      </c>
      <c r="C113" s="277" t="s">
        <v>19</v>
      </c>
      <c r="D113" s="277" t="s">
        <v>19</v>
      </c>
      <c r="E113" s="277" t="s">
        <v>287</v>
      </c>
      <c r="F113" s="278" t="s">
        <v>19</v>
      </c>
      <c r="G113" s="278"/>
      <c r="H113" s="279"/>
      <c r="I113" s="279"/>
      <c r="J113" s="280">
        <f>SUBTOTAL(109,J114:J117)</f>
        <v>588041.73</v>
      </c>
    </row>
    <row r="114" spans="1:10" ht="25.5" x14ac:dyDescent="0.2">
      <c r="A114" s="69" t="s">
        <v>288</v>
      </c>
      <c r="B114" s="263" t="s">
        <v>105</v>
      </c>
      <c r="C114" s="263" t="s">
        <v>26</v>
      </c>
      <c r="D114" s="263" t="s">
        <v>289</v>
      </c>
      <c r="E114" s="257" t="s">
        <v>290</v>
      </c>
      <c r="F114" s="282" t="s">
        <v>211</v>
      </c>
      <c r="G114" s="282">
        <v>3704.4</v>
      </c>
      <c r="H114" s="283">
        <v>85.86</v>
      </c>
      <c r="I114" s="283">
        <v>103.63</v>
      </c>
      <c r="J114" s="284">
        <f>TRUNC(G114*TRUNC(I114, 2), 2)</f>
        <v>383886.97</v>
      </c>
    </row>
    <row r="115" spans="1:10" ht="25.5" x14ac:dyDescent="0.2">
      <c r="A115" s="69" t="s">
        <v>291</v>
      </c>
      <c r="B115" s="263" t="s">
        <v>105</v>
      </c>
      <c r="C115" s="263" t="s">
        <v>26</v>
      </c>
      <c r="D115" s="263" t="s">
        <v>292</v>
      </c>
      <c r="E115" s="257" t="s">
        <v>293</v>
      </c>
      <c r="F115" s="282" t="s">
        <v>160</v>
      </c>
      <c r="G115" s="282">
        <v>122.5</v>
      </c>
      <c r="H115" s="283">
        <v>833.79</v>
      </c>
      <c r="I115" s="283">
        <v>1006.38</v>
      </c>
      <c r="J115" s="284">
        <f>TRUNC(G115*TRUNC(I115, 2), 2)</f>
        <v>123281.55</v>
      </c>
    </row>
    <row r="116" spans="1:10" ht="25.5" x14ac:dyDescent="0.2">
      <c r="A116" s="69" t="s">
        <v>294</v>
      </c>
      <c r="B116" s="263" t="s">
        <v>25</v>
      </c>
      <c r="C116" s="263" t="s">
        <v>26</v>
      </c>
      <c r="D116" s="263" t="s">
        <v>295</v>
      </c>
      <c r="E116" s="257" t="s">
        <v>296</v>
      </c>
      <c r="F116" s="282" t="s">
        <v>263</v>
      </c>
      <c r="G116" s="282">
        <v>3192.7</v>
      </c>
      <c r="H116" s="283">
        <v>10.97</v>
      </c>
      <c r="I116" s="283">
        <v>13.24</v>
      </c>
      <c r="J116" s="284">
        <f>TRUNC(G116*TRUNC(I116, 2), 2)</f>
        <v>42271.34</v>
      </c>
    </row>
    <row r="117" spans="1:10" ht="25.5" x14ac:dyDescent="0.2">
      <c r="A117" s="69" t="s">
        <v>297</v>
      </c>
      <c r="B117" s="263" t="s">
        <v>25</v>
      </c>
      <c r="C117" s="263" t="s">
        <v>26</v>
      </c>
      <c r="D117" s="263" t="s">
        <v>298</v>
      </c>
      <c r="E117" s="257" t="s">
        <v>299</v>
      </c>
      <c r="F117" s="282" t="s">
        <v>263</v>
      </c>
      <c r="G117" s="282">
        <v>2973.95</v>
      </c>
      <c r="H117" s="283">
        <v>10.76</v>
      </c>
      <c r="I117" s="283">
        <v>12.98</v>
      </c>
      <c r="J117" s="284">
        <f>TRUNC(G117*TRUNC(I117, 2), 2)</f>
        <v>38601.870000000003</v>
      </c>
    </row>
    <row r="118" spans="1:10" ht="25.5" x14ac:dyDescent="0.2">
      <c r="A118" s="68" t="s">
        <v>300</v>
      </c>
      <c r="B118" s="277" t="s">
        <v>19</v>
      </c>
      <c r="C118" s="277" t="s">
        <v>19</v>
      </c>
      <c r="D118" s="277" t="s">
        <v>19</v>
      </c>
      <c r="E118" s="277" t="s">
        <v>1443</v>
      </c>
      <c r="F118" s="278" t="s">
        <v>19</v>
      </c>
      <c r="G118" s="278"/>
      <c r="H118" s="279"/>
      <c r="I118" s="279"/>
      <c r="J118" s="280">
        <f>SUBTOTAL(109,J119:J120)</f>
        <v>118579.58</v>
      </c>
    </row>
    <row r="119" spans="1:10" ht="38.25" x14ac:dyDescent="0.2">
      <c r="A119" s="69" t="s">
        <v>301</v>
      </c>
      <c r="B119" s="263" t="s">
        <v>25</v>
      </c>
      <c r="C119" s="263" t="s">
        <v>26</v>
      </c>
      <c r="D119" s="263" t="s">
        <v>242</v>
      </c>
      <c r="E119" s="257" t="s">
        <v>243</v>
      </c>
      <c r="F119" s="282" t="s">
        <v>244</v>
      </c>
      <c r="G119" s="282">
        <v>150292.9</v>
      </c>
      <c r="H119" s="283">
        <v>0.65</v>
      </c>
      <c r="I119" s="283">
        <v>0.78</v>
      </c>
      <c r="J119" s="284">
        <f>TRUNC(G119*TRUNC(I119, 2), 2)</f>
        <v>117228.46</v>
      </c>
    </row>
    <row r="120" spans="1:10" ht="38.25" x14ac:dyDescent="0.2">
      <c r="A120" s="69" t="s">
        <v>302</v>
      </c>
      <c r="B120" s="263" t="s">
        <v>25</v>
      </c>
      <c r="C120" s="263" t="s">
        <v>26</v>
      </c>
      <c r="D120" s="263" t="s">
        <v>242</v>
      </c>
      <c r="E120" s="257" t="s">
        <v>243</v>
      </c>
      <c r="F120" s="282" t="s">
        <v>244</v>
      </c>
      <c r="G120" s="282">
        <v>1732.21</v>
      </c>
      <c r="H120" s="283">
        <v>0.65</v>
      </c>
      <c r="I120" s="283">
        <v>0.78</v>
      </c>
      <c r="J120" s="284">
        <f>TRUNC(G120*TRUNC(I120, 2), 2)</f>
        <v>1351.12</v>
      </c>
    </row>
    <row r="121" spans="1:10" x14ac:dyDescent="0.2">
      <c r="A121" s="68" t="s">
        <v>387</v>
      </c>
      <c r="B121" s="277" t="s">
        <v>19</v>
      </c>
      <c r="C121" s="277" t="s">
        <v>19</v>
      </c>
      <c r="D121" s="277" t="s">
        <v>19</v>
      </c>
      <c r="E121" s="277" t="s">
        <v>388</v>
      </c>
      <c r="F121" s="278" t="s">
        <v>19</v>
      </c>
      <c r="G121" s="278"/>
      <c r="H121" s="279"/>
      <c r="I121" s="279"/>
      <c r="J121" s="280">
        <f>SUBTOTAL(109,J122:J136)</f>
        <v>520674.95999999996</v>
      </c>
    </row>
    <row r="122" spans="1:10" x14ac:dyDescent="0.2">
      <c r="A122" s="68" t="s">
        <v>389</v>
      </c>
      <c r="B122" s="277" t="s">
        <v>19</v>
      </c>
      <c r="C122" s="277" t="s">
        <v>19</v>
      </c>
      <c r="D122" s="277" t="s">
        <v>19</v>
      </c>
      <c r="E122" s="277" t="s">
        <v>1444</v>
      </c>
      <c r="F122" s="278" t="s">
        <v>19</v>
      </c>
      <c r="G122" s="278"/>
      <c r="H122" s="279"/>
      <c r="I122" s="279"/>
      <c r="J122" s="280">
        <f>SUBTOTAL(109,J123:J126)</f>
        <v>449368.35</v>
      </c>
    </row>
    <row r="123" spans="1:10" ht="25.5" x14ac:dyDescent="0.2">
      <c r="A123" s="69" t="s">
        <v>391</v>
      </c>
      <c r="B123" s="263" t="s">
        <v>105</v>
      </c>
      <c r="C123" s="263" t="s">
        <v>26</v>
      </c>
      <c r="D123" s="263" t="s">
        <v>392</v>
      </c>
      <c r="E123" s="257" t="s">
        <v>1041</v>
      </c>
      <c r="F123" s="282" t="s">
        <v>211</v>
      </c>
      <c r="G123" s="282">
        <v>1709.4</v>
      </c>
      <c r="H123" s="283">
        <v>107.2</v>
      </c>
      <c r="I123" s="283">
        <v>129.38999999999999</v>
      </c>
      <c r="J123" s="284">
        <f>TRUNC(G123*TRUNC(I123, 2), 2)</f>
        <v>221179.26</v>
      </c>
    </row>
    <row r="124" spans="1:10" ht="25.5" x14ac:dyDescent="0.2">
      <c r="A124" s="69" t="s">
        <v>393</v>
      </c>
      <c r="B124" s="263" t="s">
        <v>25</v>
      </c>
      <c r="C124" s="263" t="s">
        <v>26</v>
      </c>
      <c r="D124" s="263" t="s">
        <v>261</v>
      </c>
      <c r="E124" s="257" t="s">
        <v>262</v>
      </c>
      <c r="F124" s="282" t="s">
        <v>263</v>
      </c>
      <c r="G124" s="282">
        <v>744.45</v>
      </c>
      <c r="H124" s="283">
        <v>12.69</v>
      </c>
      <c r="I124" s="283">
        <v>15.31</v>
      </c>
      <c r="J124" s="284">
        <f>TRUNC(G124*TRUNC(I124, 2), 2)</f>
        <v>11397.52</v>
      </c>
    </row>
    <row r="125" spans="1:10" ht="25.5" x14ac:dyDescent="0.2">
      <c r="A125" s="69" t="s">
        <v>394</v>
      </c>
      <c r="B125" s="263" t="s">
        <v>25</v>
      </c>
      <c r="C125" s="263" t="s">
        <v>26</v>
      </c>
      <c r="D125" s="263" t="s">
        <v>265</v>
      </c>
      <c r="E125" s="257" t="s">
        <v>266</v>
      </c>
      <c r="F125" s="282" t="s">
        <v>263</v>
      </c>
      <c r="G125" s="282">
        <v>992.6</v>
      </c>
      <c r="H125" s="283">
        <v>12.72</v>
      </c>
      <c r="I125" s="283">
        <v>15.35</v>
      </c>
      <c r="J125" s="284">
        <f>TRUNC(G125*TRUNC(I125, 2), 2)</f>
        <v>15236.41</v>
      </c>
    </row>
    <row r="126" spans="1:10" ht="25.5" x14ac:dyDescent="0.2">
      <c r="A126" s="69" t="s">
        <v>395</v>
      </c>
      <c r="B126" s="263" t="s">
        <v>105</v>
      </c>
      <c r="C126" s="263" t="s">
        <v>26</v>
      </c>
      <c r="D126" s="263" t="s">
        <v>289</v>
      </c>
      <c r="E126" s="257" t="s">
        <v>290</v>
      </c>
      <c r="F126" s="282" t="s">
        <v>211</v>
      </c>
      <c r="G126" s="282">
        <v>1944.95</v>
      </c>
      <c r="H126" s="283">
        <v>85.86</v>
      </c>
      <c r="I126" s="283">
        <v>103.63</v>
      </c>
      <c r="J126" s="284">
        <f>TRUNC(G126*TRUNC(I126, 2), 2)</f>
        <v>201555.16</v>
      </c>
    </row>
    <row r="127" spans="1:10" ht="25.5" x14ac:dyDescent="0.2">
      <c r="A127" s="68" t="s">
        <v>396</v>
      </c>
      <c r="B127" s="277" t="s">
        <v>19</v>
      </c>
      <c r="C127" s="277" t="s">
        <v>19</v>
      </c>
      <c r="D127" s="277" t="s">
        <v>19</v>
      </c>
      <c r="E127" s="277" t="s">
        <v>1445</v>
      </c>
      <c r="F127" s="278" t="s">
        <v>19</v>
      </c>
      <c r="G127" s="278"/>
      <c r="H127" s="279"/>
      <c r="I127" s="279"/>
      <c r="J127" s="280">
        <f>SUBTOTAL(109,J128:J129)</f>
        <v>61929.96</v>
      </c>
    </row>
    <row r="128" spans="1:10" ht="38.25" x14ac:dyDescent="0.2">
      <c r="A128" s="69" t="s">
        <v>397</v>
      </c>
      <c r="B128" s="263" t="s">
        <v>25</v>
      </c>
      <c r="C128" s="263" t="s">
        <v>26</v>
      </c>
      <c r="D128" s="263" t="s">
        <v>242</v>
      </c>
      <c r="E128" s="257" t="s">
        <v>243</v>
      </c>
      <c r="F128" s="282" t="s">
        <v>244</v>
      </c>
      <c r="G128" s="282">
        <v>78909.45</v>
      </c>
      <c r="H128" s="283">
        <v>0.65</v>
      </c>
      <c r="I128" s="283">
        <v>0.78</v>
      </c>
      <c r="J128" s="284">
        <f>TRUNC(G128*TRUNC(I128, 2), 2)</f>
        <v>61549.37</v>
      </c>
    </row>
    <row r="129" spans="1:10" ht="38.25" x14ac:dyDescent="0.2">
      <c r="A129" s="69" t="s">
        <v>398</v>
      </c>
      <c r="B129" s="263" t="s">
        <v>25</v>
      </c>
      <c r="C129" s="263" t="s">
        <v>26</v>
      </c>
      <c r="D129" s="263" t="s">
        <v>242</v>
      </c>
      <c r="E129" s="257" t="s">
        <v>243</v>
      </c>
      <c r="F129" s="282" t="s">
        <v>244</v>
      </c>
      <c r="G129" s="282">
        <v>487.94</v>
      </c>
      <c r="H129" s="283">
        <v>0.65</v>
      </c>
      <c r="I129" s="283">
        <v>0.78</v>
      </c>
      <c r="J129" s="284">
        <f>TRUNC(G129*TRUNC(I129, 2), 2)</f>
        <v>380.59</v>
      </c>
    </row>
    <row r="130" spans="1:10" x14ac:dyDescent="0.2">
      <c r="A130" s="68" t="s">
        <v>399</v>
      </c>
      <c r="B130" s="277" t="s">
        <v>19</v>
      </c>
      <c r="C130" s="277" t="s">
        <v>19</v>
      </c>
      <c r="D130" s="277" t="s">
        <v>19</v>
      </c>
      <c r="E130" s="277" t="s">
        <v>400</v>
      </c>
      <c r="F130" s="278" t="s">
        <v>19</v>
      </c>
      <c r="G130" s="278"/>
      <c r="H130" s="279"/>
      <c r="I130" s="279"/>
      <c r="J130" s="280">
        <f>SUBTOTAL(109,J131:J136)</f>
        <v>9376.6500000000015</v>
      </c>
    </row>
    <row r="131" spans="1:10" s="22" customFormat="1" x14ac:dyDescent="0.2">
      <c r="A131" s="68" t="s">
        <v>401</v>
      </c>
      <c r="B131" s="277" t="s">
        <v>19</v>
      </c>
      <c r="C131" s="277" t="s">
        <v>19</v>
      </c>
      <c r="D131" s="277" t="s">
        <v>19</v>
      </c>
      <c r="E131" s="277" t="s">
        <v>249</v>
      </c>
      <c r="F131" s="278" t="s">
        <v>19</v>
      </c>
      <c r="G131" s="278"/>
      <c r="H131" s="279"/>
      <c r="I131" s="279"/>
      <c r="J131" s="280">
        <f>SUBTOTAL(109,J132:J133)</f>
        <v>8305.0400000000009</v>
      </c>
    </row>
    <row r="132" spans="1:10" ht="25.5" x14ac:dyDescent="0.2">
      <c r="A132" s="69" t="s">
        <v>402</v>
      </c>
      <c r="B132" s="263" t="s">
        <v>25</v>
      </c>
      <c r="C132" s="263" t="s">
        <v>26</v>
      </c>
      <c r="D132" s="263" t="s">
        <v>403</v>
      </c>
      <c r="E132" s="257" t="s">
        <v>404</v>
      </c>
      <c r="F132" s="282" t="s">
        <v>37</v>
      </c>
      <c r="G132" s="282">
        <v>4.96</v>
      </c>
      <c r="H132" s="283">
        <v>59.53</v>
      </c>
      <c r="I132" s="283">
        <v>71.849999999999994</v>
      </c>
      <c r="J132" s="284">
        <f>TRUNC(G132*TRUNC(I132, 2), 2)</f>
        <v>356.37</v>
      </c>
    </row>
    <row r="133" spans="1:10" ht="25.5" x14ac:dyDescent="0.2">
      <c r="A133" s="69" t="s">
        <v>405</v>
      </c>
      <c r="B133" s="263" t="s">
        <v>25</v>
      </c>
      <c r="C133" s="263" t="s">
        <v>26</v>
      </c>
      <c r="D133" s="263" t="s">
        <v>406</v>
      </c>
      <c r="E133" s="257" t="s">
        <v>407</v>
      </c>
      <c r="F133" s="282" t="s">
        <v>37</v>
      </c>
      <c r="G133" s="282">
        <v>66.650000000000006</v>
      </c>
      <c r="H133" s="283">
        <v>98.81</v>
      </c>
      <c r="I133" s="283">
        <v>119.26</v>
      </c>
      <c r="J133" s="284">
        <f>TRUNC(G133*TRUNC(I133, 2), 2)</f>
        <v>7948.67</v>
      </c>
    </row>
    <row r="134" spans="1:10" s="22" customFormat="1" x14ac:dyDescent="0.2">
      <c r="A134" s="68" t="s">
        <v>408</v>
      </c>
      <c r="B134" s="277" t="s">
        <v>19</v>
      </c>
      <c r="C134" s="277" t="s">
        <v>19</v>
      </c>
      <c r="D134" s="277" t="s">
        <v>19</v>
      </c>
      <c r="E134" s="277" t="s">
        <v>254</v>
      </c>
      <c r="F134" s="278" t="s">
        <v>19</v>
      </c>
      <c r="G134" s="278"/>
      <c r="H134" s="279"/>
      <c r="I134" s="279"/>
      <c r="J134" s="280">
        <f>SUBTOTAL(109,J135:J136)</f>
        <v>1071.6100000000001</v>
      </c>
    </row>
    <row r="135" spans="1:10" ht="25.5" x14ac:dyDescent="0.2">
      <c r="A135" s="69" t="s">
        <v>409</v>
      </c>
      <c r="B135" s="263" t="s">
        <v>25</v>
      </c>
      <c r="C135" s="263" t="s">
        <v>26</v>
      </c>
      <c r="D135" s="263" t="s">
        <v>403</v>
      </c>
      <c r="E135" s="257" t="s">
        <v>404</v>
      </c>
      <c r="F135" s="282" t="s">
        <v>37</v>
      </c>
      <c r="G135" s="282">
        <v>0.64</v>
      </c>
      <c r="H135" s="283">
        <v>59.53</v>
      </c>
      <c r="I135" s="283">
        <v>71.849999999999994</v>
      </c>
      <c r="J135" s="284">
        <f>TRUNC(G135*TRUNC(I135, 2), 2)</f>
        <v>45.98</v>
      </c>
    </row>
    <row r="136" spans="1:10" ht="25.5" x14ac:dyDescent="0.2">
      <c r="A136" s="69" t="s">
        <v>410</v>
      </c>
      <c r="B136" s="263" t="s">
        <v>25</v>
      </c>
      <c r="C136" s="263" t="s">
        <v>26</v>
      </c>
      <c r="D136" s="263" t="s">
        <v>406</v>
      </c>
      <c r="E136" s="257" t="s">
        <v>407</v>
      </c>
      <c r="F136" s="282" t="s">
        <v>37</v>
      </c>
      <c r="G136" s="282">
        <v>8.6</v>
      </c>
      <c r="H136" s="283">
        <v>98.81</v>
      </c>
      <c r="I136" s="283">
        <v>119.26</v>
      </c>
      <c r="J136" s="284">
        <f>TRUNC(G136*TRUNC(I136, 2), 2)</f>
        <v>1025.6300000000001</v>
      </c>
    </row>
    <row r="137" spans="1:10" x14ac:dyDescent="0.2">
      <c r="A137" s="68" t="s">
        <v>411</v>
      </c>
      <c r="B137" s="277" t="s">
        <v>19</v>
      </c>
      <c r="C137" s="277" t="s">
        <v>19</v>
      </c>
      <c r="D137" s="277" t="s">
        <v>19</v>
      </c>
      <c r="E137" s="277" t="s">
        <v>412</v>
      </c>
      <c r="F137" s="278" t="s">
        <v>19</v>
      </c>
      <c r="G137" s="278"/>
      <c r="H137" s="279"/>
      <c r="I137" s="279"/>
      <c r="J137" s="280">
        <f>SUBTOTAL(109,J138:J176)</f>
        <v>1116884.7699999998</v>
      </c>
    </row>
    <row r="138" spans="1:10" x14ac:dyDescent="0.2">
      <c r="A138" s="68" t="s">
        <v>413</v>
      </c>
      <c r="B138" s="277" t="s">
        <v>19</v>
      </c>
      <c r="C138" s="277" t="s">
        <v>19</v>
      </c>
      <c r="D138" s="277" t="s">
        <v>19</v>
      </c>
      <c r="E138" s="277" t="s">
        <v>414</v>
      </c>
      <c r="F138" s="278" t="s">
        <v>19</v>
      </c>
      <c r="G138" s="278"/>
      <c r="H138" s="279"/>
      <c r="I138" s="279"/>
      <c r="J138" s="280">
        <f>SUBTOTAL(109,J139:J154)</f>
        <v>68446.91</v>
      </c>
    </row>
    <row r="139" spans="1:10" s="22" customFormat="1" x14ac:dyDescent="0.2">
      <c r="A139" s="68" t="s">
        <v>415</v>
      </c>
      <c r="B139" s="277" t="s">
        <v>19</v>
      </c>
      <c r="C139" s="277" t="s">
        <v>19</v>
      </c>
      <c r="D139" s="277" t="s">
        <v>19</v>
      </c>
      <c r="E139" s="277" t="s">
        <v>249</v>
      </c>
      <c r="F139" s="278" t="s">
        <v>19</v>
      </c>
      <c r="G139" s="278"/>
      <c r="H139" s="279"/>
      <c r="I139" s="279"/>
      <c r="J139" s="280">
        <f>SUBTOTAL(109,J140:J146)</f>
        <v>60624.41</v>
      </c>
    </row>
    <row r="140" spans="1:10" ht="25.5" x14ac:dyDescent="0.2">
      <c r="A140" s="69" t="s">
        <v>416</v>
      </c>
      <c r="B140" s="263" t="s">
        <v>25</v>
      </c>
      <c r="C140" s="263" t="s">
        <v>26</v>
      </c>
      <c r="D140" s="263" t="s">
        <v>417</v>
      </c>
      <c r="E140" s="257" t="s">
        <v>418</v>
      </c>
      <c r="F140" s="282" t="s">
        <v>99</v>
      </c>
      <c r="G140" s="282">
        <v>31</v>
      </c>
      <c r="H140" s="283">
        <v>333.56</v>
      </c>
      <c r="I140" s="283">
        <v>402.6</v>
      </c>
      <c r="J140" s="284">
        <f t="shared" ref="J140:J146" si="5">TRUNC(G140*TRUNC(I140, 2), 2)</f>
        <v>12480.6</v>
      </c>
    </row>
    <row r="141" spans="1:10" ht="25.5" x14ac:dyDescent="0.2">
      <c r="A141" s="69" t="s">
        <v>419</v>
      </c>
      <c r="B141" s="263" t="s">
        <v>25</v>
      </c>
      <c r="C141" s="263" t="s">
        <v>26</v>
      </c>
      <c r="D141" s="263" t="s">
        <v>238</v>
      </c>
      <c r="E141" s="257" t="s">
        <v>239</v>
      </c>
      <c r="F141" s="282" t="s">
        <v>37</v>
      </c>
      <c r="G141" s="282">
        <v>33.479999999999997</v>
      </c>
      <c r="H141" s="283">
        <v>91.32</v>
      </c>
      <c r="I141" s="283">
        <v>110.22</v>
      </c>
      <c r="J141" s="284">
        <f t="shared" si="5"/>
        <v>3690.16</v>
      </c>
    </row>
    <row r="142" spans="1:10" ht="25.5" x14ac:dyDescent="0.2">
      <c r="A142" s="69" t="s">
        <v>420</v>
      </c>
      <c r="B142" s="263" t="s">
        <v>25</v>
      </c>
      <c r="C142" s="263" t="s">
        <v>26</v>
      </c>
      <c r="D142" s="263" t="s">
        <v>236</v>
      </c>
      <c r="E142" s="257" t="s">
        <v>237</v>
      </c>
      <c r="F142" s="282" t="s">
        <v>99</v>
      </c>
      <c r="G142" s="282">
        <v>93</v>
      </c>
      <c r="H142" s="283">
        <v>330.86</v>
      </c>
      <c r="I142" s="283">
        <v>399.34</v>
      </c>
      <c r="J142" s="284">
        <f t="shared" si="5"/>
        <v>37138.620000000003</v>
      </c>
    </row>
    <row r="143" spans="1:10" ht="25.5" x14ac:dyDescent="0.2">
      <c r="A143" s="69" t="s">
        <v>421</v>
      </c>
      <c r="B143" s="263" t="s">
        <v>25</v>
      </c>
      <c r="C143" s="263" t="s">
        <v>26</v>
      </c>
      <c r="D143" s="263" t="s">
        <v>422</v>
      </c>
      <c r="E143" s="257" t="s">
        <v>423</v>
      </c>
      <c r="F143" s="282" t="s">
        <v>103</v>
      </c>
      <c r="G143" s="282">
        <v>62</v>
      </c>
      <c r="H143" s="283">
        <v>45.58</v>
      </c>
      <c r="I143" s="283">
        <v>55.01</v>
      </c>
      <c r="J143" s="284">
        <f t="shared" si="5"/>
        <v>3410.62</v>
      </c>
    </row>
    <row r="144" spans="1:10" ht="25.5" x14ac:dyDescent="0.2">
      <c r="A144" s="69" t="s">
        <v>424</v>
      </c>
      <c r="B144" s="263" t="s">
        <v>25</v>
      </c>
      <c r="C144" s="263" t="s">
        <v>26</v>
      </c>
      <c r="D144" s="263" t="s">
        <v>428</v>
      </c>
      <c r="E144" s="257" t="s">
        <v>429</v>
      </c>
      <c r="F144" s="282" t="s">
        <v>92</v>
      </c>
      <c r="G144" s="282">
        <v>15.5</v>
      </c>
      <c r="H144" s="283">
        <v>36.950000000000003</v>
      </c>
      <c r="I144" s="283">
        <v>44.59</v>
      </c>
      <c r="J144" s="284">
        <f t="shared" si="5"/>
        <v>691.14</v>
      </c>
    </row>
    <row r="145" spans="1:10" ht="25.5" x14ac:dyDescent="0.2">
      <c r="A145" s="69" t="s">
        <v>427</v>
      </c>
      <c r="B145" s="263" t="s">
        <v>25</v>
      </c>
      <c r="C145" s="263" t="s">
        <v>26</v>
      </c>
      <c r="D145" s="263" t="s">
        <v>431</v>
      </c>
      <c r="E145" s="257" t="s">
        <v>432</v>
      </c>
      <c r="F145" s="282" t="s">
        <v>92</v>
      </c>
      <c r="G145" s="282">
        <v>34.1</v>
      </c>
      <c r="H145" s="283">
        <v>61.43</v>
      </c>
      <c r="I145" s="283">
        <v>74.14</v>
      </c>
      <c r="J145" s="284">
        <f t="shared" si="5"/>
        <v>2528.17</v>
      </c>
    </row>
    <row r="146" spans="1:10" ht="25.5" x14ac:dyDescent="0.2">
      <c r="A146" s="69" t="s">
        <v>430</v>
      </c>
      <c r="B146" s="263" t="s">
        <v>25</v>
      </c>
      <c r="C146" s="263" t="s">
        <v>26</v>
      </c>
      <c r="D146" s="263" t="s">
        <v>433</v>
      </c>
      <c r="E146" s="257" t="s">
        <v>434</v>
      </c>
      <c r="F146" s="282" t="s">
        <v>103</v>
      </c>
      <c r="G146" s="282">
        <v>31</v>
      </c>
      <c r="H146" s="283">
        <v>18.309999999999999</v>
      </c>
      <c r="I146" s="283">
        <v>22.1</v>
      </c>
      <c r="J146" s="284">
        <f t="shared" si="5"/>
        <v>685.1</v>
      </c>
    </row>
    <row r="147" spans="1:10" s="22" customFormat="1" x14ac:dyDescent="0.2">
      <c r="A147" s="68" t="s">
        <v>441</v>
      </c>
      <c r="B147" s="277" t="s">
        <v>19</v>
      </c>
      <c r="C147" s="277" t="s">
        <v>19</v>
      </c>
      <c r="D147" s="277" t="s">
        <v>19</v>
      </c>
      <c r="E147" s="277" t="s">
        <v>254</v>
      </c>
      <c r="F147" s="278" t="s">
        <v>19</v>
      </c>
      <c r="G147" s="278"/>
      <c r="H147" s="279"/>
      <c r="I147" s="279"/>
      <c r="J147" s="280">
        <f>SUBTOTAL(109,J148:J154)</f>
        <v>7822.5</v>
      </c>
    </row>
    <row r="148" spans="1:10" ht="25.5" x14ac:dyDescent="0.2">
      <c r="A148" s="69" t="s">
        <v>442</v>
      </c>
      <c r="B148" s="263" t="s">
        <v>25</v>
      </c>
      <c r="C148" s="263" t="s">
        <v>26</v>
      </c>
      <c r="D148" s="263" t="s">
        <v>417</v>
      </c>
      <c r="E148" s="257" t="s">
        <v>418</v>
      </c>
      <c r="F148" s="282" t="s">
        <v>99</v>
      </c>
      <c r="G148" s="282">
        <v>4</v>
      </c>
      <c r="H148" s="283">
        <v>333.56</v>
      </c>
      <c r="I148" s="283">
        <v>402.6</v>
      </c>
      <c r="J148" s="284">
        <f t="shared" ref="J148:J154" si="6">TRUNC(G148*TRUNC(I148, 2), 2)</f>
        <v>1610.4</v>
      </c>
    </row>
    <row r="149" spans="1:10" ht="25.5" x14ac:dyDescent="0.2">
      <c r="A149" s="69" t="s">
        <v>443</v>
      </c>
      <c r="B149" s="263" t="s">
        <v>25</v>
      </c>
      <c r="C149" s="263" t="s">
        <v>26</v>
      </c>
      <c r="D149" s="263" t="s">
        <v>238</v>
      </c>
      <c r="E149" s="257" t="s">
        <v>239</v>
      </c>
      <c r="F149" s="282" t="s">
        <v>37</v>
      </c>
      <c r="G149" s="282">
        <v>4.32</v>
      </c>
      <c r="H149" s="283">
        <v>91.32</v>
      </c>
      <c r="I149" s="283">
        <v>110.22</v>
      </c>
      <c r="J149" s="284">
        <f t="shared" si="6"/>
        <v>476.15</v>
      </c>
    </row>
    <row r="150" spans="1:10" ht="25.5" x14ac:dyDescent="0.2">
      <c r="A150" s="69" t="s">
        <v>444</v>
      </c>
      <c r="B150" s="263" t="s">
        <v>25</v>
      </c>
      <c r="C150" s="263" t="s">
        <v>26</v>
      </c>
      <c r="D150" s="263" t="s">
        <v>236</v>
      </c>
      <c r="E150" s="257" t="s">
        <v>237</v>
      </c>
      <c r="F150" s="282" t="s">
        <v>99</v>
      </c>
      <c r="G150" s="282">
        <v>12</v>
      </c>
      <c r="H150" s="283">
        <v>330.86</v>
      </c>
      <c r="I150" s="283">
        <v>399.34</v>
      </c>
      <c r="J150" s="284">
        <f t="shared" si="6"/>
        <v>4792.08</v>
      </c>
    </row>
    <row r="151" spans="1:10" ht="25.5" x14ac:dyDescent="0.2">
      <c r="A151" s="69" t="s">
        <v>445</v>
      </c>
      <c r="B151" s="263" t="s">
        <v>25</v>
      </c>
      <c r="C151" s="263" t="s">
        <v>26</v>
      </c>
      <c r="D151" s="263" t="s">
        <v>422</v>
      </c>
      <c r="E151" s="257" t="s">
        <v>423</v>
      </c>
      <c r="F151" s="282" t="s">
        <v>103</v>
      </c>
      <c r="G151" s="282">
        <v>8</v>
      </c>
      <c r="H151" s="283">
        <v>45.58</v>
      </c>
      <c r="I151" s="283">
        <v>55.01</v>
      </c>
      <c r="J151" s="284">
        <f t="shared" si="6"/>
        <v>440.08</v>
      </c>
    </row>
    <row r="152" spans="1:10" ht="25.5" x14ac:dyDescent="0.2">
      <c r="A152" s="69" t="s">
        <v>446</v>
      </c>
      <c r="B152" s="263" t="s">
        <v>25</v>
      </c>
      <c r="C152" s="263" t="s">
        <v>26</v>
      </c>
      <c r="D152" s="263" t="s">
        <v>428</v>
      </c>
      <c r="E152" s="257" t="s">
        <v>429</v>
      </c>
      <c r="F152" s="282" t="s">
        <v>92</v>
      </c>
      <c r="G152" s="282">
        <v>2</v>
      </c>
      <c r="H152" s="283">
        <v>36.950000000000003</v>
      </c>
      <c r="I152" s="283">
        <v>44.59</v>
      </c>
      <c r="J152" s="284">
        <f t="shared" si="6"/>
        <v>89.18</v>
      </c>
    </row>
    <row r="153" spans="1:10" ht="25.5" x14ac:dyDescent="0.2">
      <c r="A153" s="69" t="s">
        <v>447</v>
      </c>
      <c r="B153" s="263" t="s">
        <v>25</v>
      </c>
      <c r="C153" s="263" t="s">
        <v>26</v>
      </c>
      <c r="D153" s="263" t="s">
        <v>431</v>
      </c>
      <c r="E153" s="257" t="s">
        <v>432</v>
      </c>
      <c r="F153" s="282" t="s">
        <v>92</v>
      </c>
      <c r="G153" s="282">
        <v>4.4000000000000004</v>
      </c>
      <c r="H153" s="283">
        <v>61.43</v>
      </c>
      <c r="I153" s="283">
        <v>74.14</v>
      </c>
      <c r="J153" s="284">
        <f t="shared" si="6"/>
        <v>326.20999999999998</v>
      </c>
    </row>
    <row r="154" spans="1:10" ht="25.5" x14ac:dyDescent="0.2">
      <c r="A154" s="69" t="s">
        <v>448</v>
      </c>
      <c r="B154" s="263" t="s">
        <v>25</v>
      </c>
      <c r="C154" s="263" t="s">
        <v>26</v>
      </c>
      <c r="D154" s="263" t="s">
        <v>433</v>
      </c>
      <c r="E154" s="257" t="s">
        <v>434</v>
      </c>
      <c r="F154" s="282" t="s">
        <v>103</v>
      </c>
      <c r="G154" s="282">
        <v>4</v>
      </c>
      <c r="H154" s="283">
        <v>18.309999999999999</v>
      </c>
      <c r="I154" s="283">
        <v>22.1</v>
      </c>
      <c r="J154" s="284">
        <f t="shared" si="6"/>
        <v>88.4</v>
      </c>
    </row>
    <row r="155" spans="1:10" ht="51" x14ac:dyDescent="0.2">
      <c r="A155" s="68" t="s">
        <v>449</v>
      </c>
      <c r="B155" s="277" t="s">
        <v>19</v>
      </c>
      <c r="C155" s="277" t="s">
        <v>19</v>
      </c>
      <c r="D155" s="277" t="s">
        <v>19</v>
      </c>
      <c r="E155" s="277" t="s">
        <v>450</v>
      </c>
      <c r="F155" s="278" t="s">
        <v>19</v>
      </c>
      <c r="G155" s="278"/>
      <c r="H155" s="279"/>
      <c r="I155" s="279"/>
      <c r="J155" s="280">
        <f>SUBTOTAL(109,J156:J162)</f>
        <v>218092.40000000002</v>
      </c>
    </row>
    <row r="156" spans="1:10" ht="38.25" x14ac:dyDescent="0.2">
      <c r="A156" s="69" t="s">
        <v>451</v>
      </c>
      <c r="B156" s="263" t="s">
        <v>105</v>
      </c>
      <c r="C156" s="263" t="s">
        <v>26</v>
      </c>
      <c r="D156" s="263" t="s">
        <v>452</v>
      </c>
      <c r="E156" s="257" t="s">
        <v>453</v>
      </c>
      <c r="F156" s="282" t="s">
        <v>99</v>
      </c>
      <c r="G156" s="282">
        <v>35</v>
      </c>
      <c r="H156" s="283">
        <v>2218.7499999999995</v>
      </c>
      <c r="I156" s="283">
        <v>2678.03</v>
      </c>
      <c r="J156" s="284">
        <f t="shared" ref="J156:J162" si="7">TRUNC(G156*TRUNC(I156, 2), 2)</f>
        <v>93731.05</v>
      </c>
    </row>
    <row r="157" spans="1:10" ht="38.25" x14ac:dyDescent="0.2">
      <c r="A157" s="69" t="s">
        <v>454</v>
      </c>
      <c r="B157" s="263" t="s">
        <v>105</v>
      </c>
      <c r="C157" s="263" t="s">
        <v>26</v>
      </c>
      <c r="D157" s="263" t="s">
        <v>455</v>
      </c>
      <c r="E157" s="257" t="s">
        <v>456</v>
      </c>
      <c r="F157" s="282" t="s">
        <v>99</v>
      </c>
      <c r="G157" s="282">
        <v>35</v>
      </c>
      <c r="H157" s="283">
        <v>2395.5899999999997</v>
      </c>
      <c r="I157" s="283">
        <v>2891.47</v>
      </c>
      <c r="J157" s="284">
        <f t="shared" si="7"/>
        <v>101201.45</v>
      </c>
    </row>
    <row r="158" spans="1:10" ht="25.5" x14ac:dyDescent="0.2">
      <c r="A158" s="69" t="s">
        <v>457</v>
      </c>
      <c r="B158" s="263" t="s">
        <v>105</v>
      </c>
      <c r="C158" s="263" t="s">
        <v>26</v>
      </c>
      <c r="D158" s="263" t="s">
        <v>458</v>
      </c>
      <c r="E158" s="257" t="s">
        <v>459</v>
      </c>
      <c r="F158" s="282" t="s">
        <v>99</v>
      </c>
      <c r="G158" s="282">
        <v>35</v>
      </c>
      <c r="H158" s="283">
        <v>66.3</v>
      </c>
      <c r="I158" s="283">
        <v>80.02</v>
      </c>
      <c r="J158" s="284">
        <f t="shared" si="7"/>
        <v>2800.7</v>
      </c>
    </row>
    <row r="159" spans="1:10" ht="25.5" x14ac:dyDescent="0.2">
      <c r="A159" s="69" t="s">
        <v>460</v>
      </c>
      <c r="B159" s="263" t="s">
        <v>25</v>
      </c>
      <c r="C159" s="263" t="s">
        <v>26</v>
      </c>
      <c r="D159" s="263" t="s">
        <v>361</v>
      </c>
      <c r="E159" s="257" t="s">
        <v>362</v>
      </c>
      <c r="F159" s="282" t="s">
        <v>103</v>
      </c>
      <c r="G159" s="282">
        <v>35</v>
      </c>
      <c r="H159" s="283">
        <v>27.13</v>
      </c>
      <c r="I159" s="283">
        <v>32.74</v>
      </c>
      <c r="J159" s="284">
        <f t="shared" si="7"/>
        <v>1145.9000000000001</v>
      </c>
    </row>
    <row r="160" spans="1:10" ht="25.5" x14ac:dyDescent="0.2">
      <c r="A160" s="69" t="s">
        <v>461</v>
      </c>
      <c r="B160" s="263" t="s">
        <v>25</v>
      </c>
      <c r="C160" s="263" t="s">
        <v>26</v>
      </c>
      <c r="D160" s="263" t="s">
        <v>462</v>
      </c>
      <c r="E160" s="257" t="s">
        <v>463</v>
      </c>
      <c r="F160" s="282" t="s">
        <v>103</v>
      </c>
      <c r="G160" s="282">
        <v>70</v>
      </c>
      <c r="H160" s="283">
        <v>28.93</v>
      </c>
      <c r="I160" s="283">
        <v>34.909999999999997</v>
      </c>
      <c r="J160" s="284">
        <f t="shared" si="7"/>
        <v>2443.6999999999998</v>
      </c>
    </row>
    <row r="161" spans="1:10" ht="25.5" x14ac:dyDescent="0.2">
      <c r="A161" s="69" t="s">
        <v>464</v>
      </c>
      <c r="B161" s="263" t="s">
        <v>25</v>
      </c>
      <c r="C161" s="263" t="s">
        <v>26</v>
      </c>
      <c r="D161" s="263" t="s">
        <v>465</v>
      </c>
      <c r="E161" s="257" t="s">
        <v>466</v>
      </c>
      <c r="F161" s="282" t="s">
        <v>103</v>
      </c>
      <c r="G161" s="282">
        <v>70</v>
      </c>
      <c r="H161" s="283">
        <v>16.54</v>
      </c>
      <c r="I161" s="283">
        <v>19.96</v>
      </c>
      <c r="J161" s="284">
        <f t="shared" si="7"/>
        <v>1397.2</v>
      </c>
    </row>
    <row r="162" spans="1:10" ht="25.5" x14ac:dyDescent="0.2">
      <c r="A162" s="69" t="s">
        <v>467</v>
      </c>
      <c r="B162" s="263" t="s">
        <v>25</v>
      </c>
      <c r="C162" s="263" t="s">
        <v>26</v>
      </c>
      <c r="D162" s="263" t="s">
        <v>225</v>
      </c>
      <c r="E162" s="257" t="s">
        <v>226</v>
      </c>
      <c r="F162" s="282" t="s">
        <v>92</v>
      </c>
      <c r="G162" s="282">
        <v>344.75</v>
      </c>
      <c r="H162" s="283">
        <v>36.950000000000003</v>
      </c>
      <c r="I162" s="283">
        <v>44.59</v>
      </c>
      <c r="J162" s="284">
        <f t="shared" si="7"/>
        <v>15372.4</v>
      </c>
    </row>
    <row r="163" spans="1:10" ht="38.25" x14ac:dyDescent="0.2">
      <c r="A163" s="68" t="s">
        <v>468</v>
      </c>
      <c r="B163" s="277" t="s">
        <v>19</v>
      </c>
      <c r="C163" s="277" t="s">
        <v>19</v>
      </c>
      <c r="D163" s="277" t="s">
        <v>19</v>
      </c>
      <c r="E163" s="277" t="s">
        <v>1446</v>
      </c>
      <c r="F163" s="278" t="s">
        <v>19</v>
      </c>
      <c r="G163" s="278"/>
      <c r="H163" s="279"/>
      <c r="I163" s="279"/>
      <c r="J163" s="280">
        <f>SUBTOTAL(109,J164:J174)</f>
        <v>829911.05999999994</v>
      </c>
    </row>
    <row r="164" spans="1:10" s="22" customFormat="1" x14ac:dyDescent="0.2">
      <c r="A164" s="68" t="s">
        <v>469</v>
      </c>
      <c r="B164" s="277" t="s">
        <v>19</v>
      </c>
      <c r="C164" s="277" t="s">
        <v>19</v>
      </c>
      <c r="D164" s="277" t="s">
        <v>19</v>
      </c>
      <c r="E164" s="277" t="s">
        <v>470</v>
      </c>
      <c r="F164" s="278" t="s">
        <v>19</v>
      </c>
      <c r="G164" s="278"/>
      <c r="H164" s="279"/>
      <c r="I164" s="279"/>
      <c r="J164" s="280">
        <f>SUBTOTAL(109,J165:J165)</f>
        <v>81128.12</v>
      </c>
    </row>
    <row r="165" spans="1:10" ht="25.5" x14ac:dyDescent="0.2">
      <c r="A165" s="69" t="s">
        <v>471</v>
      </c>
      <c r="B165" s="263" t="s">
        <v>105</v>
      </c>
      <c r="C165" s="263" t="s">
        <v>26</v>
      </c>
      <c r="D165" s="263" t="s">
        <v>472</v>
      </c>
      <c r="E165" s="257" t="s">
        <v>473</v>
      </c>
      <c r="F165" s="282" t="s">
        <v>211</v>
      </c>
      <c r="G165" s="282">
        <v>2175.6</v>
      </c>
      <c r="H165" s="283">
        <v>30.9</v>
      </c>
      <c r="I165" s="283">
        <v>37.29</v>
      </c>
      <c r="J165" s="284">
        <f>TRUNC(G165*TRUNC(I165, 2), 2)</f>
        <v>81128.12</v>
      </c>
    </row>
    <row r="166" spans="1:10" s="22" customFormat="1" x14ac:dyDescent="0.2">
      <c r="A166" s="68" t="s">
        <v>474</v>
      </c>
      <c r="B166" s="277" t="s">
        <v>19</v>
      </c>
      <c r="C166" s="277" t="s">
        <v>19</v>
      </c>
      <c r="D166" s="277" t="s">
        <v>19</v>
      </c>
      <c r="E166" s="277" t="s">
        <v>475</v>
      </c>
      <c r="F166" s="278" t="s">
        <v>19</v>
      </c>
      <c r="G166" s="278"/>
      <c r="H166" s="279"/>
      <c r="I166" s="279"/>
      <c r="J166" s="280">
        <f>SUBTOTAL(109,J167:J167)</f>
        <v>506443.42</v>
      </c>
    </row>
    <row r="167" spans="1:10" ht="25.5" x14ac:dyDescent="0.2">
      <c r="A167" s="69" t="s">
        <v>476</v>
      </c>
      <c r="B167" s="263" t="s">
        <v>25</v>
      </c>
      <c r="C167" s="263" t="s">
        <v>26</v>
      </c>
      <c r="D167" s="263" t="s">
        <v>477</v>
      </c>
      <c r="E167" s="257" t="s">
        <v>478</v>
      </c>
      <c r="F167" s="282" t="s">
        <v>263</v>
      </c>
      <c r="G167" s="282">
        <v>24442.25</v>
      </c>
      <c r="H167" s="283">
        <v>17.170000000000002</v>
      </c>
      <c r="I167" s="283">
        <v>20.72</v>
      </c>
      <c r="J167" s="284">
        <f>TRUNC(G167*TRUNC(I167, 2), 2)</f>
        <v>506443.42</v>
      </c>
    </row>
    <row r="168" spans="1:10" s="22" customFormat="1" x14ac:dyDescent="0.2">
      <c r="A168" s="68" t="s">
        <v>479</v>
      </c>
      <c r="B168" s="277" t="s">
        <v>19</v>
      </c>
      <c r="C168" s="277" t="s">
        <v>19</v>
      </c>
      <c r="D168" s="277" t="s">
        <v>19</v>
      </c>
      <c r="E168" s="277" t="s">
        <v>480</v>
      </c>
      <c r="F168" s="278" t="s">
        <v>19</v>
      </c>
      <c r="G168" s="278"/>
      <c r="H168" s="279"/>
      <c r="I168" s="279"/>
      <c r="J168" s="280">
        <f>SUBTOTAL(109,J169:J172)</f>
        <v>217588.61</v>
      </c>
    </row>
    <row r="169" spans="1:10" ht="25.5" x14ac:dyDescent="0.2">
      <c r="A169" s="69" t="s">
        <v>481</v>
      </c>
      <c r="B169" s="263" t="s">
        <v>25</v>
      </c>
      <c r="C169" s="263" t="s">
        <v>26</v>
      </c>
      <c r="D169" s="263" t="s">
        <v>482</v>
      </c>
      <c r="E169" s="257" t="s">
        <v>483</v>
      </c>
      <c r="F169" s="282" t="s">
        <v>37</v>
      </c>
      <c r="G169" s="282">
        <v>1892.1</v>
      </c>
      <c r="H169" s="283">
        <v>45.59</v>
      </c>
      <c r="I169" s="283">
        <v>55.02</v>
      </c>
      <c r="J169" s="284">
        <f>TRUNC(G169*TRUNC(I169, 2), 2)</f>
        <v>104103.34</v>
      </c>
    </row>
    <row r="170" spans="1:10" ht="25.5" x14ac:dyDescent="0.2">
      <c r="A170" s="69" t="s">
        <v>484</v>
      </c>
      <c r="B170" s="263" t="s">
        <v>25</v>
      </c>
      <c r="C170" s="263" t="s">
        <v>26</v>
      </c>
      <c r="D170" s="263" t="s">
        <v>485</v>
      </c>
      <c r="E170" s="257" t="s">
        <v>486</v>
      </c>
      <c r="F170" s="282" t="s">
        <v>37</v>
      </c>
      <c r="G170" s="282">
        <v>557.20000000000005</v>
      </c>
      <c r="H170" s="283">
        <v>97.63</v>
      </c>
      <c r="I170" s="283">
        <v>117.83</v>
      </c>
      <c r="J170" s="284">
        <f>TRUNC(G170*TRUNC(I170, 2), 2)</f>
        <v>65654.87</v>
      </c>
    </row>
    <row r="171" spans="1:10" ht="38.25" x14ac:dyDescent="0.2">
      <c r="A171" s="69" t="s">
        <v>487</v>
      </c>
      <c r="B171" s="263" t="s">
        <v>25</v>
      </c>
      <c r="C171" s="263" t="s">
        <v>26</v>
      </c>
      <c r="D171" s="263" t="s">
        <v>488</v>
      </c>
      <c r="E171" s="257" t="s">
        <v>489</v>
      </c>
      <c r="F171" s="282" t="s">
        <v>37</v>
      </c>
      <c r="G171" s="282">
        <v>285.25</v>
      </c>
      <c r="H171" s="283">
        <v>71.13</v>
      </c>
      <c r="I171" s="283">
        <v>85.85</v>
      </c>
      <c r="J171" s="284">
        <f>TRUNC(G171*TRUNC(I171, 2), 2)</f>
        <v>24488.71</v>
      </c>
    </row>
    <row r="172" spans="1:10" ht="25.5" x14ac:dyDescent="0.2">
      <c r="A172" s="69" t="s">
        <v>490</v>
      </c>
      <c r="B172" s="263" t="s">
        <v>105</v>
      </c>
      <c r="C172" s="263" t="s">
        <v>26</v>
      </c>
      <c r="D172" s="263" t="s">
        <v>491</v>
      </c>
      <c r="E172" s="257" t="s">
        <v>492</v>
      </c>
      <c r="F172" s="282" t="s">
        <v>211</v>
      </c>
      <c r="G172" s="282">
        <v>89.6</v>
      </c>
      <c r="H172" s="283">
        <v>215.84</v>
      </c>
      <c r="I172" s="283">
        <v>260.51</v>
      </c>
      <c r="J172" s="284">
        <f>TRUNC(G172*TRUNC(I172, 2), 2)</f>
        <v>23341.69</v>
      </c>
    </row>
    <row r="173" spans="1:10" s="22" customFormat="1" x14ac:dyDescent="0.2">
      <c r="A173" s="68" t="s">
        <v>493</v>
      </c>
      <c r="B173" s="277" t="s">
        <v>19</v>
      </c>
      <c r="C173" s="277" t="s">
        <v>19</v>
      </c>
      <c r="D173" s="277" t="s">
        <v>19</v>
      </c>
      <c r="E173" s="277" t="s">
        <v>494</v>
      </c>
      <c r="F173" s="278" t="s">
        <v>19</v>
      </c>
      <c r="G173" s="278"/>
      <c r="H173" s="279"/>
      <c r="I173" s="279"/>
      <c r="J173" s="280">
        <f>SUBTOTAL(109,J174:J174)</f>
        <v>24750.91</v>
      </c>
    </row>
    <row r="174" spans="1:10" ht="25.5" x14ac:dyDescent="0.2">
      <c r="A174" s="69" t="s">
        <v>495</v>
      </c>
      <c r="B174" s="263" t="s">
        <v>25</v>
      </c>
      <c r="C174" s="263" t="s">
        <v>26</v>
      </c>
      <c r="D174" s="263" t="s">
        <v>496</v>
      </c>
      <c r="E174" s="257" t="s">
        <v>497</v>
      </c>
      <c r="F174" s="282" t="s">
        <v>37</v>
      </c>
      <c r="G174" s="282">
        <v>1616.65</v>
      </c>
      <c r="H174" s="283">
        <v>12.69</v>
      </c>
      <c r="I174" s="283">
        <v>15.31</v>
      </c>
      <c r="J174" s="284">
        <f>TRUNC(G174*TRUNC(I174, 2), 2)</f>
        <v>24750.91</v>
      </c>
    </row>
    <row r="175" spans="1:10" x14ac:dyDescent="0.2">
      <c r="A175" s="68" t="s">
        <v>498</v>
      </c>
      <c r="B175" s="277" t="s">
        <v>19</v>
      </c>
      <c r="C175" s="277" t="s">
        <v>19</v>
      </c>
      <c r="D175" s="277" t="s">
        <v>19</v>
      </c>
      <c r="E175" s="277" t="s">
        <v>499</v>
      </c>
      <c r="F175" s="278" t="s">
        <v>19</v>
      </c>
      <c r="G175" s="278"/>
      <c r="H175" s="279"/>
      <c r="I175" s="279"/>
      <c r="J175" s="280">
        <f>SUBTOTAL(109,J176:J176)</f>
        <v>434.4</v>
      </c>
    </row>
    <row r="176" spans="1:10" ht="25.5" x14ac:dyDescent="0.2">
      <c r="A176" s="69" t="s">
        <v>500</v>
      </c>
      <c r="B176" s="263" t="s">
        <v>25</v>
      </c>
      <c r="C176" s="263" t="s">
        <v>26</v>
      </c>
      <c r="D176" s="263" t="s">
        <v>501</v>
      </c>
      <c r="E176" s="257" t="s">
        <v>502</v>
      </c>
      <c r="F176" s="282" t="s">
        <v>103</v>
      </c>
      <c r="G176" s="282">
        <v>24</v>
      </c>
      <c r="H176" s="283">
        <v>15</v>
      </c>
      <c r="I176" s="283">
        <v>18.100000000000001</v>
      </c>
      <c r="J176" s="284">
        <f>TRUNC(G176*TRUNC(I176, 2), 2)</f>
        <v>434.4</v>
      </c>
    </row>
    <row r="177" spans="1:10" x14ac:dyDescent="0.2">
      <c r="A177" s="68" t="s">
        <v>503</v>
      </c>
      <c r="B177" s="277" t="s">
        <v>19</v>
      </c>
      <c r="C177" s="277" t="s">
        <v>19</v>
      </c>
      <c r="D177" s="277" t="s">
        <v>19</v>
      </c>
      <c r="E177" s="277" t="s">
        <v>504</v>
      </c>
      <c r="F177" s="278" t="s">
        <v>19</v>
      </c>
      <c r="G177" s="278"/>
      <c r="H177" s="279"/>
      <c r="I177" s="279"/>
      <c r="J177" s="280">
        <f>SUBTOTAL(109,J178:J315)</f>
        <v>827680.47000000044</v>
      </c>
    </row>
    <row r="178" spans="1:10" x14ac:dyDescent="0.2">
      <c r="A178" s="68" t="s">
        <v>505</v>
      </c>
      <c r="B178" s="277" t="s">
        <v>19</v>
      </c>
      <c r="C178" s="277" t="s">
        <v>19</v>
      </c>
      <c r="D178" s="277" t="s">
        <v>19</v>
      </c>
      <c r="E178" s="277" t="s">
        <v>249</v>
      </c>
      <c r="F178" s="278" t="s">
        <v>19</v>
      </c>
      <c r="G178" s="278"/>
      <c r="H178" s="279"/>
      <c r="I178" s="279"/>
      <c r="J178" s="280">
        <f>SUBTOTAL(109,J179:J195)</f>
        <v>544981.08000000007</v>
      </c>
    </row>
    <row r="179" spans="1:10" s="22" customFormat="1" x14ac:dyDescent="0.2">
      <c r="A179" s="68" t="s">
        <v>506</v>
      </c>
      <c r="B179" s="277" t="s">
        <v>19</v>
      </c>
      <c r="C179" s="277" t="s">
        <v>19</v>
      </c>
      <c r="D179" s="277" t="s">
        <v>19</v>
      </c>
      <c r="E179" s="277" t="s">
        <v>470</v>
      </c>
      <c r="F179" s="278" t="s">
        <v>19</v>
      </c>
      <c r="G179" s="278"/>
      <c r="H179" s="279"/>
      <c r="I179" s="279"/>
      <c r="J179" s="280">
        <f>SUBTOTAL(109,J180:J182)</f>
        <v>61566.31</v>
      </c>
    </row>
    <row r="180" spans="1:10" ht="25.5" x14ac:dyDescent="0.2">
      <c r="A180" s="69" t="s">
        <v>507</v>
      </c>
      <c r="B180" s="263" t="s">
        <v>25</v>
      </c>
      <c r="C180" s="263" t="s">
        <v>26</v>
      </c>
      <c r="D180" s="263" t="s">
        <v>206</v>
      </c>
      <c r="E180" s="257" t="s">
        <v>207</v>
      </c>
      <c r="F180" s="282" t="s">
        <v>37</v>
      </c>
      <c r="G180" s="282">
        <v>1834.89</v>
      </c>
      <c r="H180" s="283">
        <v>18.87</v>
      </c>
      <c r="I180" s="283">
        <v>22.77</v>
      </c>
      <c r="J180" s="284">
        <f>TRUNC(G180*TRUNC(I180, 2), 2)</f>
        <v>41780.44</v>
      </c>
    </row>
    <row r="181" spans="1:10" ht="25.5" x14ac:dyDescent="0.2">
      <c r="A181" s="69" t="s">
        <v>508</v>
      </c>
      <c r="B181" s="263" t="s">
        <v>105</v>
      </c>
      <c r="C181" s="263" t="s">
        <v>26</v>
      </c>
      <c r="D181" s="263" t="s">
        <v>509</v>
      </c>
      <c r="E181" s="257" t="s">
        <v>1383</v>
      </c>
      <c r="F181" s="282" t="s">
        <v>211</v>
      </c>
      <c r="G181" s="282">
        <v>841.96</v>
      </c>
      <c r="H181" s="283">
        <v>17.95</v>
      </c>
      <c r="I181" s="283">
        <v>21.66</v>
      </c>
      <c r="J181" s="284">
        <f>TRUNC(G181*TRUNC(I181, 2), 2)</f>
        <v>18236.849999999999</v>
      </c>
    </row>
    <row r="182" spans="1:10" ht="25.5" x14ac:dyDescent="0.2">
      <c r="A182" s="69" t="s">
        <v>511</v>
      </c>
      <c r="B182" s="263" t="s">
        <v>105</v>
      </c>
      <c r="C182" s="263" t="s">
        <v>26</v>
      </c>
      <c r="D182" s="263" t="s">
        <v>472</v>
      </c>
      <c r="E182" s="257" t="s">
        <v>473</v>
      </c>
      <c r="F182" s="282" t="s">
        <v>211</v>
      </c>
      <c r="G182" s="282">
        <v>41.54</v>
      </c>
      <c r="H182" s="283">
        <v>30.9</v>
      </c>
      <c r="I182" s="283">
        <v>37.29</v>
      </c>
      <c r="J182" s="284">
        <f>TRUNC(G182*TRUNC(I182, 2), 2)</f>
        <v>1549.02</v>
      </c>
    </row>
    <row r="183" spans="1:10" s="22" customFormat="1" x14ac:dyDescent="0.2">
      <c r="A183" s="68" t="s">
        <v>512</v>
      </c>
      <c r="B183" s="277" t="s">
        <v>19</v>
      </c>
      <c r="C183" s="277" t="s">
        <v>19</v>
      </c>
      <c r="D183" s="277" t="s">
        <v>19</v>
      </c>
      <c r="E183" s="277" t="s">
        <v>513</v>
      </c>
      <c r="F183" s="278" t="s">
        <v>19</v>
      </c>
      <c r="G183" s="278"/>
      <c r="H183" s="279"/>
      <c r="I183" s="279"/>
      <c r="J183" s="280">
        <f>SUBTOTAL(109,J184:J192)</f>
        <v>465712.22</v>
      </c>
    </row>
    <row r="184" spans="1:10" x14ac:dyDescent="0.2">
      <c r="A184" s="287" t="s">
        <v>514</v>
      </c>
      <c r="B184" s="288" t="s">
        <v>19</v>
      </c>
      <c r="C184" s="288" t="s">
        <v>19</v>
      </c>
      <c r="D184" s="288" t="s">
        <v>19</v>
      </c>
      <c r="E184" s="288" t="s">
        <v>515</v>
      </c>
      <c r="F184" s="289" t="s">
        <v>19</v>
      </c>
      <c r="G184" s="289"/>
      <c r="H184" s="290"/>
      <c r="I184" s="290"/>
      <c r="J184" s="291">
        <f>SUBTOTAL(109,J185:J188)</f>
        <v>193698.44</v>
      </c>
    </row>
    <row r="185" spans="1:10" ht="25.5" x14ac:dyDescent="0.2">
      <c r="A185" s="69" t="s">
        <v>516</v>
      </c>
      <c r="B185" s="263" t="s">
        <v>25</v>
      </c>
      <c r="C185" s="263" t="s">
        <v>26</v>
      </c>
      <c r="D185" s="263" t="s">
        <v>517</v>
      </c>
      <c r="E185" s="257" t="s">
        <v>518</v>
      </c>
      <c r="F185" s="282" t="s">
        <v>37</v>
      </c>
      <c r="G185" s="282">
        <v>4414.71</v>
      </c>
      <c r="H185" s="283">
        <v>4.96</v>
      </c>
      <c r="I185" s="283">
        <v>5.98</v>
      </c>
      <c r="J185" s="284">
        <f>TRUNC(G185*TRUNC(I185, 2), 2)</f>
        <v>26399.96</v>
      </c>
    </row>
    <row r="186" spans="1:10" ht="25.5" x14ac:dyDescent="0.2">
      <c r="A186" s="69" t="s">
        <v>519</v>
      </c>
      <c r="B186" s="263" t="s">
        <v>25</v>
      </c>
      <c r="C186" s="263" t="s">
        <v>26</v>
      </c>
      <c r="D186" s="263" t="s">
        <v>520</v>
      </c>
      <c r="E186" s="257" t="s">
        <v>521</v>
      </c>
      <c r="F186" s="282" t="s">
        <v>37</v>
      </c>
      <c r="G186" s="282">
        <v>3719.07</v>
      </c>
      <c r="H186" s="283">
        <v>30.05</v>
      </c>
      <c r="I186" s="283">
        <v>36.270000000000003</v>
      </c>
      <c r="J186" s="284">
        <f>TRUNC(G186*TRUNC(I186, 2), 2)</f>
        <v>134890.66</v>
      </c>
    </row>
    <row r="187" spans="1:10" ht="25.5" x14ac:dyDescent="0.2">
      <c r="A187" s="69" t="s">
        <v>522</v>
      </c>
      <c r="B187" s="263" t="s">
        <v>25</v>
      </c>
      <c r="C187" s="263" t="s">
        <v>26</v>
      </c>
      <c r="D187" s="263" t="s">
        <v>523</v>
      </c>
      <c r="E187" s="257" t="s">
        <v>524</v>
      </c>
      <c r="F187" s="282" t="s">
        <v>37</v>
      </c>
      <c r="G187" s="282">
        <v>695.64</v>
      </c>
      <c r="H187" s="283">
        <v>24.2</v>
      </c>
      <c r="I187" s="283">
        <v>29.2</v>
      </c>
      <c r="J187" s="284">
        <f>TRUNC(G187*TRUNC(I187, 2), 2)</f>
        <v>20312.68</v>
      </c>
    </row>
    <row r="188" spans="1:10" ht="25.5" x14ac:dyDescent="0.2">
      <c r="A188" s="69" t="s">
        <v>525</v>
      </c>
      <c r="B188" s="263" t="s">
        <v>105</v>
      </c>
      <c r="C188" s="263" t="s">
        <v>26</v>
      </c>
      <c r="D188" s="263" t="s">
        <v>526</v>
      </c>
      <c r="E188" s="257" t="s">
        <v>1043</v>
      </c>
      <c r="F188" s="282" t="s">
        <v>92</v>
      </c>
      <c r="G188" s="282">
        <v>192.2</v>
      </c>
      <c r="H188" s="283">
        <v>52.14</v>
      </c>
      <c r="I188" s="283">
        <v>62.93</v>
      </c>
      <c r="J188" s="284">
        <f>TRUNC(G188*TRUNC(I188, 2), 2)</f>
        <v>12095.14</v>
      </c>
    </row>
    <row r="189" spans="1:10" x14ac:dyDescent="0.2">
      <c r="A189" s="287" t="s">
        <v>527</v>
      </c>
      <c r="B189" s="288" t="s">
        <v>19</v>
      </c>
      <c r="C189" s="288" t="s">
        <v>19</v>
      </c>
      <c r="D189" s="288" t="s">
        <v>19</v>
      </c>
      <c r="E189" s="288" t="s">
        <v>528</v>
      </c>
      <c r="F189" s="289" t="s">
        <v>19</v>
      </c>
      <c r="G189" s="289"/>
      <c r="H189" s="290"/>
      <c r="I189" s="290"/>
      <c r="J189" s="291">
        <f>SUBTOTAL(109,J190:J192)</f>
        <v>272013.77999999997</v>
      </c>
    </row>
    <row r="190" spans="1:10" ht="25.5" x14ac:dyDescent="0.2">
      <c r="A190" s="69" t="s">
        <v>529</v>
      </c>
      <c r="B190" s="263" t="s">
        <v>25</v>
      </c>
      <c r="C190" s="263" t="s">
        <v>26</v>
      </c>
      <c r="D190" s="263" t="s">
        <v>517</v>
      </c>
      <c r="E190" s="257" t="s">
        <v>518</v>
      </c>
      <c r="F190" s="282" t="s">
        <v>37</v>
      </c>
      <c r="G190" s="282">
        <v>5778.71</v>
      </c>
      <c r="H190" s="283">
        <v>4.96</v>
      </c>
      <c r="I190" s="283">
        <v>5.98</v>
      </c>
      <c r="J190" s="284">
        <f>TRUNC(G190*TRUNC(I190, 2), 2)</f>
        <v>34556.68</v>
      </c>
    </row>
    <row r="191" spans="1:10" ht="25.5" x14ac:dyDescent="0.2">
      <c r="A191" s="69" t="s">
        <v>530</v>
      </c>
      <c r="B191" s="263" t="s">
        <v>25</v>
      </c>
      <c r="C191" s="263" t="s">
        <v>26</v>
      </c>
      <c r="D191" s="263" t="s">
        <v>520</v>
      </c>
      <c r="E191" s="257" t="s">
        <v>521</v>
      </c>
      <c r="F191" s="282" t="s">
        <v>37</v>
      </c>
      <c r="G191" s="282">
        <v>5778.71</v>
      </c>
      <c r="H191" s="283">
        <v>30.05</v>
      </c>
      <c r="I191" s="283">
        <v>36.270000000000003</v>
      </c>
      <c r="J191" s="284">
        <f>TRUNC(G191*TRUNC(I191, 2), 2)</f>
        <v>209593.81</v>
      </c>
    </row>
    <row r="192" spans="1:10" ht="25.5" x14ac:dyDescent="0.2">
      <c r="A192" s="69" t="s">
        <v>531</v>
      </c>
      <c r="B192" s="263" t="s">
        <v>105</v>
      </c>
      <c r="C192" s="263" t="s">
        <v>26</v>
      </c>
      <c r="D192" s="263" t="s">
        <v>532</v>
      </c>
      <c r="E192" s="257" t="s">
        <v>1384</v>
      </c>
      <c r="F192" s="282" t="s">
        <v>92</v>
      </c>
      <c r="G192" s="282">
        <v>793.6</v>
      </c>
      <c r="H192" s="283">
        <v>29.09</v>
      </c>
      <c r="I192" s="283">
        <v>35.11</v>
      </c>
      <c r="J192" s="284">
        <f>TRUNC(G192*TRUNC(I192, 2), 2)</f>
        <v>27863.29</v>
      </c>
    </row>
    <row r="193" spans="1:10" s="22" customFormat="1" x14ac:dyDescent="0.2">
      <c r="A193" s="68" t="s">
        <v>534</v>
      </c>
      <c r="B193" s="277" t="s">
        <v>19</v>
      </c>
      <c r="C193" s="277" t="s">
        <v>19</v>
      </c>
      <c r="D193" s="277" t="s">
        <v>19</v>
      </c>
      <c r="E193" s="277" t="s">
        <v>535</v>
      </c>
      <c r="F193" s="278" t="s">
        <v>19</v>
      </c>
      <c r="G193" s="278"/>
      <c r="H193" s="279"/>
      <c r="I193" s="279"/>
      <c r="J193" s="280">
        <f>SUBTOTAL(109,J194:J195)</f>
        <v>17702.55</v>
      </c>
    </row>
    <row r="194" spans="1:10" ht="25.5" x14ac:dyDescent="0.2">
      <c r="A194" s="69" t="s">
        <v>536</v>
      </c>
      <c r="B194" s="263" t="s">
        <v>25</v>
      </c>
      <c r="C194" s="263" t="s">
        <v>26</v>
      </c>
      <c r="D194" s="263" t="s">
        <v>537</v>
      </c>
      <c r="E194" s="257" t="s">
        <v>538</v>
      </c>
      <c r="F194" s="282" t="s">
        <v>37</v>
      </c>
      <c r="G194" s="282">
        <v>389.67</v>
      </c>
      <c r="H194" s="283">
        <v>35.81</v>
      </c>
      <c r="I194" s="283">
        <v>43.22</v>
      </c>
      <c r="J194" s="284">
        <f>TRUNC(G194*TRUNC(I194, 2), 2)</f>
        <v>16841.53</v>
      </c>
    </row>
    <row r="195" spans="1:10" ht="25.5" x14ac:dyDescent="0.2">
      <c r="A195" s="69" t="s">
        <v>539</v>
      </c>
      <c r="B195" s="263" t="s">
        <v>25</v>
      </c>
      <c r="C195" s="263" t="s">
        <v>26</v>
      </c>
      <c r="D195" s="263" t="s">
        <v>540</v>
      </c>
      <c r="E195" s="257" t="s">
        <v>541</v>
      </c>
      <c r="F195" s="282" t="s">
        <v>37</v>
      </c>
      <c r="G195" s="282">
        <v>31.31</v>
      </c>
      <c r="H195" s="283">
        <v>22.79</v>
      </c>
      <c r="I195" s="283">
        <v>27.5</v>
      </c>
      <c r="J195" s="284">
        <f>TRUNC(G195*TRUNC(I195, 2), 2)</f>
        <v>861.02</v>
      </c>
    </row>
    <row r="196" spans="1:10" x14ac:dyDescent="0.2">
      <c r="A196" s="68" t="s">
        <v>542</v>
      </c>
      <c r="B196" s="277" t="s">
        <v>19</v>
      </c>
      <c r="C196" s="277" t="s">
        <v>19</v>
      </c>
      <c r="D196" s="277" t="s">
        <v>19</v>
      </c>
      <c r="E196" s="277" t="s">
        <v>254</v>
      </c>
      <c r="F196" s="278" t="s">
        <v>19</v>
      </c>
      <c r="G196" s="278"/>
      <c r="H196" s="279"/>
      <c r="I196" s="279"/>
      <c r="J196" s="280">
        <f>SUBTOTAL(109,J197:J213)</f>
        <v>72252.900000000009</v>
      </c>
    </row>
    <row r="197" spans="1:10" s="22" customFormat="1" x14ac:dyDescent="0.2">
      <c r="A197" s="68" t="s">
        <v>543</v>
      </c>
      <c r="B197" s="277" t="s">
        <v>19</v>
      </c>
      <c r="C197" s="277" t="s">
        <v>19</v>
      </c>
      <c r="D197" s="277" t="s">
        <v>19</v>
      </c>
      <c r="E197" s="277" t="s">
        <v>470</v>
      </c>
      <c r="F197" s="278" t="s">
        <v>19</v>
      </c>
      <c r="G197" s="278"/>
      <c r="H197" s="279"/>
      <c r="I197" s="279"/>
      <c r="J197" s="280">
        <f>SUBTOTAL(109,J198:J200)</f>
        <v>7944.03</v>
      </c>
    </row>
    <row r="198" spans="1:10" ht="25.5" x14ac:dyDescent="0.2">
      <c r="A198" s="69" t="s">
        <v>544</v>
      </c>
      <c r="B198" s="263" t="s">
        <v>25</v>
      </c>
      <c r="C198" s="263" t="s">
        <v>26</v>
      </c>
      <c r="D198" s="263" t="s">
        <v>206</v>
      </c>
      <c r="E198" s="257" t="s">
        <v>207</v>
      </c>
      <c r="F198" s="282" t="s">
        <v>37</v>
      </c>
      <c r="G198" s="282">
        <v>236.76</v>
      </c>
      <c r="H198" s="283">
        <v>18.87</v>
      </c>
      <c r="I198" s="283">
        <v>22.77</v>
      </c>
      <c r="J198" s="284">
        <f>TRUNC(G198*TRUNC(I198, 2), 2)</f>
        <v>5391.02</v>
      </c>
    </row>
    <row r="199" spans="1:10" ht="25.5" x14ac:dyDescent="0.2">
      <c r="A199" s="69" t="s">
        <v>545</v>
      </c>
      <c r="B199" s="263" t="s">
        <v>105</v>
      </c>
      <c r="C199" s="263" t="s">
        <v>26</v>
      </c>
      <c r="D199" s="263" t="s">
        <v>509</v>
      </c>
      <c r="E199" s="257" t="s">
        <v>1383</v>
      </c>
      <c r="F199" s="282" t="s">
        <v>211</v>
      </c>
      <c r="G199" s="282">
        <v>108.64</v>
      </c>
      <c r="H199" s="283">
        <v>17.95</v>
      </c>
      <c r="I199" s="283">
        <v>21.66</v>
      </c>
      <c r="J199" s="284">
        <f>TRUNC(G199*TRUNC(I199, 2), 2)</f>
        <v>2353.14</v>
      </c>
    </row>
    <row r="200" spans="1:10" ht="25.5" x14ac:dyDescent="0.2">
      <c r="A200" s="69" t="s">
        <v>546</v>
      </c>
      <c r="B200" s="263" t="s">
        <v>105</v>
      </c>
      <c r="C200" s="263" t="s">
        <v>26</v>
      </c>
      <c r="D200" s="263" t="s">
        <v>472</v>
      </c>
      <c r="E200" s="257" t="s">
        <v>473</v>
      </c>
      <c r="F200" s="282" t="s">
        <v>211</v>
      </c>
      <c r="G200" s="282">
        <v>5.36</v>
      </c>
      <c r="H200" s="283">
        <v>30.9</v>
      </c>
      <c r="I200" s="283">
        <v>37.29</v>
      </c>
      <c r="J200" s="284">
        <f>TRUNC(G200*TRUNC(I200, 2), 2)</f>
        <v>199.87</v>
      </c>
    </row>
    <row r="201" spans="1:10" s="22" customFormat="1" x14ac:dyDescent="0.2">
      <c r="A201" s="68" t="s">
        <v>547</v>
      </c>
      <c r="B201" s="277" t="s">
        <v>19</v>
      </c>
      <c r="C201" s="277" t="s">
        <v>19</v>
      </c>
      <c r="D201" s="277" t="s">
        <v>19</v>
      </c>
      <c r="E201" s="277" t="s">
        <v>513</v>
      </c>
      <c r="F201" s="278" t="s">
        <v>19</v>
      </c>
      <c r="G201" s="278"/>
      <c r="H201" s="279"/>
      <c r="I201" s="279"/>
      <c r="J201" s="280">
        <f>SUBTOTAL(109,J202:J210)</f>
        <v>60091.869999999995</v>
      </c>
    </row>
    <row r="202" spans="1:10" x14ac:dyDescent="0.2">
      <c r="A202" s="287" t="s">
        <v>548</v>
      </c>
      <c r="B202" s="288" t="s">
        <v>19</v>
      </c>
      <c r="C202" s="288" t="s">
        <v>19</v>
      </c>
      <c r="D202" s="288" t="s">
        <v>19</v>
      </c>
      <c r="E202" s="288" t="s">
        <v>515</v>
      </c>
      <c r="F202" s="289" t="s">
        <v>19</v>
      </c>
      <c r="G202" s="289"/>
      <c r="H202" s="290"/>
      <c r="I202" s="290"/>
      <c r="J202" s="291">
        <f>SUBTOTAL(109,J203:J206)</f>
        <v>24993.329999999998</v>
      </c>
    </row>
    <row r="203" spans="1:10" ht="25.5" x14ac:dyDescent="0.2">
      <c r="A203" s="69" t="s">
        <v>549</v>
      </c>
      <c r="B203" s="263" t="s">
        <v>25</v>
      </c>
      <c r="C203" s="263" t="s">
        <v>26</v>
      </c>
      <c r="D203" s="263" t="s">
        <v>517</v>
      </c>
      <c r="E203" s="257" t="s">
        <v>518</v>
      </c>
      <c r="F203" s="282" t="s">
        <v>37</v>
      </c>
      <c r="G203" s="282">
        <v>569.64</v>
      </c>
      <c r="H203" s="283">
        <v>4.96</v>
      </c>
      <c r="I203" s="283">
        <v>5.98</v>
      </c>
      <c r="J203" s="284">
        <f>TRUNC(G203*TRUNC(I203, 2), 2)</f>
        <v>3406.44</v>
      </c>
    </row>
    <row r="204" spans="1:10" ht="25.5" x14ac:dyDescent="0.2">
      <c r="A204" s="69" t="s">
        <v>550</v>
      </c>
      <c r="B204" s="263" t="s">
        <v>25</v>
      </c>
      <c r="C204" s="263" t="s">
        <v>26</v>
      </c>
      <c r="D204" s="263" t="s">
        <v>520</v>
      </c>
      <c r="E204" s="257" t="s">
        <v>521</v>
      </c>
      <c r="F204" s="282" t="s">
        <v>37</v>
      </c>
      <c r="G204" s="282">
        <v>479.88</v>
      </c>
      <c r="H204" s="283">
        <v>30.05</v>
      </c>
      <c r="I204" s="283">
        <v>36.270000000000003</v>
      </c>
      <c r="J204" s="284">
        <f>TRUNC(G204*TRUNC(I204, 2), 2)</f>
        <v>17405.240000000002</v>
      </c>
    </row>
    <row r="205" spans="1:10" ht="25.5" x14ac:dyDescent="0.2">
      <c r="A205" s="69" t="s">
        <v>551</v>
      </c>
      <c r="B205" s="263" t="s">
        <v>25</v>
      </c>
      <c r="C205" s="263" t="s">
        <v>26</v>
      </c>
      <c r="D205" s="263" t="s">
        <v>523</v>
      </c>
      <c r="E205" s="257" t="s">
        <v>524</v>
      </c>
      <c r="F205" s="282" t="s">
        <v>37</v>
      </c>
      <c r="G205" s="282">
        <v>89.76</v>
      </c>
      <c r="H205" s="283">
        <v>24.2</v>
      </c>
      <c r="I205" s="283">
        <v>29.2</v>
      </c>
      <c r="J205" s="284">
        <f>TRUNC(G205*TRUNC(I205, 2), 2)</f>
        <v>2620.9899999999998</v>
      </c>
    </row>
    <row r="206" spans="1:10" ht="25.5" x14ac:dyDescent="0.2">
      <c r="A206" s="69" t="s">
        <v>552</v>
      </c>
      <c r="B206" s="263" t="s">
        <v>105</v>
      </c>
      <c r="C206" s="263" t="s">
        <v>26</v>
      </c>
      <c r="D206" s="263" t="s">
        <v>526</v>
      </c>
      <c r="E206" s="257" t="s">
        <v>1043</v>
      </c>
      <c r="F206" s="282" t="s">
        <v>92</v>
      </c>
      <c r="G206" s="282">
        <v>24.8</v>
      </c>
      <c r="H206" s="283">
        <v>52.14</v>
      </c>
      <c r="I206" s="283">
        <v>62.93</v>
      </c>
      <c r="J206" s="284">
        <f>TRUNC(G206*TRUNC(I206, 2), 2)</f>
        <v>1560.66</v>
      </c>
    </row>
    <row r="207" spans="1:10" x14ac:dyDescent="0.2">
      <c r="A207" s="287" t="s">
        <v>553</v>
      </c>
      <c r="B207" s="288" t="s">
        <v>19</v>
      </c>
      <c r="C207" s="288" t="s">
        <v>19</v>
      </c>
      <c r="D207" s="288" t="s">
        <v>19</v>
      </c>
      <c r="E207" s="288" t="s">
        <v>528</v>
      </c>
      <c r="F207" s="289" t="s">
        <v>19</v>
      </c>
      <c r="G207" s="289"/>
      <c r="H207" s="290"/>
      <c r="I207" s="290"/>
      <c r="J207" s="291">
        <f>SUBTOTAL(109,J208:J210)</f>
        <v>35098.54</v>
      </c>
    </row>
    <row r="208" spans="1:10" ht="25.5" x14ac:dyDescent="0.2">
      <c r="A208" s="69" t="s">
        <v>554</v>
      </c>
      <c r="B208" s="263" t="s">
        <v>105</v>
      </c>
      <c r="C208" s="263" t="s">
        <v>26</v>
      </c>
      <c r="D208" s="263" t="s">
        <v>532</v>
      </c>
      <c r="E208" s="257" t="s">
        <v>1384</v>
      </c>
      <c r="F208" s="282" t="s">
        <v>92</v>
      </c>
      <c r="G208" s="282">
        <v>102.4</v>
      </c>
      <c r="H208" s="283">
        <v>29.09</v>
      </c>
      <c r="I208" s="283">
        <v>35.11</v>
      </c>
      <c r="J208" s="284">
        <f>TRUNC(G208*TRUNC(I208, 2), 2)</f>
        <v>3595.26</v>
      </c>
    </row>
    <row r="209" spans="1:10" ht="25.5" x14ac:dyDescent="0.2">
      <c r="A209" s="69" t="s">
        <v>555</v>
      </c>
      <c r="B209" s="263" t="s">
        <v>25</v>
      </c>
      <c r="C209" s="263" t="s">
        <v>26</v>
      </c>
      <c r="D209" s="263" t="s">
        <v>520</v>
      </c>
      <c r="E209" s="257" t="s">
        <v>521</v>
      </c>
      <c r="F209" s="282" t="s">
        <v>37</v>
      </c>
      <c r="G209" s="282">
        <v>745.64</v>
      </c>
      <c r="H209" s="283">
        <v>30.05</v>
      </c>
      <c r="I209" s="283">
        <v>36.270000000000003</v>
      </c>
      <c r="J209" s="284">
        <f>TRUNC(G209*TRUNC(I209, 2), 2)</f>
        <v>27044.36</v>
      </c>
    </row>
    <row r="210" spans="1:10" ht="25.5" x14ac:dyDescent="0.2">
      <c r="A210" s="69" t="s">
        <v>556</v>
      </c>
      <c r="B210" s="263" t="s">
        <v>25</v>
      </c>
      <c r="C210" s="263" t="s">
        <v>26</v>
      </c>
      <c r="D210" s="263" t="s">
        <v>517</v>
      </c>
      <c r="E210" s="257" t="s">
        <v>518</v>
      </c>
      <c r="F210" s="282" t="s">
        <v>37</v>
      </c>
      <c r="G210" s="282">
        <v>745.64</v>
      </c>
      <c r="H210" s="283">
        <v>4.96</v>
      </c>
      <c r="I210" s="283">
        <v>5.98</v>
      </c>
      <c r="J210" s="284">
        <f>TRUNC(G210*TRUNC(I210, 2), 2)</f>
        <v>4458.92</v>
      </c>
    </row>
    <row r="211" spans="1:10" s="22" customFormat="1" x14ac:dyDescent="0.2">
      <c r="A211" s="68" t="s">
        <v>557</v>
      </c>
      <c r="B211" s="277" t="s">
        <v>19</v>
      </c>
      <c r="C211" s="277" t="s">
        <v>19</v>
      </c>
      <c r="D211" s="277" t="s">
        <v>19</v>
      </c>
      <c r="E211" s="277" t="s">
        <v>535</v>
      </c>
      <c r="F211" s="278" t="s">
        <v>19</v>
      </c>
      <c r="G211" s="278"/>
      <c r="H211" s="279"/>
      <c r="I211" s="279"/>
      <c r="J211" s="280">
        <f>SUBTOTAL(109,J212:J213)</f>
        <v>4217</v>
      </c>
    </row>
    <row r="212" spans="1:10" ht="25.5" x14ac:dyDescent="0.2">
      <c r="A212" s="69" t="s">
        <v>558</v>
      </c>
      <c r="B212" s="263" t="s">
        <v>25</v>
      </c>
      <c r="C212" s="263" t="s">
        <v>26</v>
      </c>
      <c r="D212" s="263" t="s">
        <v>537</v>
      </c>
      <c r="E212" s="257" t="s">
        <v>538</v>
      </c>
      <c r="F212" s="282" t="s">
        <v>37</v>
      </c>
      <c r="G212" s="282">
        <v>95</v>
      </c>
      <c r="H212" s="283">
        <v>35.81</v>
      </c>
      <c r="I212" s="283">
        <v>43.22</v>
      </c>
      <c r="J212" s="284">
        <f>TRUNC(G212*TRUNC(I212, 2), 2)</f>
        <v>4105.8999999999996</v>
      </c>
    </row>
    <row r="213" spans="1:10" ht="25.5" x14ac:dyDescent="0.2">
      <c r="A213" s="69" t="s">
        <v>559</v>
      </c>
      <c r="B213" s="263" t="s">
        <v>25</v>
      </c>
      <c r="C213" s="263" t="s">
        <v>26</v>
      </c>
      <c r="D213" s="263" t="s">
        <v>540</v>
      </c>
      <c r="E213" s="257" t="s">
        <v>541</v>
      </c>
      <c r="F213" s="282" t="s">
        <v>37</v>
      </c>
      <c r="G213" s="282">
        <v>4.04</v>
      </c>
      <c r="H213" s="283">
        <v>22.79</v>
      </c>
      <c r="I213" s="283">
        <v>27.5</v>
      </c>
      <c r="J213" s="284">
        <f>TRUNC(G213*TRUNC(I213, 2), 2)</f>
        <v>111.1</v>
      </c>
    </row>
    <row r="214" spans="1:10" x14ac:dyDescent="0.2">
      <c r="A214" s="68" t="s">
        <v>1044</v>
      </c>
      <c r="B214" s="277" t="s">
        <v>19</v>
      </c>
      <c r="C214" s="277" t="s">
        <v>19</v>
      </c>
      <c r="D214" s="277" t="s">
        <v>19</v>
      </c>
      <c r="E214" s="277" t="s">
        <v>303</v>
      </c>
      <c r="F214" s="278" t="s">
        <v>19</v>
      </c>
      <c r="G214" s="278"/>
      <c r="H214" s="279"/>
      <c r="I214" s="279"/>
      <c r="J214" s="280">
        <f>SUBTOTAL(109,J215:J232)</f>
        <v>74713.209999999992</v>
      </c>
    </row>
    <row r="215" spans="1:10" s="22" customFormat="1" x14ac:dyDescent="0.2">
      <c r="A215" s="68" t="s">
        <v>1045</v>
      </c>
      <c r="B215" s="277" t="s">
        <v>19</v>
      </c>
      <c r="C215" s="277" t="s">
        <v>19</v>
      </c>
      <c r="D215" s="277" t="s">
        <v>19</v>
      </c>
      <c r="E215" s="277" t="s">
        <v>249</v>
      </c>
      <c r="F215" s="278" t="s">
        <v>19</v>
      </c>
      <c r="G215" s="278"/>
      <c r="H215" s="279"/>
      <c r="I215" s="279"/>
      <c r="J215" s="280">
        <f>SUBTOTAL(109,J216:J223)</f>
        <v>66174.569999999992</v>
      </c>
    </row>
    <row r="216" spans="1:10" ht="25.5" x14ac:dyDescent="0.2">
      <c r="A216" s="69" t="s">
        <v>1046</v>
      </c>
      <c r="B216" s="263" t="s">
        <v>105</v>
      </c>
      <c r="C216" s="263" t="s">
        <v>26</v>
      </c>
      <c r="D216" s="263" t="s">
        <v>304</v>
      </c>
      <c r="E216" s="257" t="s">
        <v>305</v>
      </c>
      <c r="F216" s="282" t="s">
        <v>99</v>
      </c>
      <c r="G216" s="282">
        <v>806</v>
      </c>
      <c r="H216" s="283">
        <v>7.32</v>
      </c>
      <c r="I216" s="283">
        <v>8.83</v>
      </c>
      <c r="J216" s="284">
        <f t="shared" ref="J216:J223" si="8">TRUNC(G216*TRUNC(I216, 2), 2)</f>
        <v>7116.98</v>
      </c>
    </row>
    <row r="217" spans="1:10" ht="25.5" x14ac:dyDescent="0.2">
      <c r="A217" s="69" t="s">
        <v>1047</v>
      </c>
      <c r="B217" s="263" t="s">
        <v>105</v>
      </c>
      <c r="C217" s="263" t="s">
        <v>26</v>
      </c>
      <c r="D217" s="263" t="s">
        <v>306</v>
      </c>
      <c r="E217" s="257" t="s">
        <v>307</v>
      </c>
      <c r="F217" s="282" t="s">
        <v>99</v>
      </c>
      <c r="G217" s="282">
        <v>31</v>
      </c>
      <c r="H217" s="283">
        <v>8.7200000000000006</v>
      </c>
      <c r="I217" s="283">
        <v>10.52</v>
      </c>
      <c r="J217" s="284">
        <f t="shared" si="8"/>
        <v>326.12</v>
      </c>
    </row>
    <row r="218" spans="1:10" ht="25.5" x14ac:dyDescent="0.2">
      <c r="A218" s="69" t="s">
        <v>1048</v>
      </c>
      <c r="B218" s="263" t="s">
        <v>105</v>
      </c>
      <c r="C218" s="263" t="s">
        <v>26</v>
      </c>
      <c r="D218" s="263" t="s">
        <v>308</v>
      </c>
      <c r="E218" s="257" t="s">
        <v>309</v>
      </c>
      <c r="F218" s="282" t="s">
        <v>99</v>
      </c>
      <c r="G218" s="282">
        <v>217</v>
      </c>
      <c r="H218" s="283">
        <v>9.57</v>
      </c>
      <c r="I218" s="283">
        <v>11.55</v>
      </c>
      <c r="J218" s="284">
        <f t="shared" si="8"/>
        <v>2506.35</v>
      </c>
    </row>
    <row r="219" spans="1:10" ht="25.5" x14ac:dyDescent="0.2">
      <c r="A219" s="69" t="s">
        <v>1049</v>
      </c>
      <c r="B219" s="263" t="s">
        <v>25</v>
      </c>
      <c r="C219" s="263" t="s">
        <v>26</v>
      </c>
      <c r="D219" s="263" t="s">
        <v>310</v>
      </c>
      <c r="E219" s="257" t="s">
        <v>311</v>
      </c>
      <c r="F219" s="282" t="s">
        <v>92</v>
      </c>
      <c r="G219" s="282">
        <v>1083.45</v>
      </c>
      <c r="H219" s="283">
        <v>8.76</v>
      </c>
      <c r="I219" s="283">
        <v>10.57</v>
      </c>
      <c r="J219" s="284">
        <f t="shared" si="8"/>
        <v>11452.06</v>
      </c>
    </row>
    <row r="220" spans="1:10" ht="25.5" x14ac:dyDescent="0.2">
      <c r="A220" s="69" t="s">
        <v>1050</v>
      </c>
      <c r="B220" s="263" t="s">
        <v>25</v>
      </c>
      <c r="C220" s="263" t="s">
        <v>26</v>
      </c>
      <c r="D220" s="263" t="s">
        <v>312</v>
      </c>
      <c r="E220" s="257" t="s">
        <v>313</v>
      </c>
      <c r="F220" s="282" t="s">
        <v>92</v>
      </c>
      <c r="G220" s="282">
        <v>2771.71</v>
      </c>
      <c r="H220" s="283">
        <v>9.16</v>
      </c>
      <c r="I220" s="283">
        <v>11.05</v>
      </c>
      <c r="J220" s="284">
        <f t="shared" si="8"/>
        <v>30627.39</v>
      </c>
    </row>
    <row r="221" spans="1:10" ht="25.5" x14ac:dyDescent="0.2">
      <c r="A221" s="69" t="s">
        <v>1051</v>
      </c>
      <c r="B221" s="263" t="s">
        <v>105</v>
      </c>
      <c r="C221" s="263" t="s">
        <v>26</v>
      </c>
      <c r="D221" s="263" t="s">
        <v>314</v>
      </c>
      <c r="E221" s="257" t="s">
        <v>1052</v>
      </c>
      <c r="F221" s="282" t="s">
        <v>92</v>
      </c>
      <c r="G221" s="282">
        <v>514.91</v>
      </c>
      <c r="H221" s="283">
        <v>8.0399999999999991</v>
      </c>
      <c r="I221" s="283">
        <v>9.6999999999999993</v>
      </c>
      <c r="J221" s="284">
        <f t="shared" si="8"/>
        <v>4994.62</v>
      </c>
    </row>
    <row r="222" spans="1:10" ht="25.5" x14ac:dyDescent="0.2">
      <c r="A222" s="69" t="s">
        <v>1053</v>
      </c>
      <c r="B222" s="263" t="s">
        <v>105</v>
      </c>
      <c r="C222" s="263" t="s">
        <v>26</v>
      </c>
      <c r="D222" s="263" t="s">
        <v>315</v>
      </c>
      <c r="E222" s="257" t="s">
        <v>1054</v>
      </c>
      <c r="F222" s="282" t="s">
        <v>99</v>
      </c>
      <c r="G222" s="282">
        <v>31</v>
      </c>
      <c r="H222" s="283">
        <v>192.17</v>
      </c>
      <c r="I222" s="283">
        <v>231.94</v>
      </c>
      <c r="J222" s="284">
        <f t="shared" si="8"/>
        <v>7190.14</v>
      </c>
    </row>
    <row r="223" spans="1:10" ht="25.5" x14ac:dyDescent="0.2">
      <c r="A223" s="69" t="s">
        <v>1055</v>
      </c>
      <c r="B223" s="263" t="s">
        <v>25</v>
      </c>
      <c r="C223" s="263" t="s">
        <v>26</v>
      </c>
      <c r="D223" s="263" t="s">
        <v>316</v>
      </c>
      <c r="E223" s="257" t="s">
        <v>317</v>
      </c>
      <c r="F223" s="282" t="s">
        <v>92</v>
      </c>
      <c r="G223" s="282">
        <v>146.01</v>
      </c>
      <c r="H223" s="283">
        <v>11.13</v>
      </c>
      <c r="I223" s="283">
        <v>13.43</v>
      </c>
      <c r="J223" s="284">
        <f t="shared" si="8"/>
        <v>1960.91</v>
      </c>
    </row>
    <row r="224" spans="1:10" s="22" customFormat="1" x14ac:dyDescent="0.2">
      <c r="A224" s="68" t="s">
        <v>1056</v>
      </c>
      <c r="B224" s="277" t="s">
        <v>19</v>
      </c>
      <c r="C224" s="277" t="s">
        <v>19</v>
      </c>
      <c r="D224" s="277" t="s">
        <v>19</v>
      </c>
      <c r="E224" s="277" t="s">
        <v>254</v>
      </c>
      <c r="F224" s="278" t="s">
        <v>19</v>
      </c>
      <c r="G224" s="278"/>
      <c r="H224" s="279"/>
      <c r="I224" s="279"/>
      <c r="J224" s="280">
        <f>SUBTOTAL(109,J225:J232)</f>
        <v>8538.6400000000012</v>
      </c>
    </row>
    <row r="225" spans="1:10" ht="25.5" x14ac:dyDescent="0.2">
      <c r="A225" s="69" t="s">
        <v>1057</v>
      </c>
      <c r="B225" s="263" t="s">
        <v>105</v>
      </c>
      <c r="C225" s="263" t="s">
        <v>26</v>
      </c>
      <c r="D225" s="263" t="s">
        <v>304</v>
      </c>
      <c r="E225" s="257" t="s">
        <v>305</v>
      </c>
      <c r="F225" s="282" t="s">
        <v>99</v>
      </c>
      <c r="G225" s="282">
        <v>104</v>
      </c>
      <c r="H225" s="283">
        <v>7.32</v>
      </c>
      <c r="I225" s="283">
        <v>8.83</v>
      </c>
      <c r="J225" s="284">
        <f t="shared" ref="J225:J232" si="9">TRUNC(G225*TRUNC(I225, 2), 2)</f>
        <v>918.32</v>
      </c>
    </row>
    <row r="226" spans="1:10" ht="25.5" x14ac:dyDescent="0.2">
      <c r="A226" s="69" t="s">
        <v>1058</v>
      </c>
      <c r="B226" s="263" t="s">
        <v>105</v>
      </c>
      <c r="C226" s="263" t="s">
        <v>26</v>
      </c>
      <c r="D226" s="263" t="s">
        <v>306</v>
      </c>
      <c r="E226" s="257" t="s">
        <v>307</v>
      </c>
      <c r="F226" s="282" t="s">
        <v>99</v>
      </c>
      <c r="G226" s="282">
        <v>4</v>
      </c>
      <c r="H226" s="283">
        <v>8.7200000000000006</v>
      </c>
      <c r="I226" s="283">
        <v>10.52</v>
      </c>
      <c r="J226" s="284">
        <f t="shared" si="9"/>
        <v>42.08</v>
      </c>
    </row>
    <row r="227" spans="1:10" ht="25.5" x14ac:dyDescent="0.2">
      <c r="A227" s="69" t="s">
        <v>1059</v>
      </c>
      <c r="B227" s="263" t="s">
        <v>105</v>
      </c>
      <c r="C227" s="263" t="s">
        <v>26</v>
      </c>
      <c r="D227" s="263" t="s">
        <v>308</v>
      </c>
      <c r="E227" s="257" t="s">
        <v>309</v>
      </c>
      <c r="F227" s="282" t="s">
        <v>99</v>
      </c>
      <c r="G227" s="282">
        <v>28</v>
      </c>
      <c r="H227" s="283">
        <v>9.57</v>
      </c>
      <c r="I227" s="283">
        <v>11.55</v>
      </c>
      <c r="J227" s="284">
        <f t="shared" si="9"/>
        <v>323.39999999999998</v>
      </c>
    </row>
    <row r="228" spans="1:10" ht="25.5" x14ac:dyDescent="0.2">
      <c r="A228" s="69" t="s">
        <v>1060</v>
      </c>
      <c r="B228" s="263" t="s">
        <v>25</v>
      </c>
      <c r="C228" s="263" t="s">
        <v>26</v>
      </c>
      <c r="D228" s="263" t="s">
        <v>310</v>
      </c>
      <c r="E228" s="257" t="s">
        <v>311</v>
      </c>
      <c r="F228" s="282" t="s">
        <v>92</v>
      </c>
      <c r="G228" s="282">
        <v>139.80000000000001</v>
      </c>
      <c r="H228" s="283">
        <v>8.76</v>
      </c>
      <c r="I228" s="283">
        <v>10.57</v>
      </c>
      <c r="J228" s="284">
        <f t="shared" si="9"/>
        <v>1477.68</v>
      </c>
    </row>
    <row r="229" spans="1:10" ht="25.5" x14ac:dyDescent="0.2">
      <c r="A229" s="69" t="s">
        <v>1061</v>
      </c>
      <c r="B229" s="263" t="s">
        <v>25</v>
      </c>
      <c r="C229" s="263" t="s">
        <v>26</v>
      </c>
      <c r="D229" s="263" t="s">
        <v>312</v>
      </c>
      <c r="E229" s="257" t="s">
        <v>313</v>
      </c>
      <c r="F229" s="282" t="s">
        <v>92</v>
      </c>
      <c r="G229" s="282">
        <v>357.64</v>
      </c>
      <c r="H229" s="283">
        <v>9.16</v>
      </c>
      <c r="I229" s="283">
        <v>11.05</v>
      </c>
      <c r="J229" s="284">
        <f t="shared" si="9"/>
        <v>3951.92</v>
      </c>
    </row>
    <row r="230" spans="1:10" ht="25.5" x14ac:dyDescent="0.2">
      <c r="A230" s="69" t="s">
        <v>1062</v>
      </c>
      <c r="B230" s="263" t="s">
        <v>25</v>
      </c>
      <c r="C230" s="263" t="s">
        <v>26</v>
      </c>
      <c r="D230" s="263" t="s">
        <v>316</v>
      </c>
      <c r="E230" s="257" t="s">
        <v>317</v>
      </c>
      <c r="F230" s="282" t="s">
        <v>92</v>
      </c>
      <c r="G230" s="282">
        <v>18.84</v>
      </c>
      <c r="H230" s="283">
        <v>11.13</v>
      </c>
      <c r="I230" s="283">
        <v>13.43</v>
      </c>
      <c r="J230" s="284">
        <f t="shared" si="9"/>
        <v>253.02</v>
      </c>
    </row>
    <row r="231" spans="1:10" ht="25.5" x14ac:dyDescent="0.2">
      <c r="A231" s="69" t="s">
        <v>1063</v>
      </c>
      <c r="B231" s="263" t="s">
        <v>105</v>
      </c>
      <c r="C231" s="263" t="s">
        <v>26</v>
      </c>
      <c r="D231" s="263" t="s">
        <v>314</v>
      </c>
      <c r="E231" s="257" t="s">
        <v>1052</v>
      </c>
      <c r="F231" s="282" t="s">
        <v>92</v>
      </c>
      <c r="G231" s="282">
        <v>66.44</v>
      </c>
      <c r="H231" s="283">
        <v>8.0399999999999991</v>
      </c>
      <c r="I231" s="283">
        <v>9.6999999999999993</v>
      </c>
      <c r="J231" s="284">
        <f t="shared" si="9"/>
        <v>644.46</v>
      </c>
    </row>
    <row r="232" spans="1:10" ht="25.5" x14ac:dyDescent="0.2">
      <c r="A232" s="69" t="s">
        <v>1064</v>
      </c>
      <c r="B232" s="263" t="s">
        <v>105</v>
      </c>
      <c r="C232" s="263" t="s">
        <v>26</v>
      </c>
      <c r="D232" s="263" t="s">
        <v>315</v>
      </c>
      <c r="E232" s="257" t="s">
        <v>1054</v>
      </c>
      <c r="F232" s="282" t="s">
        <v>99</v>
      </c>
      <c r="G232" s="282">
        <v>4</v>
      </c>
      <c r="H232" s="283">
        <v>192.17</v>
      </c>
      <c r="I232" s="283">
        <v>231.94</v>
      </c>
      <c r="J232" s="284">
        <f t="shared" si="9"/>
        <v>927.76</v>
      </c>
    </row>
    <row r="233" spans="1:10" x14ac:dyDescent="0.2">
      <c r="A233" s="68" t="s">
        <v>1065</v>
      </c>
      <c r="B233" s="277" t="s">
        <v>19</v>
      </c>
      <c r="C233" s="277" t="s">
        <v>19</v>
      </c>
      <c r="D233" s="277" t="s">
        <v>19</v>
      </c>
      <c r="E233" s="277" t="s">
        <v>318</v>
      </c>
      <c r="F233" s="278" t="s">
        <v>19</v>
      </c>
      <c r="G233" s="278"/>
      <c r="H233" s="279"/>
      <c r="I233" s="279"/>
      <c r="J233" s="280">
        <f>SUBTOTAL(109,J234:J243)</f>
        <v>15358.619999999999</v>
      </c>
    </row>
    <row r="234" spans="1:10" s="22" customFormat="1" x14ac:dyDescent="0.2">
      <c r="A234" s="68" t="s">
        <v>1066</v>
      </c>
      <c r="B234" s="277" t="s">
        <v>19</v>
      </c>
      <c r="C234" s="277" t="s">
        <v>19</v>
      </c>
      <c r="D234" s="277" t="s">
        <v>19</v>
      </c>
      <c r="E234" s="277" t="s">
        <v>249</v>
      </c>
      <c r="F234" s="278" t="s">
        <v>19</v>
      </c>
      <c r="G234" s="278"/>
      <c r="H234" s="279"/>
      <c r="I234" s="279"/>
      <c r="J234" s="280">
        <f>SUBTOTAL(109,J235:J238)</f>
        <v>13603.35</v>
      </c>
    </row>
    <row r="235" spans="1:10" ht="25.5" x14ac:dyDescent="0.2">
      <c r="A235" s="69" t="s">
        <v>1067</v>
      </c>
      <c r="B235" s="263" t="s">
        <v>105</v>
      </c>
      <c r="C235" s="263" t="s">
        <v>26</v>
      </c>
      <c r="D235" s="263" t="s">
        <v>304</v>
      </c>
      <c r="E235" s="257" t="s">
        <v>305</v>
      </c>
      <c r="F235" s="282" t="s">
        <v>99</v>
      </c>
      <c r="G235" s="282">
        <v>93</v>
      </c>
      <c r="H235" s="283">
        <v>7.32</v>
      </c>
      <c r="I235" s="283">
        <v>8.83</v>
      </c>
      <c r="J235" s="284">
        <f>TRUNC(G235*TRUNC(I235, 2), 2)</f>
        <v>821.19</v>
      </c>
    </row>
    <row r="236" spans="1:10" ht="25.5" x14ac:dyDescent="0.2">
      <c r="A236" s="69" t="s">
        <v>1068</v>
      </c>
      <c r="B236" s="263" t="s">
        <v>25</v>
      </c>
      <c r="C236" s="263" t="s">
        <v>26</v>
      </c>
      <c r="D236" s="263" t="s">
        <v>310</v>
      </c>
      <c r="E236" s="257" t="s">
        <v>311</v>
      </c>
      <c r="F236" s="282" t="s">
        <v>92</v>
      </c>
      <c r="G236" s="282">
        <v>150.66</v>
      </c>
      <c r="H236" s="283">
        <v>8.76</v>
      </c>
      <c r="I236" s="283">
        <v>10.57</v>
      </c>
      <c r="J236" s="284">
        <f>TRUNC(G236*TRUNC(I236, 2), 2)</f>
        <v>1592.47</v>
      </c>
    </row>
    <row r="237" spans="1:10" ht="25.5" x14ac:dyDescent="0.2">
      <c r="A237" s="69" t="s">
        <v>1069</v>
      </c>
      <c r="B237" s="263" t="s">
        <v>25</v>
      </c>
      <c r="C237" s="263" t="s">
        <v>26</v>
      </c>
      <c r="D237" s="263" t="s">
        <v>319</v>
      </c>
      <c r="E237" s="257" t="s">
        <v>320</v>
      </c>
      <c r="F237" s="282" t="s">
        <v>103</v>
      </c>
      <c r="G237" s="282">
        <v>31</v>
      </c>
      <c r="H237" s="283">
        <v>158.1</v>
      </c>
      <c r="I237" s="283">
        <v>190.82</v>
      </c>
      <c r="J237" s="284">
        <f>TRUNC(G237*TRUNC(I237, 2), 2)</f>
        <v>5915.42</v>
      </c>
    </row>
    <row r="238" spans="1:10" ht="25.5" x14ac:dyDescent="0.2">
      <c r="A238" s="69" t="s">
        <v>1070</v>
      </c>
      <c r="B238" s="263" t="s">
        <v>105</v>
      </c>
      <c r="C238" s="263" t="s">
        <v>26</v>
      </c>
      <c r="D238" s="263" t="s">
        <v>314</v>
      </c>
      <c r="E238" s="257" t="s">
        <v>1052</v>
      </c>
      <c r="F238" s="282" t="s">
        <v>92</v>
      </c>
      <c r="G238" s="282">
        <v>543.74</v>
      </c>
      <c r="H238" s="283">
        <v>8.0399999999999991</v>
      </c>
      <c r="I238" s="283">
        <v>9.6999999999999993</v>
      </c>
      <c r="J238" s="284">
        <f>TRUNC(G238*TRUNC(I238, 2), 2)</f>
        <v>5274.27</v>
      </c>
    </row>
    <row r="239" spans="1:10" s="22" customFormat="1" x14ac:dyDescent="0.2">
      <c r="A239" s="68" t="s">
        <v>1071</v>
      </c>
      <c r="B239" s="277" t="s">
        <v>19</v>
      </c>
      <c r="C239" s="277" t="s">
        <v>19</v>
      </c>
      <c r="D239" s="277" t="s">
        <v>19</v>
      </c>
      <c r="E239" s="277" t="s">
        <v>254</v>
      </c>
      <c r="F239" s="278" t="s">
        <v>19</v>
      </c>
      <c r="G239" s="278"/>
      <c r="H239" s="279"/>
      <c r="I239" s="279"/>
      <c r="J239" s="280">
        <f>SUBTOTAL(109,J240:J243)</f>
        <v>1755.27</v>
      </c>
    </row>
    <row r="240" spans="1:10" ht="25.5" x14ac:dyDescent="0.2">
      <c r="A240" s="69" t="s">
        <v>1072</v>
      </c>
      <c r="B240" s="263" t="s">
        <v>105</v>
      </c>
      <c r="C240" s="263" t="s">
        <v>26</v>
      </c>
      <c r="D240" s="263" t="s">
        <v>304</v>
      </c>
      <c r="E240" s="257" t="s">
        <v>305</v>
      </c>
      <c r="F240" s="282" t="s">
        <v>99</v>
      </c>
      <c r="G240" s="282">
        <v>12</v>
      </c>
      <c r="H240" s="283">
        <v>7.32</v>
      </c>
      <c r="I240" s="283">
        <v>8.83</v>
      </c>
      <c r="J240" s="284">
        <f>TRUNC(G240*TRUNC(I240, 2), 2)</f>
        <v>105.96</v>
      </c>
    </row>
    <row r="241" spans="1:10" ht="25.5" x14ac:dyDescent="0.2">
      <c r="A241" s="69" t="s">
        <v>1073</v>
      </c>
      <c r="B241" s="263" t="s">
        <v>25</v>
      </c>
      <c r="C241" s="263" t="s">
        <v>26</v>
      </c>
      <c r="D241" s="263" t="s">
        <v>310</v>
      </c>
      <c r="E241" s="257" t="s">
        <v>311</v>
      </c>
      <c r="F241" s="282" t="s">
        <v>92</v>
      </c>
      <c r="G241" s="282">
        <v>19.440000000000001</v>
      </c>
      <c r="H241" s="283">
        <v>8.76</v>
      </c>
      <c r="I241" s="283">
        <v>10.57</v>
      </c>
      <c r="J241" s="284">
        <f>TRUNC(G241*TRUNC(I241, 2), 2)</f>
        <v>205.48</v>
      </c>
    </row>
    <row r="242" spans="1:10" ht="25.5" x14ac:dyDescent="0.2">
      <c r="A242" s="69" t="s">
        <v>1074</v>
      </c>
      <c r="B242" s="263" t="s">
        <v>25</v>
      </c>
      <c r="C242" s="263" t="s">
        <v>26</v>
      </c>
      <c r="D242" s="263" t="s">
        <v>319</v>
      </c>
      <c r="E242" s="257" t="s">
        <v>320</v>
      </c>
      <c r="F242" s="282" t="s">
        <v>103</v>
      </c>
      <c r="G242" s="282">
        <v>4</v>
      </c>
      <c r="H242" s="283">
        <v>158.1</v>
      </c>
      <c r="I242" s="283">
        <v>190.82</v>
      </c>
      <c r="J242" s="284">
        <f>TRUNC(G242*TRUNC(I242, 2), 2)</f>
        <v>763.28</v>
      </c>
    </row>
    <row r="243" spans="1:10" ht="25.5" x14ac:dyDescent="0.2">
      <c r="A243" s="69" t="s">
        <v>1075</v>
      </c>
      <c r="B243" s="263" t="s">
        <v>105</v>
      </c>
      <c r="C243" s="263" t="s">
        <v>26</v>
      </c>
      <c r="D243" s="263" t="s">
        <v>314</v>
      </c>
      <c r="E243" s="257" t="s">
        <v>1052</v>
      </c>
      <c r="F243" s="282" t="s">
        <v>92</v>
      </c>
      <c r="G243" s="282">
        <v>70.16</v>
      </c>
      <c r="H243" s="283">
        <v>8.0399999999999991</v>
      </c>
      <c r="I243" s="283">
        <v>9.6999999999999993</v>
      </c>
      <c r="J243" s="284">
        <f>TRUNC(G243*TRUNC(I243, 2), 2)</f>
        <v>680.55</v>
      </c>
    </row>
    <row r="244" spans="1:10" x14ac:dyDescent="0.2">
      <c r="A244" s="68" t="s">
        <v>1076</v>
      </c>
      <c r="B244" s="277" t="s">
        <v>19</v>
      </c>
      <c r="C244" s="277" t="s">
        <v>19</v>
      </c>
      <c r="D244" s="277" t="s">
        <v>19</v>
      </c>
      <c r="E244" s="277" t="s">
        <v>321</v>
      </c>
      <c r="F244" s="278" t="s">
        <v>19</v>
      </c>
      <c r="G244" s="278"/>
      <c r="H244" s="279"/>
      <c r="I244" s="279"/>
      <c r="J244" s="280">
        <f>SUBTOTAL(109,J245:J270)</f>
        <v>34917.229999999989</v>
      </c>
    </row>
    <row r="245" spans="1:10" s="22" customFormat="1" x14ac:dyDescent="0.2">
      <c r="A245" s="68" t="s">
        <v>1077</v>
      </c>
      <c r="B245" s="277" t="s">
        <v>19</v>
      </c>
      <c r="C245" s="277" t="s">
        <v>19</v>
      </c>
      <c r="D245" s="277" t="s">
        <v>19</v>
      </c>
      <c r="E245" s="277" t="s">
        <v>249</v>
      </c>
      <c r="F245" s="278" t="s">
        <v>19</v>
      </c>
      <c r="G245" s="278"/>
      <c r="H245" s="279"/>
      <c r="I245" s="279"/>
      <c r="J245" s="280">
        <f>SUBTOTAL(109,J246:J257)</f>
        <v>30926.699999999997</v>
      </c>
    </row>
    <row r="246" spans="1:10" ht="25.5" x14ac:dyDescent="0.2">
      <c r="A246" s="69" t="s">
        <v>1078</v>
      </c>
      <c r="B246" s="263" t="s">
        <v>25</v>
      </c>
      <c r="C246" s="263" t="s">
        <v>26</v>
      </c>
      <c r="D246" s="263" t="s">
        <v>322</v>
      </c>
      <c r="E246" s="257" t="s">
        <v>323</v>
      </c>
      <c r="F246" s="282" t="s">
        <v>103</v>
      </c>
      <c r="G246" s="282">
        <v>31</v>
      </c>
      <c r="H246" s="283">
        <v>62.65</v>
      </c>
      <c r="I246" s="283">
        <v>75.61</v>
      </c>
      <c r="J246" s="284">
        <f t="shared" ref="J246:J257" si="10">TRUNC(G246*TRUNC(I246, 2), 2)</f>
        <v>2343.91</v>
      </c>
    </row>
    <row r="247" spans="1:10" ht="25.5" x14ac:dyDescent="0.2">
      <c r="A247" s="69" t="s">
        <v>1079</v>
      </c>
      <c r="B247" s="263" t="s">
        <v>25</v>
      </c>
      <c r="C247" s="263" t="s">
        <v>26</v>
      </c>
      <c r="D247" s="263" t="s">
        <v>324</v>
      </c>
      <c r="E247" s="257" t="s">
        <v>325</v>
      </c>
      <c r="F247" s="282" t="s">
        <v>103</v>
      </c>
      <c r="G247" s="282">
        <v>248</v>
      </c>
      <c r="H247" s="283">
        <v>4.62</v>
      </c>
      <c r="I247" s="283">
        <v>5.57</v>
      </c>
      <c r="J247" s="284">
        <f t="shared" si="10"/>
        <v>1381.36</v>
      </c>
    </row>
    <row r="248" spans="1:10" ht="25.5" x14ac:dyDescent="0.2">
      <c r="A248" s="69" t="s">
        <v>1080</v>
      </c>
      <c r="B248" s="263" t="s">
        <v>25</v>
      </c>
      <c r="C248" s="263" t="s">
        <v>26</v>
      </c>
      <c r="D248" s="263" t="s">
        <v>326</v>
      </c>
      <c r="E248" s="257" t="s">
        <v>327</v>
      </c>
      <c r="F248" s="282" t="s">
        <v>103</v>
      </c>
      <c r="G248" s="282">
        <v>124</v>
      </c>
      <c r="H248" s="283">
        <v>8.08</v>
      </c>
      <c r="I248" s="283">
        <v>9.75</v>
      </c>
      <c r="J248" s="284">
        <f t="shared" si="10"/>
        <v>1209</v>
      </c>
    </row>
    <row r="249" spans="1:10" ht="25.5" x14ac:dyDescent="0.2">
      <c r="A249" s="69" t="s">
        <v>1081</v>
      </c>
      <c r="B249" s="263" t="s">
        <v>25</v>
      </c>
      <c r="C249" s="263" t="s">
        <v>26</v>
      </c>
      <c r="D249" s="263" t="s">
        <v>328</v>
      </c>
      <c r="E249" s="257" t="s">
        <v>329</v>
      </c>
      <c r="F249" s="282" t="s">
        <v>103</v>
      </c>
      <c r="G249" s="282">
        <v>372</v>
      </c>
      <c r="H249" s="283">
        <v>9.69</v>
      </c>
      <c r="I249" s="283">
        <v>11.69</v>
      </c>
      <c r="J249" s="284">
        <f t="shared" si="10"/>
        <v>4348.68</v>
      </c>
    </row>
    <row r="250" spans="1:10" ht="25.5" x14ac:dyDescent="0.2">
      <c r="A250" s="69" t="s">
        <v>1082</v>
      </c>
      <c r="B250" s="263" t="s">
        <v>25</v>
      </c>
      <c r="C250" s="263" t="s">
        <v>26</v>
      </c>
      <c r="D250" s="263" t="s">
        <v>330</v>
      </c>
      <c r="E250" s="257" t="s">
        <v>331</v>
      </c>
      <c r="F250" s="282" t="s">
        <v>103</v>
      </c>
      <c r="G250" s="282">
        <v>31</v>
      </c>
      <c r="H250" s="283">
        <v>8.89</v>
      </c>
      <c r="I250" s="283">
        <v>10.73</v>
      </c>
      <c r="J250" s="284">
        <f t="shared" si="10"/>
        <v>332.63</v>
      </c>
    </row>
    <row r="251" spans="1:10" ht="25.5" x14ac:dyDescent="0.2">
      <c r="A251" s="69" t="s">
        <v>1083</v>
      </c>
      <c r="B251" s="263" t="s">
        <v>25</v>
      </c>
      <c r="C251" s="263" t="s">
        <v>26</v>
      </c>
      <c r="D251" s="263" t="s">
        <v>332</v>
      </c>
      <c r="E251" s="257" t="s">
        <v>333</v>
      </c>
      <c r="F251" s="282" t="s">
        <v>103</v>
      </c>
      <c r="G251" s="282">
        <v>217</v>
      </c>
      <c r="H251" s="283">
        <v>11.81</v>
      </c>
      <c r="I251" s="283">
        <v>14.25</v>
      </c>
      <c r="J251" s="284">
        <f t="shared" si="10"/>
        <v>3092.25</v>
      </c>
    </row>
    <row r="252" spans="1:10" ht="25.5" x14ac:dyDescent="0.2">
      <c r="A252" s="69" t="s">
        <v>1084</v>
      </c>
      <c r="B252" s="263" t="s">
        <v>25</v>
      </c>
      <c r="C252" s="263" t="s">
        <v>26</v>
      </c>
      <c r="D252" s="263" t="s">
        <v>334</v>
      </c>
      <c r="E252" s="257" t="s">
        <v>335</v>
      </c>
      <c r="F252" s="282" t="s">
        <v>103</v>
      </c>
      <c r="G252" s="282">
        <v>155</v>
      </c>
      <c r="H252" s="283">
        <v>11.04</v>
      </c>
      <c r="I252" s="283">
        <v>13.32</v>
      </c>
      <c r="J252" s="284">
        <f t="shared" si="10"/>
        <v>2064.6</v>
      </c>
    </row>
    <row r="253" spans="1:10" ht="25.5" x14ac:dyDescent="0.2">
      <c r="A253" s="69" t="s">
        <v>1085</v>
      </c>
      <c r="B253" s="263" t="s">
        <v>25</v>
      </c>
      <c r="C253" s="263" t="s">
        <v>26</v>
      </c>
      <c r="D253" s="263" t="s">
        <v>336</v>
      </c>
      <c r="E253" s="257" t="s">
        <v>337</v>
      </c>
      <c r="F253" s="282" t="s">
        <v>103</v>
      </c>
      <c r="G253" s="282">
        <v>124</v>
      </c>
      <c r="H253" s="283">
        <v>11.05</v>
      </c>
      <c r="I253" s="283">
        <v>13.33</v>
      </c>
      <c r="J253" s="284">
        <f t="shared" si="10"/>
        <v>1652.92</v>
      </c>
    </row>
    <row r="254" spans="1:10" ht="25.5" x14ac:dyDescent="0.2">
      <c r="A254" s="69" t="s">
        <v>1086</v>
      </c>
      <c r="B254" s="263" t="s">
        <v>25</v>
      </c>
      <c r="C254" s="263" t="s">
        <v>26</v>
      </c>
      <c r="D254" s="263" t="s">
        <v>338</v>
      </c>
      <c r="E254" s="257" t="s">
        <v>339</v>
      </c>
      <c r="F254" s="282" t="s">
        <v>103</v>
      </c>
      <c r="G254" s="282">
        <v>31</v>
      </c>
      <c r="H254" s="283">
        <v>16.78</v>
      </c>
      <c r="I254" s="283">
        <v>20.25</v>
      </c>
      <c r="J254" s="284">
        <f t="shared" si="10"/>
        <v>627.75</v>
      </c>
    </row>
    <row r="255" spans="1:10" ht="25.5" x14ac:dyDescent="0.2">
      <c r="A255" s="69" t="s">
        <v>1087</v>
      </c>
      <c r="B255" s="263" t="s">
        <v>105</v>
      </c>
      <c r="C255" s="263" t="s">
        <v>26</v>
      </c>
      <c r="D255" s="263" t="s">
        <v>340</v>
      </c>
      <c r="E255" s="257" t="s">
        <v>1381</v>
      </c>
      <c r="F255" s="282" t="s">
        <v>99</v>
      </c>
      <c r="G255" s="282">
        <v>62</v>
      </c>
      <c r="H255" s="283">
        <v>4.9400000000000004</v>
      </c>
      <c r="I255" s="283">
        <v>5.96</v>
      </c>
      <c r="J255" s="284">
        <f t="shared" si="10"/>
        <v>369.52</v>
      </c>
    </row>
    <row r="256" spans="1:10" ht="25.5" x14ac:dyDescent="0.2">
      <c r="A256" s="69" t="s">
        <v>1088</v>
      </c>
      <c r="B256" s="263" t="s">
        <v>25</v>
      </c>
      <c r="C256" s="263" t="s">
        <v>26</v>
      </c>
      <c r="D256" s="263" t="s">
        <v>342</v>
      </c>
      <c r="E256" s="257" t="s">
        <v>343</v>
      </c>
      <c r="F256" s="282" t="s">
        <v>92</v>
      </c>
      <c r="G256" s="282">
        <v>478.33</v>
      </c>
      <c r="H256" s="283">
        <v>8.56</v>
      </c>
      <c r="I256" s="283">
        <v>10.33</v>
      </c>
      <c r="J256" s="284">
        <f t="shared" si="10"/>
        <v>4941.1400000000003</v>
      </c>
    </row>
    <row r="257" spans="1:10" ht="25.5" x14ac:dyDescent="0.2">
      <c r="A257" s="69" t="s">
        <v>1089</v>
      </c>
      <c r="B257" s="263" t="s">
        <v>25</v>
      </c>
      <c r="C257" s="263" t="s">
        <v>26</v>
      </c>
      <c r="D257" s="263" t="s">
        <v>344</v>
      </c>
      <c r="E257" s="257" t="s">
        <v>345</v>
      </c>
      <c r="F257" s="282" t="s">
        <v>92</v>
      </c>
      <c r="G257" s="282">
        <v>514.6</v>
      </c>
      <c r="H257" s="283">
        <v>13.79</v>
      </c>
      <c r="I257" s="283">
        <v>16.64</v>
      </c>
      <c r="J257" s="284">
        <f t="shared" si="10"/>
        <v>8562.94</v>
      </c>
    </row>
    <row r="258" spans="1:10" s="22" customFormat="1" x14ac:dyDescent="0.2">
      <c r="A258" s="68" t="s">
        <v>1090</v>
      </c>
      <c r="B258" s="277" t="s">
        <v>19</v>
      </c>
      <c r="C258" s="277" t="s">
        <v>19</v>
      </c>
      <c r="D258" s="277" t="s">
        <v>19</v>
      </c>
      <c r="E258" s="277" t="s">
        <v>254</v>
      </c>
      <c r="F258" s="278" t="s">
        <v>19</v>
      </c>
      <c r="G258" s="278"/>
      <c r="H258" s="279"/>
      <c r="I258" s="279"/>
      <c r="J258" s="280">
        <f>SUBTOTAL(109,J259:J270)</f>
        <v>3990.5300000000007</v>
      </c>
    </row>
    <row r="259" spans="1:10" ht="25.5" x14ac:dyDescent="0.2">
      <c r="A259" s="69" t="s">
        <v>1091</v>
      </c>
      <c r="B259" s="263" t="s">
        <v>25</v>
      </c>
      <c r="C259" s="263" t="s">
        <v>26</v>
      </c>
      <c r="D259" s="263" t="s">
        <v>322</v>
      </c>
      <c r="E259" s="257" t="s">
        <v>323</v>
      </c>
      <c r="F259" s="282" t="s">
        <v>103</v>
      </c>
      <c r="G259" s="282">
        <v>4</v>
      </c>
      <c r="H259" s="283">
        <v>62.65</v>
      </c>
      <c r="I259" s="283">
        <v>75.61</v>
      </c>
      <c r="J259" s="284">
        <f t="shared" ref="J259:J270" si="11">TRUNC(G259*TRUNC(I259, 2), 2)</f>
        <v>302.44</v>
      </c>
    </row>
    <row r="260" spans="1:10" ht="25.5" x14ac:dyDescent="0.2">
      <c r="A260" s="69" t="s">
        <v>1092</v>
      </c>
      <c r="B260" s="263" t="s">
        <v>25</v>
      </c>
      <c r="C260" s="263" t="s">
        <v>26</v>
      </c>
      <c r="D260" s="263" t="s">
        <v>324</v>
      </c>
      <c r="E260" s="257" t="s">
        <v>325</v>
      </c>
      <c r="F260" s="282" t="s">
        <v>103</v>
      </c>
      <c r="G260" s="282">
        <v>32</v>
      </c>
      <c r="H260" s="283">
        <v>4.62</v>
      </c>
      <c r="I260" s="283">
        <v>5.57</v>
      </c>
      <c r="J260" s="284">
        <f t="shared" si="11"/>
        <v>178.24</v>
      </c>
    </row>
    <row r="261" spans="1:10" ht="25.5" x14ac:dyDescent="0.2">
      <c r="A261" s="69" t="s">
        <v>1093</v>
      </c>
      <c r="B261" s="263" t="s">
        <v>25</v>
      </c>
      <c r="C261" s="263" t="s">
        <v>26</v>
      </c>
      <c r="D261" s="263" t="s">
        <v>326</v>
      </c>
      <c r="E261" s="257" t="s">
        <v>327</v>
      </c>
      <c r="F261" s="282" t="s">
        <v>103</v>
      </c>
      <c r="G261" s="282">
        <v>16</v>
      </c>
      <c r="H261" s="283">
        <v>8.08</v>
      </c>
      <c r="I261" s="283">
        <v>9.75</v>
      </c>
      <c r="J261" s="284">
        <f t="shared" si="11"/>
        <v>156</v>
      </c>
    </row>
    <row r="262" spans="1:10" ht="25.5" x14ac:dyDescent="0.2">
      <c r="A262" s="69" t="s">
        <v>1094</v>
      </c>
      <c r="B262" s="263" t="s">
        <v>25</v>
      </c>
      <c r="C262" s="263" t="s">
        <v>26</v>
      </c>
      <c r="D262" s="263" t="s">
        <v>328</v>
      </c>
      <c r="E262" s="257" t="s">
        <v>329</v>
      </c>
      <c r="F262" s="282" t="s">
        <v>103</v>
      </c>
      <c r="G262" s="282">
        <v>48</v>
      </c>
      <c r="H262" s="283">
        <v>9.69</v>
      </c>
      <c r="I262" s="283">
        <v>11.69</v>
      </c>
      <c r="J262" s="284">
        <f t="shared" si="11"/>
        <v>561.12</v>
      </c>
    </row>
    <row r="263" spans="1:10" ht="25.5" x14ac:dyDescent="0.2">
      <c r="A263" s="69" t="s">
        <v>1095</v>
      </c>
      <c r="B263" s="263" t="s">
        <v>25</v>
      </c>
      <c r="C263" s="263" t="s">
        <v>26</v>
      </c>
      <c r="D263" s="263" t="s">
        <v>330</v>
      </c>
      <c r="E263" s="257" t="s">
        <v>331</v>
      </c>
      <c r="F263" s="282" t="s">
        <v>103</v>
      </c>
      <c r="G263" s="282">
        <v>4</v>
      </c>
      <c r="H263" s="283">
        <v>8.89</v>
      </c>
      <c r="I263" s="283">
        <v>10.73</v>
      </c>
      <c r="J263" s="284">
        <f t="shared" si="11"/>
        <v>42.92</v>
      </c>
    </row>
    <row r="264" spans="1:10" ht="25.5" x14ac:dyDescent="0.2">
      <c r="A264" s="69" t="s">
        <v>1096</v>
      </c>
      <c r="B264" s="263" t="s">
        <v>25</v>
      </c>
      <c r="C264" s="263" t="s">
        <v>26</v>
      </c>
      <c r="D264" s="263" t="s">
        <v>332</v>
      </c>
      <c r="E264" s="257" t="s">
        <v>333</v>
      </c>
      <c r="F264" s="282" t="s">
        <v>103</v>
      </c>
      <c r="G264" s="282">
        <v>28</v>
      </c>
      <c r="H264" s="283">
        <v>11.81</v>
      </c>
      <c r="I264" s="283">
        <v>14.25</v>
      </c>
      <c r="J264" s="284">
        <f t="shared" si="11"/>
        <v>399</v>
      </c>
    </row>
    <row r="265" spans="1:10" ht="25.5" x14ac:dyDescent="0.2">
      <c r="A265" s="69" t="s">
        <v>1097</v>
      </c>
      <c r="B265" s="263" t="s">
        <v>25</v>
      </c>
      <c r="C265" s="263" t="s">
        <v>26</v>
      </c>
      <c r="D265" s="263" t="s">
        <v>334</v>
      </c>
      <c r="E265" s="257" t="s">
        <v>335</v>
      </c>
      <c r="F265" s="282" t="s">
        <v>103</v>
      </c>
      <c r="G265" s="282">
        <v>20</v>
      </c>
      <c r="H265" s="283">
        <v>11.04</v>
      </c>
      <c r="I265" s="283">
        <v>13.32</v>
      </c>
      <c r="J265" s="284">
        <f t="shared" si="11"/>
        <v>266.39999999999998</v>
      </c>
    </row>
    <row r="266" spans="1:10" ht="25.5" x14ac:dyDescent="0.2">
      <c r="A266" s="69" t="s">
        <v>1098</v>
      </c>
      <c r="B266" s="263" t="s">
        <v>25</v>
      </c>
      <c r="C266" s="263" t="s">
        <v>26</v>
      </c>
      <c r="D266" s="263" t="s">
        <v>336</v>
      </c>
      <c r="E266" s="257" t="s">
        <v>337</v>
      </c>
      <c r="F266" s="282" t="s">
        <v>103</v>
      </c>
      <c r="G266" s="282">
        <v>16</v>
      </c>
      <c r="H266" s="283">
        <v>11.05</v>
      </c>
      <c r="I266" s="283">
        <v>13.33</v>
      </c>
      <c r="J266" s="284">
        <f t="shared" si="11"/>
        <v>213.28</v>
      </c>
    </row>
    <row r="267" spans="1:10" ht="25.5" x14ac:dyDescent="0.2">
      <c r="A267" s="69" t="s">
        <v>1099</v>
      </c>
      <c r="B267" s="263" t="s">
        <v>25</v>
      </c>
      <c r="C267" s="263" t="s">
        <v>26</v>
      </c>
      <c r="D267" s="263" t="s">
        <v>338</v>
      </c>
      <c r="E267" s="257" t="s">
        <v>339</v>
      </c>
      <c r="F267" s="282" t="s">
        <v>103</v>
      </c>
      <c r="G267" s="282">
        <v>4</v>
      </c>
      <c r="H267" s="283">
        <v>16.78</v>
      </c>
      <c r="I267" s="283">
        <v>20.25</v>
      </c>
      <c r="J267" s="284">
        <f t="shared" si="11"/>
        <v>81</v>
      </c>
    </row>
    <row r="268" spans="1:10" ht="25.5" x14ac:dyDescent="0.2">
      <c r="A268" s="69" t="s">
        <v>1100</v>
      </c>
      <c r="B268" s="263" t="s">
        <v>105</v>
      </c>
      <c r="C268" s="263" t="s">
        <v>26</v>
      </c>
      <c r="D268" s="263" t="s">
        <v>340</v>
      </c>
      <c r="E268" s="257" t="s">
        <v>1381</v>
      </c>
      <c r="F268" s="282" t="s">
        <v>99</v>
      </c>
      <c r="G268" s="282">
        <v>8</v>
      </c>
      <c r="H268" s="283">
        <v>4.9400000000000004</v>
      </c>
      <c r="I268" s="283">
        <v>5.96</v>
      </c>
      <c r="J268" s="284">
        <f t="shared" si="11"/>
        <v>47.68</v>
      </c>
    </row>
    <row r="269" spans="1:10" ht="25.5" x14ac:dyDescent="0.2">
      <c r="A269" s="69" t="s">
        <v>1101</v>
      </c>
      <c r="B269" s="263" t="s">
        <v>25</v>
      </c>
      <c r="C269" s="263" t="s">
        <v>26</v>
      </c>
      <c r="D269" s="263" t="s">
        <v>342</v>
      </c>
      <c r="E269" s="257" t="s">
        <v>343</v>
      </c>
      <c r="F269" s="282" t="s">
        <v>92</v>
      </c>
      <c r="G269" s="282">
        <v>61.72</v>
      </c>
      <c r="H269" s="283">
        <v>8.56</v>
      </c>
      <c r="I269" s="283">
        <v>10.33</v>
      </c>
      <c r="J269" s="284">
        <f t="shared" si="11"/>
        <v>637.55999999999995</v>
      </c>
    </row>
    <row r="270" spans="1:10" ht="25.5" x14ac:dyDescent="0.2">
      <c r="A270" s="69" t="s">
        <v>1102</v>
      </c>
      <c r="B270" s="263" t="s">
        <v>25</v>
      </c>
      <c r="C270" s="263" t="s">
        <v>26</v>
      </c>
      <c r="D270" s="263" t="s">
        <v>344</v>
      </c>
      <c r="E270" s="257" t="s">
        <v>345</v>
      </c>
      <c r="F270" s="282" t="s">
        <v>92</v>
      </c>
      <c r="G270" s="282">
        <v>66.400000000000006</v>
      </c>
      <c r="H270" s="283">
        <v>13.79</v>
      </c>
      <c r="I270" s="283">
        <v>16.64</v>
      </c>
      <c r="J270" s="284">
        <f t="shared" si="11"/>
        <v>1104.8900000000001</v>
      </c>
    </row>
    <row r="271" spans="1:10" x14ac:dyDescent="0.2">
      <c r="A271" s="68" t="s">
        <v>1103</v>
      </c>
      <c r="B271" s="277" t="s">
        <v>19</v>
      </c>
      <c r="C271" s="277" t="s">
        <v>19</v>
      </c>
      <c r="D271" s="277" t="s">
        <v>19</v>
      </c>
      <c r="E271" s="277" t="s">
        <v>346</v>
      </c>
      <c r="F271" s="278" t="s">
        <v>19</v>
      </c>
      <c r="G271" s="278"/>
      <c r="H271" s="279"/>
      <c r="I271" s="279"/>
      <c r="J271" s="280">
        <f>SUBTOTAL(109,J272:J315)</f>
        <v>85457.43</v>
      </c>
    </row>
    <row r="272" spans="1:10" s="22" customFormat="1" x14ac:dyDescent="0.2">
      <c r="A272" s="68" t="s">
        <v>1104</v>
      </c>
      <c r="B272" s="277" t="s">
        <v>19</v>
      </c>
      <c r="C272" s="277" t="s">
        <v>19</v>
      </c>
      <c r="D272" s="277" t="s">
        <v>19</v>
      </c>
      <c r="E272" s="277" t="s">
        <v>249</v>
      </c>
      <c r="F272" s="278" t="s">
        <v>19</v>
      </c>
      <c r="G272" s="278"/>
      <c r="H272" s="279"/>
      <c r="I272" s="279"/>
      <c r="J272" s="280">
        <f>SUBTOTAL(109,J273:J293)</f>
        <v>75690.87999999999</v>
      </c>
    </row>
    <row r="273" spans="1:10" ht="25.5" x14ac:dyDescent="0.2">
      <c r="A273" s="69" t="s">
        <v>1105</v>
      </c>
      <c r="B273" s="263" t="s">
        <v>105</v>
      </c>
      <c r="C273" s="263" t="s">
        <v>26</v>
      </c>
      <c r="D273" s="263" t="s">
        <v>347</v>
      </c>
      <c r="E273" s="257" t="s">
        <v>1382</v>
      </c>
      <c r="F273" s="282" t="s">
        <v>99</v>
      </c>
      <c r="G273" s="282">
        <v>31</v>
      </c>
      <c r="H273" s="283">
        <v>28.11</v>
      </c>
      <c r="I273" s="283">
        <v>33.92</v>
      </c>
      <c r="J273" s="284">
        <f t="shared" ref="J273:J293" si="12">TRUNC(G273*TRUNC(I273, 2), 2)</f>
        <v>1051.52</v>
      </c>
    </row>
    <row r="274" spans="1:10" ht="25.5" x14ac:dyDescent="0.2">
      <c r="A274" s="69" t="s">
        <v>1106</v>
      </c>
      <c r="B274" s="263" t="s">
        <v>25</v>
      </c>
      <c r="C274" s="263" t="s">
        <v>26</v>
      </c>
      <c r="D274" s="263" t="s">
        <v>349</v>
      </c>
      <c r="E274" s="257" t="s">
        <v>350</v>
      </c>
      <c r="F274" s="282" t="s">
        <v>103</v>
      </c>
      <c r="G274" s="282">
        <v>93</v>
      </c>
      <c r="H274" s="283">
        <v>16.260000000000002</v>
      </c>
      <c r="I274" s="283">
        <v>19.62</v>
      </c>
      <c r="J274" s="284">
        <f t="shared" si="12"/>
        <v>1824.66</v>
      </c>
    </row>
    <row r="275" spans="1:10" ht="25.5" x14ac:dyDescent="0.2">
      <c r="A275" s="69" t="s">
        <v>1107</v>
      </c>
      <c r="B275" s="263" t="s">
        <v>25</v>
      </c>
      <c r="C275" s="263" t="s">
        <v>26</v>
      </c>
      <c r="D275" s="263" t="s">
        <v>351</v>
      </c>
      <c r="E275" s="257" t="s">
        <v>352</v>
      </c>
      <c r="F275" s="282" t="s">
        <v>103</v>
      </c>
      <c r="G275" s="282">
        <v>93</v>
      </c>
      <c r="H275" s="283">
        <v>22.13</v>
      </c>
      <c r="I275" s="283">
        <v>26.71</v>
      </c>
      <c r="J275" s="284">
        <f t="shared" si="12"/>
        <v>2484.0300000000002</v>
      </c>
    </row>
    <row r="276" spans="1:10" ht="25.5" x14ac:dyDescent="0.2">
      <c r="A276" s="69" t="s">
        <v>1108</v>
      </c>
      <c r="B276" s="263" t="s">
        <v>25</v>
      </c>
      <c r="C276" s="263" t="s">
        <v>26</v>
      </c>
      <c r="D276" s="263" t="s">
        <v>353</v>
      </c>
      <c r="E276" s="257" t="s">
        <v>354</v>
      </c>
      <c r="F276" s="282" t="s">
        <v>103</v>
      </c>
      <c r="G276" s="282">
        <v>93</v>
      </c>
      <c r="H276" s="283">
        <v>13.44</v>
      </c>
      <c r="I276" s="283">
        <v>16.22</v>
      </c>
      <c r="J276" s="284">
        <f t="shared" si="12"/>
        <v>1508.46</v>
      </c>
    </row>
    <row r="277" spans="1:10" ht="25.5" x14ac:dyDescent="0.2">
      <c r="A277" s="69" t="s">
        <v>1109</v>
      </c>
      <c r="B277" s="263" t="s">
        <v>25</v>
      </c>
      <c r="C277" s="263" t="s">
        <v>26</v>
      </c>
      <c r="D277" s="263" t="s">
        <v>355</v>
      </c>
      <c r="E277" s="257" t="s">
        <v>356</v>
      </c>
      <c r="F277" s="282" t="s">
        <v>103</v>
      </c>
      <c r="G277" s="282">
        <v>93</v>
      </c>
      <c r="H277" s="283">
        <v>14.88</v>
      </c>
      <c r="I277" s="283">
        <v>17.96</v>
      </c>
      <c r="J277" s="284">
        <f t="shared" si="12"/>
        <v>1670.28</v>
      </c>
    </row>
    <row r="278" spans="1:10" ht="25.5" x14ac:dyDescent="0.2">
      <c r="A278" s="69" t="s">
        <v>1110</v>
      </c>
      <c r="B278" s="263" t="s">
        <v>25</v>
      </c>
      <c r="C278" s="263" t="s">
        <v>26</v>
      </c>
      <c r="D278" s="263" t="s">
        <v>357</v>
      </c>
      <c r="E278" s="257" t="s">
        <v>358</v>
      </c>
      <c r="F278" s="282" t="s">
        <v>103</v>
      </c>
      <c r="G278" s="282">
        <v>62</v>
      </c>
      <c r="H278" s="283">
        <v>14.21</v>
      </c>
      <c r="I278" s="283">
        <v>17.149999999999999</v>
      </c>
      <c r="J278" s="284">
        <f t="shared" si="12"/>
        <v>1063.3</v>
      </c>
    </row>
    <row r="279" spans="1:10" ht="25.5" x14ac:dyDescent="0.2">
      <c r="A279" s="69" t="s">
        <v>1111</v>
      </c>
      <c r="B279" s="263" t="s">
        <v>25</v>
      </c>
      <c r="C279" s="263" t="s">
        <v>26</v>
      </c>
      <c r="D279" s="263" t="s">
        <v>359</v>
      </c>
      <c r="E279" s="257" t="s">
        <v>360</v>
      </c>
      <c r="F279" s="282" t="s">
        <v>103</v>
      </c>
      <c r="G279" s="282">
        <v>248</v>
      </c>
      <c r="H279" s="283">
        <v>14.29</v>
      </c>
      <c r="I279" s="283">
        <v>17.239999999999998</v>
      </c>
      <c r="J279" s="284">
        <f t="shared" si="12"/>
        <v>4275.5200000000004</v>
      </c>
    </row>
    <row r="280" spans="1:10" ht="25.5" x14ac:dyDescent="0.2">
      <c r="A280" s="69" t="s">
        <v>1112</v>
      </c>
      <c r="B280" s="263" t="s">
        <v>25</v>
      </c>
      <c r="C280" s="263" t="s">
        <v>26</v>
      </c>
      <c r="D280" s="263" t="s">
        <v>361</v>
      </c>
      <c r="E280" s="257" t="s">
        <v>362</v>
      </c>
      <c r="F280" s="282" t="s">
        <v>103</v>
      </c>
      <c r="G280" s="282">
        <v>31</v>
      </c>
      <c r="H280" s="283">
        <v>27.13</v>
      </c>
      <c r="I280" s="283">
        <v>32.74</v>
      </c>
      <c r="J280" s="284">
        <f t="shared" si="12"/>
        <v>1014.94</v>
      </c>
    </row>
    <row r="281" spans="1:10" ht="25.5" x14ac:dyDescent="0.2">
      <c r="A281" s="69" t="s">
        <v>1113</v>
      </c>
      <c r="B281" s="263" t="s">
        <v>25</v>
      </c>
      <c r="C281" s="263" t="s">
        <v>26</v>
      </c>
      <c r="D281" s="263" t="s">
        <v>363</v>
      </c>
      <c r="E281" s="257" t="s">
        <v>364</v>
      </c>
      <c r="F281" s="282" t="s">
        <v>103</v>
      </c>
      <c r="G281" s="282">
        <v>31</v>
      </c>
      <c r="H281" s="283">
        <v>15.01</v>
      </c>
      <c r="I281" s="283">
        <v>18.11</v>
      </c>
      <c r="J281" s="284">
        <f t="shared" si="12"/>
        <v>561.41</v>
      </c>
    </row>
    <row r="282" spans="1:10" ht="25.5" x14ac:dyDescent="0.2">
      <c r="A282" s="69" t="s">
        <v>1114</v>
      </c>
      <c r="B282" s="263" t="s">
        <v>25</v>
      </c>
      <c r="C282" s="263" t="s">
        <v>26</v>
      </c>
      <c r="D282" s="263" t="s">
        <v>365</v>
      </c>
      <c r="E282" s="257" t="s">
        <v>366</v>
      </c>
      <c r="F282" s="282" t="s">
        <v>103</v>
      </c>
      <c r="G282" s="282">
        <v>31</v>
      </c>
      <c r="H282" s="283">
        <v>34.19</v>
      </c>
      <c r="I282" s="283">
        <v>41.26</v>
      </c>
      <c r="J282" s="284">
        <f t="shared" si="12"/>
        <v>1279.06</v>
      </c>
    </row>
    <row r="283" spans="1:10" ht="25.5" x14ac:dyDescent="0.2">
      <c r="A283" s="69" t="s">
        <v>1115</v>
      </c>
      <c r="B283" s="263" t="s">
        <v>25</v>
      </c>
      <c r="C283" s="263" t="s">
        <v>26</v>
      </c>
      <c r="D283" s="263" t="s">
        <v>367</v>
      </c>
      <c r="E283" s="257" t="s">
        <v>368</v>
      </c>
      <c r="F283" s="282" t="s">
        <v>92</v>
      </c>
      <c r="G283" s="282">
        <v>110.98</v>
      </c>
      <c r="H283" s="283">
        <v>15.8</v>
      </c>
      <c r="I283" s="283">
        <v>19.07</v>
      </c>
      <c r="J283" s="284">
        <f t="shared" si="12"/>
        <v>2116.38</v>
      </c>
    </row>
    <row r="284" spans="1:10" ht="25.5" x14ac:dyDescent="0.2">
      <c r="A284" s="69" t="s">
        <v>1116</v>
      </c>
      <c r="B284" s="263" t="s">
        <v>25</v>
      </c>
      <c r="C284" s="263" t="s">
        <v>26</v>
      </c>
      <c r="D284" s="263" t="s">
        <v>369</v>
      </c>
      <c r="E284" s="257" t="s">
        <v>370</v>
      </c>
      <c r="F284" s="282" t="s">
        <v>92</v>
      </c>
      <c r="G284" s="282">
        <v>829.87</v>
      </c>
      <c r="H284" s="283">
        <v>21.93</v>
      </c>
      <c r="I284" s="283">
        <v>26.46</v>
      </c>
      <c r="J284" s="284">
        <f t="shared" si="12"/>
        <v>21958.36</v>
      </c>
    </row>
    <row r="285" spans="1:10" ht="25.5" x14ac:dyDescent="0.2">
      <c r="A285" s="69" t="s">
        <v>1117</v>
      </c>
      <c r="B285" s="263" t="s">
        <v>25</v>
      </c>
      <c r="C285" s="263" t="s">
        <v>26</v>
      </c>
      <c r="D285" s="263" t="s">
        <v>371</v>
      </c>
      <c r="E285" s="257" t="s">
        <v>372</v>
      </c>
      <c r="F285" s="282" t="s">
        <v>92</v>
      </c>
      <c r="G285" s="282">
        <v>22.63</v>
      </c>
      <c r="H285" s="283">
        <v>33.54</v>
      </c>
      <c r="I285" s="283">
        <v>40.479999999999997</v>
      </c>
      <c r="J285" s="284">
        <f t="shared" si="12"/>
        <v>916.06</v>
      </c>
    </row>
    <row r="286" spans="1:10" ht="25.5" x14ac:dyDescent="0.2">
      <c r="A286" s="69" t="s">
        <v>1118</v>
      </c>
      <c r="B286" s="263" t="s">
        <v>25</v>
      </c>
      <c r="C286" s="263" t="s">
        <v>26</v>
      </c>
      <c r="D286" s="263" t="s">
        <v>225</v>
      </c>
      <c r="E286" s="257" t="s">
        <v>226</v>
      </c>
      <c r="F286" s="282" t="s">
        <v>92</v>
      </c>
      <c r="G286" s="282">
        <v>413.85</v>
      </c>
      <c r="H286" s="283">
        <v>36.950000000000003</v>
      </c>
      <c r="I286" s="283">
        <v>44.59</v>
      </c>
      <c r="J286" s="284">
        <f t="shared" si="12"/>
        <v>18453.57</v>
      </c>
    </row>
    <row r="287" spans="1:10" ht="25.5" x14ac:dyDescent="0.2">
      <c r="A287" s="69" t="s">
        <v>1119</v>
      </c>
      <c r="B287" s="263" t="s">
        <v>25</v>
      </c>
      <c r="C287" s="263" t="s">
        <v>26</v>
      </c>
      <c r="D287" s="263" t="s">
        <v>373</v>
      </c>
      <c r="E287" s="257" t="s">
        <v>374</v>
      </c>
      <c r="F287" s="282" t="s">
        <v>103</v>
      </c>
      <c r="G287" s="282">
        <v>217</v>
      </c>
      <c r="H287" s="283">
        <v>7.2</v>
      </c>
      <c r="I287" s="283">
        <v>8.69</v>
      </c>
      <c r="J287" s="284">
        <f t="shared" si="12"/>
        <v>1885.73</v>
      </c>
    </row>
    <row r="288" spans="1:10" ht="25.5" x14ac:dyDescent="0.2">
      <c r="A288" s="69" t="s">
        <v>1120</v>
      </c>
      <c r="B288" s="263" t="s">
        <v>25</v>
      </c>
      <c r="C288" s="263" t="s">
        <v>26</v>
      </c>
      <c r="D288" s="263" t="s">
        <v>375</v>
      </c>
      <c r="E288" s="257" t="s">
        <v>376</v>
      </c>
      <c r="F288" s="282" t="s">
        <v>103</v>
      </c>
      <c r="G288" s="282">
        <v>589</v>
      </c>
      <c r="H288" s="283">
        <v>8.09</v>
      </c>
      <c r="I288" s="283">
        <v>9.76</v>
      </c>
      <c r="J288" s="284">
        <f t="shared" si="12"/>
        <v>5748.64</v>
      </c>
    </row>
    <row r="289" spans="1:10" ht="25.5" x14ac:dyDescent="0.2">
      <c r="A289" s="69" t="s">
        <v>1121</v>
      </c>
      <c r="B289" s="263" t="s">
        <v>25</v>
      </c>
      <c r="C289" s="263" t="s">
        <v>26</v>
      </c>
      <c r="D289" s="263" t="s">
        <v>377</v>
      </c>
      <c r="E289" s="257" t="s">
        <v>378</v>
      </c>
      <c r="F289" s="282" t="s">
        <v>103</v>
      </c>
      <c r="G289" s="282">
        <v>31</v>
      </c>
      <c r="H289" s="283">
        <v>12.29</v>
      </c>
      <c r="I289" s="283">
        <v>14.83</v>
      </c>
      <c r="J289" s="284">
        <f t="shared" si="12"/>
        <v>459.73</v>
      </c>
    </row>
    <row r="290" spans="1:10" ht="25.5" x14ac:dyDescent="0.2">
      <c r="A290" s="69" t="s">
        <v>1122</v>
      </c>
      <c r="B290" s="263" t="s">
        <v>25</v>
      </c>
      <c r="C290" s="263" t="s">
        <v>26</v>
      </c>
      <c r="D290" s="263" t="s">
        <v>379</v>
      </c>
      <c r="E290" s="257" t="s">
        <v>380</v>
      </c>
      <c r="F290" s="282" t="s">
        <v>103</v>
      </c>
      <c r="G290" s="282">
        <v>155</v>
      </c>
      <c r="H290" s="283">
        <v>14.32</v>
      </c>
      <c r="I290" s="283">
        <v>17.28</v>
      </c>
      <c r="J290" s="284">
        <f t="shared" si="12"/>
        <v>2678.4</v>
      </c>
    </row>
    <row r="291" spans="1:10" ht="25.5" x14ac:dyDescent="0.2">
      <c r="A291" s="69" t="s">
        <v>1123</v>
      </c>
      <c r="B291" s="263" t="s">
        <v>25</v>
      </c>
      <c r="C291" s="263" t="s">
        <v>26</v>
      </c>
      <c r="D291" s="263" t="s">
        <v>381</v>
      </c>
      <c r="E291" s="257" t="s">
        <v>382</v>
      </c>
      <c r="F291" s="282" t="s">
        <v>103</v>
      </c>
      <c r="G291" s="282">
        <v>124</v>
      </c>
      <c r="H291" s="283">
        <v>15.9</v>
      </c>
      <c r="I291" s="283">
        <v>19.190000000000001</v>
      </c>
      <c r="J291" s="284">
        <f t="shared" si="12"/>
        <v>2379.56</v>
      </c>
    </row>
    <row r="292" spans="1:10" ht="25.5" x14ac:dyDescent="0.2">
      <c r="A292" s="69" t="s">
        <v>1124</v>
      </c>
      <c r="B292" s="263" t="s">
        <v>25</v>
      </c>
      <c r="C292" s="263" t="s">
        <v>26</v>
      </c>
      <c r="D292" s="263" t="s">
        <v>383</v>
      </c>
      <c r="E292" s="257" t="s">
        <v>384</v>
      </c>
      <c r="F292" s="282" t="s">
        <v>103</v>
      </c>
      <c r="G292" s="282">
        <v>31</v>
      </c>
      <c r="H292" s="283">
        <v>27.69</v>
      </c>
      <c r="I292" s="283">
        <v>33.42</v>
      </c>
      <c r="J292" s="284">
        <f t="shared" si="12"/>
        <v>1036.02</v>
      </c>
    </row>
    <row r="293" spans="1:10" ht="25.5" x14ac:dyDescent="0.2">
      <c r="A293" s="69" t="s">
        <v>1125</v>
      </c>
      <c r="B293" s="263" t="s">
        <v>25</v>
      </c>
      <c r="C293" s="263" t="s">
        <v>26</v>
      </c>
      <c r="D293" s="263" t="s">
        <v>385</v>
      </c>
      <c r="E293" s="257" t="s">
        <v>386</v>
      </c>
      <c r="F293" s="282" t="s">
        <v>103</v>
      </c>
      <c r="G293" s="282">
        <v>93</v>
      </c>
      <c r="H293" s="283">
        <v>11.81</v>
      </c>
      <c r="I293" s="283">
        <v>14.25</v>
      </c>
      <c r="J293" s="284">
        <f t="shared" si="12"/>
        <v>1325.25</v>
      </c>
    </row>
    <row r="294" spans="1:10" s="22" customFormat="1" x14ac:dyDescent="0.2">
      <c r="A294" s="68" t="s">
        <v>1126</v>
      </c>
      <c r="B294" s="277" t="s">
        <v>19</v>
      </c>
      <c r="C294" s="277" t="s">
        <v>19</v>
      </c>
      <c r="D294" s="277" t="s">
        <v>19</v>
      </c>
      <c r="E294" s="277" t="s">
        <v>254</v>
      </c>
      <c r="F294" s="278" t="s">
        <v>19</v>
      </c>
      <c r="G294" s="278"/>
      <c r="H294" s="279"/>
      <c r="I294" s="279"/>
      <c r="J294" s="280">
        <f>SUBTOTAL(109,J295:J315)</f>
        <v>9766.5500000000011</v>
      </c>
    </row>
    <row r="295" spans="1:10" ht="25.5" x14ac:dyDescent="0.2">
      <c r="A295" s="69" t="s">
        <v>1127</v>
      </c>
      <c r="B295" s="263" t="s">
        <v>105</v>
      </c>
      <c r="C295" s="263" t="s">
        <v>26</v>
      </c>
      <c r="D295" s="263" t="s">
        <v>347</v>
      </c>
      <c r="E295" s="257" t="s">
        <v>1382</v>
      </c>
      <c r="F295" s="282" t="s">
        <v>99</v>
      </c>
      <c r="G295" s="282">
        <v>4</v>
      </c>
      <c r="H295" s="283">
        <v>28.11</v>
      </c>
      <c r="I295" s="283">
        <v>33.92</v>
      </c>
      <c r="J295" s="284">
        <f t="shared" ref="J295:J315" si="13">TRUNC(G295*TRUNC(I295, 2), 2)</f>
        <v>135.68</v>
      </c>
    </row>
    <row r="296" spans="1:10" ht="25.5" x14ac:dyDescent="0.2">
      <c r="A296" s="69" t="s">
        <v>1128</v>
      </c>
      <c r="B296" s="263" t="s">
        <v>25</v>
      </c>
      <c r="C296" s="263" t="s">
        <v>26</v>
      </c>
      <c r="D296" s="263" t="s">
        <v>349</v>
      </c>
      <c r="E296" s="257" t="s">
        <v>350</v>
      </c>
      <c r="F296" s="282" t="s">
        <v>103</v>
      </c>
      <c r="G296" s="282">
        <v>12</v>
      </c>
      <c r="H296" s="283">
        <v>16.260000000000002</v>
      </c>
      <c r="I296" s="283">
        <v>19.62</v>
      </c>
      <c r="J296" s="284">
        <f t="shared" si="13"/>
        <v>235.44</v>
      </c>
    </row>
    <row r="297" spans="1:10" ht="25.5" x14ac:dyDescent="0.2">
      <c r="A297" s="69" t="s">
        <v>1129</v>
      </c>
      <c r="B297" s="263" t="s">
        <v>25</v>
      </c>
      <c r="C297" s="263" t="s">
        <v>26</v>
      </c>
      <c r="D297" s="263" t="s">
        <v>351</v>
      </c>
      <c r="E297" s="257" t="s">
        <v>352</v>
      </c>
      <c r="F297" s="282" t="s">
        <v>103</v>
      </c>
      <c r="G297" s="282">
        <v>12</v>
      </c>
      <c r="H297" s="283">
        <v>22.13</v>
      </c>
      <c r="I297" s="283">
        <v>26.71</v>
      </c>
      <c r="J297" s="284">
        <f t="shared" si="13"/>
        <v>320.52</v>
      </c>
    </row>
    <row r="298" spans="1:10" ht="25.5" x14ac:dyDescent="0.2">
      <c r="A298" s="69" t="s">
        <v>1130</v>
      </c>
      <c r="B298" s="263" t="s">
        <v>25</v>
      </c>
      <c r="C298" s="263" t="s">
        <v>26</v>
      </c>
      <c r="D298" s="263" t="s">
        <v>353</v>
      </c>
      <c r="E298" s="257" t="s">
        <v>354</v>
      </c>
      <c r="F298" s="282" t="s">
        <v>103</v>
      </c>
      <c r="G298" s="282">
        <v>12</v>
      </c>
      <c r="H298" s="283">
        <v>13.44</v>
      </c>
      <c r="I298" s="283">
        <v>16.22</v>
      </c>
      <c r="J298" s="284">
        <f t="shared" si="13"/>
        <v>194.64</v>
      </c>
    </row>
    <row r="299" spans="1:10" ht="25.5" x14ac:dyDescent="0.2">
      <c r="A299" s="69" t="s">
        <v>1131</v>
      </c>
      <c r="B299" s="263" t="s">
        <v>25</v>
      </c>
      <c r="C299" s="263" t="s">
        <v>26</v>
      </c>
      <c r="D299" s="263" t="s">
        <v>355</v>
      </c>
      <c r="E299" s="257" t="s">
        <v>356</v>
      </c>
      <c r="F299" s="282" t="s">
        <v>103</v>
      </c>
      <c r="G299" s="282">
        <v>12</v>
      </c>
      <c r="H299" s="283">
        <v>14.88</v>
      </c>
      <c r="I299" s="283">
        <v>17.96</v>
      </c>
      <c r="J299" s="284">
        <f t="shared" si="13"/>
        <v>215.52</v>
      </c>
    </row>
    <row r="300" spans="1:10" ht="25.5" x14ac:dyDescent="0.2">
      <c r="A300" s="69" t="s">
        <v>1132</v>
      </c>
      <c r="B300" s="263" t="s">
        <v>25</v>
      </c>
      <c r="C300" s="263" t="s">
        <v>26</v>
      </c>
      <c r="D300" s="263" t="s">
        <v>357</v>
      </c>
      <c r="E300" s="257" t="s">
        <v>358</v>
      </c>
      <c r="F300" s="282" t="s">
        <v>103</v>
      </c>
      <c r="G300" s="282">
        <v>8</v>
      </c>
      <c r="H300" s="283">
        <v>14.21</v>
      </c>
      <c r="I300" s="283">
        <v>17.149999999999999</v>
      </c>
      <c r="J300" s="284">
        <f t="shared" si="13"/>
        <v>137.19999999999999</v>
      </c>
    </row>
    <row r="301" spans="1:10" ht="25.5" x14ac:dyDescent="0.2">
      <c r="A301" s="69" t="s">
        <v>1133</v>
      </c>
      <c r="B301" s="263" t="s">
        <v>25</v>
      </c>
      <c r="C301" s="263" t="s">
        <v>26</v>
      </c>
      <c r="D301" s="263" t="s">
        <v>359</v>
      </c>
      <c r="E301" s="257" t="s">
        <v>360</v>
      </c>
      <c r="F301" s="282" t="s">
        <v>103</v>
      </c>
      <c r="G301" s="282">
        <v>32</v>
      </c>
      <c r="H301" s="283">
        <v>14.29</v>
      </c>
      <c r="I301" s="283">
        <v>17.239999999999998</v>
      </c>
      <c r="J301" s="284">
        <f t="shared" si="13"/>
        <v>551.67999999999995</v>
      </c>
    </row>
    <row r="302" spans="1:10" ht="25.5" x14ac:dyDescent="0.2">
      <c r="A302" s="69" t="s">
        <v>1134</v>
      </c>
      <c r="B302" s="263" t="s">
        <v>25</v>
      </c>
      <c r="C302" s="263" t="s">
        <v>26</v>
      </c>
      <c r="D302" s="263" t="s">
        <v>361</v>
      </c>
      <c r="E302" s="257" t="s">
        <v>362</v>
      </c>
      <c r="F302" s="282" t="s">
        <v>103</v>
      </c>
      <c r="G302" s="282">
        <v>4</v>
      </c>
      <c r="H302" s="283">
        <v>27.13</v>
      </c>
      <c r="I302" s="283">
        <v>32.74</v>
      </c>
      <c r="J302" s="284">
        <f t="shared" si="13"/>
        <v>130.96</v>
      </c>
    </row>
    <row r="303" spans="1:10" ht="25.5" x14ac:dyDescent="0.2">
      <c r="A303" s="69" t="s">
        <v>1135</v>
      </c>
      <c r="B303" s="263" t="s">
        <v>25</v>
      </c>
      <c r="C303" s="263" t="s">
        <v>26</v>
      </c>
      <c r="D303" s="263" t="s">
        <v>363</v>
      </c>
      <c r="E303" s="257" t="s">
        <v>364</v>
      </c>
      <c r="F303" s="282" t="s">
        <v>103</v>
      </c>
      <c r="G303" s="282">
        <v>4</v>
      </c>
      <c r="H303" s="283">
        <v>15.01</v>
      </c>
      <c r="I303" s="283">
        <v>18.11</v>
      </c>
      <c r="J303" s="284">
        <f t="shared" si="13"/>
        <v>72.44</v>
      </c>
    </row>
    <row r="304" spans="1:10" ht="25.5" x14ac:dyDescent="0.2">
      <c r="A304" s="69" t="s">
        <v>1136</v>
      </c>
      <c r="B304" s="263" t="s">
        <v>25</v>
      </c>
      <c r="C304" s="263" t="s">
        <v>26</v>
      </c>
      <c r="D304" s="263" t="s">
        <v>365</v>
      </c>
      <c r="E304" s="257" t="s">
        <v>366</v>
      </c>
      <c r="F304" s="282" t="s">
        <v>103</v>
      </c>
      <c r="G304" s="282">
        <v>4</v>
      </c>
      <c r="H304" s="283">
        <v>34.19</v>
      </c>
      <c r="I304" s="283">
        <v>41.26</v>
      </c>
      <c r="J304" s="284">
        <f t="shared" si="13"/>
        <v>165.04</v>
      </c>
    </row>
    <row r="305" spans="1:10" ht="25.5" x14ac:dyDescent="0.2">
      <c r="A305" s="69" t="s">
        <v>1137</v>
      </c>
      <c r="B305" s="263" t="s">
        <v>25</v>
      </c>
      <c r="C305" s="263" t="s">
        <v>26</v>
      </c>
      <c r="D305" s="263" t="s">
        <v>367</v>
      </c>
      <c r="E305" s="257" t="s">
        <v>368</v>
      </c>
      <c r="F305" s="282" t="s">
        <v>92</v>
      </c>
      <c r="G305" s="282">
        <v>14.32</v>
      </c>
      <c r="H305" s="283">
        <v>15.8</v>
      </c>
      <c r="I305" s="283">
        <v>19.07</v>
      </c>
      <c r="J305" s="284">
        <f t="shared" si="13"/>
        <v>273.08</v>
      </c>
    </row>
    <row r="306" spans="1:10" ht="25.5" x14ac:dyDescent="0.2">
      <c r="A306" s="69" t="s">
        <v>1138</v>
      </c>
      <c r="B306" s="263" t="s">
        <v>25</v>
      </c>
      <c r="C306" s="263" t="s">
        <v>26</v>
      </c>
      <c r="D306" s="263" t="s">
        <v>369</v>
      </c>
      <c r="E306" s="257" t="s">
        <v>370</v>
      </c>
      <c r="F306" s="282" t="s">
        <v>92</v>
      </c>
      <c r="G306" s="282">
        <v>107.08</v>
      </c>
      <c r="H306" s="283">
        <v>21.93</v>
      </c>
      <c r="I306" s="283">
        <v>26.46</v>
      </c>
      <c r="J306" s="284">
        <f t="shared" si="13"/>
        <v>2833.33</v>
      </c>
    </row>
    <row r="307" spans="1:10" ht="25.5" x14ac:dyDescent="0.2">
      <c r="A307" s="69" t="s">
        <v>1139</v>
      </c>
      <c r="B307" s="263" t="s">
        <v>25</v>
      </c>
      <c r="C307" s="263" t="s">
        <v>26</v>
      </c>
      <c r="D307" s="263" t="s">
        <v>371</v>
      </c>
      <c r="E307" s="257" t="s">
        <v>372</v>
      </c>
      <c r="F307" s="282" t="s">
        <v>92</v>
      </c>
      <c r="G307" s="282">
        <v>2.92</v>
      </c>
      <c r="H307" s="283">
        <v>33.54</v>
      </c>
      <c r="I307" s="283">
        <v>40.479999999999997</v>
      </c>
      <c r="J307" s="284">
        <f t="shared" si="13"/>
        <v>118.2</v>
      </c>
    </row>
    <row r="308" spans="1:10" ht="25.5" x14ac:dyDescent="0.2">
      <c r="A308" s="69" t="s">
        <v>1140</v>
      </c>
      <c r="B308" s="263" t="s">
        <v>25</v>
      </c>
      <c r="C308" s="263" t="s">
        <v>26</v>
      </c>
      <c r="D308" s="263" t="s">
        <v>225</v>
      </c>
      <c r="E308" s="257" t="s">
        <v>226</v>
      </c>
      <c r="F308" s="282" t="s">
        <v>92</v>
      </c>
      <c r="G308" s="282">
        <v>53.4</v>
      </c>
      <c r="H308" s="283">
        <v>36.950000000000003</v>
      </c>
      <c r="I308" s="283">
        <v>44.59</v>
      </c>
      <c r="J308" s="284">
        <f t="shared" si="13"/>
        <v>2381.1</v>
      </c>
    </row>
    <row r="309" spans="1:10" ht="25.5" x14ac:dyDescent="0.2">
      <c r="A309" s="69" t="s">
        <v>1141</v>
      </c>
      <c r="B309" s="263" t="s">
        <v>25</v>
      </c>
      <c r="C309" s="263" t="s">
        <v>26</v>
      </c>
      <c r="D309" s="263" t="s">
        <v>373</v>
      </c>
      <c r="E309" s="257" t="s">
        <v>374</v>
      </c>
      <c r="F309" s="282" t="s">
        <v>103</v>
      </c>
      <c r="G309" s="282">
        <v>28</v>
      </c>
      <c r="H309" s="283">
        <v>7.2</v>
      </c>
      <c r="I309" s="283">
        <v>8.69</v>
      </c>
      <c r="J309" s="284">
        <f t="shared" si="13"/>
        <v>243.32</v>
      </c>
    </row>
    <row r="310" spans="1:10" ht="25.5" x14ac:dyDescent="0.2">
      <c r="A310" s="69" t="s">
        <v>1142</v>
      </c>
      <c r="B310" s="263" t="s">
        <v>25</v>
      </c>
      <c r="C310" s="263" t="s">
        <v>26</v>
      </c>
      <c r="D310" s="263" t="s">
        <v>375</v>
      </c>
      <c r="E310" s="257" t="s">
        <v>376</v>
      </c>
      <c r="F310" s="282" t="s">
        <v>103</v>
      </c>
      <c r="G310" s="282">
        <v>76</v>
      </c>
      <c r="H310" s="283">
        <v>8.09</v>
      </c>
      <c r="I310" s="283">
        <v>9.76</v>
      </c>
      <c r="J310" s="284">
        <f t="shared" si="13"/>
        <v>741.76</v>
      </c>
    </row>
    <row r="311" spans="1:10" ht="25.5" x14ac:dyDescent="0.2">
      <c r="A311" s="69" t="s">
        <v>1143</v>
      </c>
      <c r="B311" s="263" t="s">
        <v>25</v>
      </c>
      <c r="C311" s="263" t="s">
        <v>26</v>
      </c>
      <c r="D311" s="263" t="s">
        <v>377</v>
      </c>
      <c r="E311" s="257" t="s">
        <v>378</v>
      </c>
      <c r="F311" s="282" t="s">
        <v>103</v>
      </c>
      <c r="G311" s="282">
        <v>4</v>
      </c>
      <c r="H311" s="283">
        <v>12.29</v>
      </c>
      <c r="I311" s="283">
        <v>14.83</v>
      </c>
      <c r="J311" s="284">
        <f t="shared" si="13"/>
        <v>59.32</v>
      </c>
    </row>
    <row r="312" spans="1:10" ht="25.5" x14ac:dyDescent="0.2">
      <c r="A312" s="69" t="s">
        <v>1144</v>
      </c>
      <c r="B312" s="263" t="s">
        <v>25</v>
      </c>
      <c r="C312" s="263" t="s">
        <v>26</v>
      </c>
      <c r="D312" s="263" t="s">
        <v>379</v>
      </c>
      <c r="E312" s="257" t="s">
        <v>380</v>
      </c>
      <c r="F312" s="282" t="s">
        <v>103</v>
      </c>
      <c r="G312" s="282">
        <v>20</v>
      </c>
      <c r="H312" s="283">
        <v>14.32</v>
      </c>
      <c r="I312" s="283">
        <v>17.28</v>
      </c>
      <c r="J312" s="284">
        <f t="shared" si="13"/>
        <v>345.6</v>
      </c>
    </row>
    <row r="313" spans="1:10" ht="25.5" x14ac:dyDescent="0.2">
      <c r="A313" s="69" t="s">
        <v>1145</v>
      </c>
      <c r="B313" s="263" t="s">
        <v>25</v>
      </c>
      <c r="C313" s="263" t="s">
        <v>26</v>
      </c>
      <c r="D313" s="263" t="s">
        <v>381</v>
      </c>
      <c r="E313" s="257" t="s">
        <v>382</v>
      </c>
      <c r="F313" s="282" t="s">
        <v>103</v>
      </c>
      <c r="G313" s="282">
        <v>16</v>
      </c>
      <c r="H313" s="283">
        <v>15.9</v>
      </c>
      <c r="I313" s="283">
        <v>19.190000000000001</v>
      </c>
      <c r="J313" s="284">
        <f t="shared" si="13"/>
        <v>307.04000000000002</v>
      </c>
    </row>
    <row r="314" spans="1:10" ht="25.5" x14ac:dyDescent="0.2">
      <c r="A314" s="69" t="s">
        <v>1146</v>
      </c>
      <c r="B314" s="263" t="s">
        <v>25</v>
      </c>
      <c r="C314" s="263" t="s">
        <v>26</v>
      </c>
      <c r="D314" s="263" t="s">
        <v>383</v>
      </c>
      <c r="E314" s="257" t="s">
        <v>384</v>
      </c>
      <c r="F314" s="282" t="s">
        <v>103</v>
      </c>
      <c r="G314" s="282">
        <v>4</v>
      </c>
      <c r="H314" s="283">
        <v>27.69</v>
      </c>
      <c r="I314" s="283">
        <v>33.42</v>
      </c>
      <c r="J314" s="284">
        <f t="shared" si="13"/>
        <v>133.68</v>
      </c>
    </row>
    <row r="315" spans="1:10" ht="25.5" x14ac:dyDescent="0.2">
      <c r="A315" s="69" t="s">
        <v>1147</v>
      </c>
      <c r="B315" s="263" t="s">
        <v>25</v>
      </c>
      <c r="C315" s="263" t="s">
        <v>26</v>
      </c>
      <c r="D315" s="263" t="s">
        <v>385</v>
      </c>
      <c r="E315" s="257" t="s">
        <v>386</v>
      </c>
      <c r="F315" s="282" t="s">
        <v>103</v>
      </c>
      <c r="G315" s="282">
        <v>12</v>
      </c>
      <c r="H315" s="283">
        <v>11.81</v>
      </c>
      <c r="I315" s="283">
        <v>14.25</v>
      </c>
      <c r="J315" s="284">
        <f t="shared" si="13"/>
        <v>171</v>
      </c>
    </row>
    <row r="316" spans="1:10" x14ac:dyDescent="0.2">
      <c r="A316" s="68" t="s">
        <v>560</v>
      </c>
      <c r="B316" s="277" t="s">
        <v>19</v>
      </c>
      <c r="C316" s="277" t="s">
        <v>19</v>
      </c>
      <c r="D316" s="277" t="s">
        <v>19</v>
      </c>
      <c r="E316" s="277" t="s">
        <v>561</v>
      </c>
      <c r="F316" s="278" t="s">
        <v>19</v>
      </c>
      <c r="G316" s="278"/>
      <c r="H316" s="279"/>
      <c r="I316" s="279"/>
      <c r="J316" s="280">
        <f>SUBTOTAL(109,J317:J565)</f>
        <v>1627416.0500000003</v>
      </c>
    </row>
    <row r="317" spans="1:10" x14ac:dyDescent="0.2">
      <c r="A317" s="68" t="s">
        <v>562</v>
      </c>
      <c r="B317" s="277" t="s">
        <v>19</v>
      </c>
      <c r="C317" s="277" t="s">
        <v>19</v>
      </c>
      <c r="D317" s="277" t="s">
        <v>19</v>
      </c>
      <c r="E317" s="277" t="s">
        <v>563</v>
      </c>
      <c r="F317" s="278" t="s">
        <v>19</v>
      </c>
      <c r="G317" s="278"/>
      <c r="H317" s="279"/>
      <c r="I317" s="279"/>
      <c r="J317" s="280">
        <f>SUBTOTAL(109,J318:J331)</f>
        <v>354254.25000000012</v>
      </c>
    </row>
    <row r="318" spans="1:10" x14ac:dyDescent="0.2">
      <c r="A318" s="68" t="s">
        <v>564</v>
      </c>
      <c r="B318" s="277" t="s">
        <v>19</v>
      </c>
      <c r="C318" s="277" t="s">
        <v>19</v>
      </c>
      <c r="D318" s="277" t="s">
        <v>19</v>
      </c>
      <c r="E318" s="277" t="s">
        <v>565</v>
      </c>
      <c r="F318" s="278" t="s">
        <v>19</v>
      </c>
      <c r="G318" s="278"/>
      <c r="H318" s="279"/>
      <c r="I318" s="279"/>
      <c r="J318" s="280">
        <f>SUBTOTAL(109,J319:J324)</f>
        <v>313768.05000000005</v>
      </c>
    </row>
    <row r="319" spans="1:10" ht="89.25" x14ac:dyDescent="0.2">
      <c r="A319" s="69" t="s">
        <v>566</v>
      </c>
      <c r="B319" s="263" t="s">
        <v>105</v>
      </c>
      <c r="C319" s="263" t="s">
        <v>26</v>
      </c>
      <c r="D319" s="263" t="s">
        <v>567</v>
      </c>
      <c r="E319" s="257" t="s">
        <v>1385</v>
      </c>
      <c r="F319" s="282" t="s">
        <v>99</v>
      </c>
      <c r="G319" s="282">
        <v>155</v>
      </c>
      <c r="H319" s="283">
        <v>828.11</v>
      </c>
      <c r="I319" s="283">
        <v>999.52</v>
      </c>
      <c r="J319" s="284">
        <f t="shared" ref="J319:J324" si="14">TRUNC(G319*TRUNC(I319, 2), 2)</f>
        <v>154925.6</v>
      </c>
    </row>
    <row r="320" spans="1:10" ht="102" x14ac:dyDescent="0.2">
      <c r="A320" s="69" t="s">
        <v>569</v>
      </c>
      <c r="B320" s="263" t="s">
        <v>105</v>
      </c>
      <c r="C320" s="263" t="s">
        <v>26</v>
      </c>
      <c r="D320" s="263" t="s">
        <v>570</v>
      </c>
      <c r="E320" s="257" t="s">
        <v>1386</v>
      </c>
      <c r="F320" s="282" t="s">
        <v>99</v>
      </c>
      <c r="G320" s="282">
        <v>31</v>
      </c>
      <c r="H320" s="283">
        <v>294.14</v>
      </c>
      <c r="I320" s="283">
        <v>355.02</v>
      </c>
      <c r="J320" s="284">
        <f t="shared" si="14"/>
        <v>11005.62</v>
      </c>
    </row>
    <row r="321" spans="1:10" ht="25.5" x14ac:dyDescent="0.2">
      <c r="A321" s="69" t="s">
        <v>572</v>
      </c>
      <c r="B321" s="263" t="s">
        <v>105</v>
      </c>
      <c r="C321" s="263" t="s">
        <v>26</v>
      </c>
      <c r="D321" s="263" t="s">
        <v>573</v>
      </c>
      <c r="E321" s="257" t="s">
        <v>574</v>
      </c>
      <c r="F321" s="282" t="s">
        <v>99</v>
      </c>
      <c r="G321" s="282">
        <v>31</v>
      </c>
      <c r="H321" s="283">
        <v>187.4</v>
      </c>
      <c r="I321" s="283">
        <v>226.19</v>
      </c>
      <c r="J321" s="284">
        <f t="shared" si="14"/>
        <v>7011.89</v>
      </c>
    </row>
    <row r="322" spans="1:10" ht="114.75" x14ac:dyDescent="0.2">
      <c r="A322" s="69" t="s">
        <v>575</v>
      </c>
      <c r="B322" s="263" t="s">
        <v>105</v>
      </c>
      <c r="C322" s="263" t="s">
        <v>26</v>
      </c>
      <c r="D322" s="263" t="s">
        <v>576</v>
      </c>
      <c r="E322" s="257" t="s">
        <v>577</v>
      </c>
      <c r="F322" s="282" t="s">
        <v>99</v>
      </c>
      <c r="G322" s="282">
        <v>62</v>
      </c>
      <c r="H322" s="283">
        <v>922.4</v>
      </c>
      <c r="I322" s="283">
        <v>1113.33</v>
      </c>
      <c r="J322" s="284">
        <f t="shared" si="14"/>
        <v>69026.460000000006</v>
      </c>
    </row>
    <row r="323" spans="1:10" ht="102" x14ac:dyDescent="0.2">
      <c r="A323" s="69" t="s">
        <v>578</v>
      </c>
      <c r="B323" s="263" t="s">
        <v>105</v>
      </c>
      <c r="C323" s="263" t="s">
        <v>26</v>
      </c>
      <c r="D323" s="263" t="s">
        <v>579</v>
      </c>
      <c r="E323" s="257" t="s">
        <v>1387</v>
      </c>
      <c r="F323" s="282" t="s">
        <v>99</v>
      </c>
      <c r="G323" s="282">
        <v>62</v>
      </c>
      <c r="H323" s="283">
        <v>746.57</v>
      </c>
      <c r="I323" s="283">
        <v>901.1</v>
      </c>
      <c r="J323" s="284">
        <f t="shared" si="14"/>
        <v>55868.2</v>
      </c>
    </row>
    <row r="324" spans="1:10" ht="89.25" x14ac:dyDescent="0.2">
      <c r="A324" s="69" t="s">
        <v>581</v>
      </c>
      <c r="B324" s="263" t="s">
        <v>105</v>
      </c>
      <c r="C324" s="263" t="s">
        <v>26</v>
      </c>
      <c r="D324" s="263" t="s">
        <v>582</v>
      </c>
      <c r="E324" s="257" t="s">
        <v>1388</v>
      </c>
      <c r="F324" s="282" t="s">
        <v>99</v>
      </c>
      <c r="G324" s="282">
        <v>31</v>
      </c>
      <c r="H324" s="283">
        <v>425.75</v>
      </c>
      <c r="I324" s="283">
        <v>513.88</v>
      </c>
      <c r="J324" s="284">
        <f t="shared" si="14"/>
        <v>15930.28</v>
      </c>
    </row>
    <row r="325" spans="1:10" x14ac:dyDescent="0.2">
      <c r="A325" s="68" t="s">
        <v>584</v>
      </c>
      <c r="B325" s="277" t="s">
        <v>19</v>
      </c>
      <c r="C325" s="277" t="s">
        <v>19</v>
      </c>
      <c r="D325" s="277" t="s">
        <v>19</v>
      </c>
      <c r="E325" s="277" t="s">
        <v>585</v>
      </c>
      <c r="F325" s="278" t="s">
        <v>19</v>
      </c>
      <c r="G325" s="278"/>
      <c r="H325" s="279"/>
      <c r="I325" s="279"/>
      <c r="J325" s="280">
        <f>SUBTOTAL(109,J326:J331)</f>
        <v>40486.199999999997</v>
      </c>
    </row>
    <row r="326" spans="1:10" ht="89.25" x14ac:dyDescent="0.2">
      <c r="A326" s="69" t="s">
        <v>586</v>
      </c>
      <c r="B326" s="263" t="s">
        <v>105</v>
      </c>
      <c r="C326" s="263" t="s">
        <v>26</v>
      </c>
      <c r="D326" s="263" t="s">
        <v>567</v>
      </c>
      <c r="E326" s="257" t="s">
        <v>1385</v>
      </c>
      <c r="F326" s="282" t="s">
        <v>99</v>
      </c>
      <c r="G326" s="282">
        <v>20</v>
      </c>
      <c r="H326" s="283">
        <v>828.11</v>
      </c>
      <c r="I326" s="283">
        <v>999.52</v>
      </c>
      <c r="J326" s="284">
        <f t="shared" ref="J326:J331" si="15">TRUNC(G326*TRUNC(I326, 2), 2)</f>
        <v>19990.400000000001</v>
      </c>
    </row>
    <row r="327" spans="1:10" ht="102" x14ac:dyDescent="0.2">
      <c r="A327" s="69" t="s">
        <v>587</v>
      </c>
      <c r="B327" s="263" t="s">
        <v>105</v>
      </c>
      <c r="C327" s="263" t="s">
        <v>26</v>
      </c>
      <c r="D327" s="263" t="s">
        <v>570</v>
      </c>
      <c r="E327" s="257" t="s">
        <v>1386</v>
      </c>
      <c r="F327" s="282" t="s">
        <v>99</v>
      </c>
      <c r="G327" s="282">
        <v>4</v>
      </c>
      <c r="H327" s="283">
        <v>294.14</v>
      </c>
      <c r="I327" s="283">
        <v>355.02</v>
      </c>
      <c r="J327" s="284">
        <f t="shared" si="15"/>
        <v>1420.08</v>
      </c>
    </row>
    <row r="328" spans="1:10" ht="25.5" x14ac:dyDescent="0.2">
      <c r="A328" s="69" t="s">
        <v>588</v>
      </c>
      <c r="B328" s="263" t="s">
        <v>105</v>
      </c>
      <c r="C328" s="263" t="s">
        <v>26</v>
      </c>
      <c r="D328" s="263" t="s">
        <v>573</v>
      </c>
      <c r="E328" s="257" t="s">
        <v>574</v>
      </c>
      <c r="F328" s="282" t="s">
        <v>99</v>
      </c>
      <c r="G328" s="282">
        <v>4</v>
      </c>
      <c r="H328" s="283">
        <v>187.4</v>
      </c>
      <c r="I328" s="283">
        <v>226.19</v>
      </c>
      <c r="J328" s="284">
        <f t="shared" si="15"/>
        <v>904.76</v>
      </c>
    </row>
    <row r="329" spans="1:10" ht="114.75" x14ac:dyDescent="0.2">
      <c r="A329" s="69" t="s">
        <v>589</v>
      </c>
      <c r="B329" s="263" t="s">
        <v>105</v>
      </c>
      <c r="C329" s="263" t="s">
        <v>26</v>
      </c>
      <c r="D329" s="263" t="s">
        <v>576</v>
      </c>
      <c r="E329" s="257" t="s">
        <v>577</v>
      </c>
      <c r="F329" s="282" t="s">
        <v>99</v>
      </c>
      <c r="G329" s="282">
        <v>8</v>
      </c>
      <c r="H329" s="283">
        <v>922.4</v>
      </c>
      <c r="I329" s="283">
        <v>1113.33</v>
      </c>
      <c r="J329" s="284">
        <f t="shared" si="15"/>
        <v>8906.64</v>
      </c>
    </row>
    <row r="330" spans="1:10" ht="102" x14ac:dyDescent="0.2">
      <c r="A330" s="69" t="s">
        <v>590</v>
      </c>
      <c r="B330" s="263" t="s">
        <v>105</v>
      </c>
      <c r="C330" s="263" t="s">
        <v>26</v>
      </c>
      <c r="D330" s="263" t="s">
        <v>579</v>
      </c>
      <c r="E330" s="257" t="s">
        <v>1387</v>
      </c>
      <c r="F330" s="282" t="s">
        <v>99</v>
      </c>
      <c r="G330" s="282">
        <v>8</v>
      </c>
      <c r="H330" s="283">
        <v>746.57</v>
      </c>
      <c r="I330" s="283">
        <v>901.1</v>
      </c>
      <c r="J330" s="284">
        <f t="shared" si="15"/>
        <v>7208.8</v>
      </c>
    </row>
    <row r="331" spans="1:10" ht="89.25" x14ac:dyDescent="0.2">
      <c r="A331" s="69" t="s">
        <v>591</v>
      </c>
      <c r="B331" s="263" t="s">
        <v>105</v>
      </c>
      <c r="C331" s="263" t="s">
        <v>26</v>
      </c>
      <c r="D331" s="263" t="s">
        <v>582</v>
      </c>
      <c r="E331" s="257" t="s">
        <v>1388</v>
      </c>
      <c r="F331" s="282" t="s">
        <v>99</v>
      </c>
      <c r="G331" s="282">
        <v>4</v>
      </c>
      <c r="H331" s="283">
        <v>425.75</v>
      </c>
      <c r="I331" s="283">
        <v>513.88</v>
      </c>
      <c r="J331" s="284">
        <f t="shared" si="15"/>
        <v>2055.52</v>
      </c>
    </row>
    <row r="332" spans="1:10" x14ac:dyDescent="0.2">
      <c r="A332" s="68" t="s">
        <v>592</v>
      </c>
      <c r="B332" s="277"/>
      <c r="C332" s="277"/>
      <c r="D332" s="277"/>
      <c r="E332" s="277" t="s">
        <v>593</v>
      </c>
      <c r="F332" s="278"/>
      <c r="G332" s="278"/>
      <c r="H332" s="279"/>
      <c r="I332" s="279"/>
      <c r="J332" s="280">
        <f>SUBTOTAL(109,J333:J350)</f>
        <v>357716.47000000015</v>
      </c>
    </row>
    <row r="333" spans="1:10" x14ac:dyDescent="0.2">
      <c r="A333" s="68" t="s">
        <v>594</v>
      </c>
      <c r="B333" s="277" t="s">
        <v>19</v>
      </c>
      <c r="C333" s="277" t="s">
        <v>19</v>
      </c>
      <c r="D333" s="277" t="s">
        <v>19</v>
      </c>
      <c r="E333" s="277" t="s">
        <v>249</v>
      </c>
      <c r="F333" s="278" t="s">
        <v>19</v>
      </c>
      <c r="G333" s="278"/>
      <c r="H333" s="279"/>
      <c r="I333" s="279"/>
      <c r="J333" s="280">
        <f>SUBTOTAL(109,J334:J341)</f>
        <v>316890.63000000006</v>
      </c>
    </row>
    <row r="334" spans="1:10" s="22" customFormat="1" x14ac:dyDescent="0.2">
      <c r="A334" s="68" t="s">
        <v>595</v>
      </c>
      <c r="B334" s="277" t="s">
        <v>19</v>
      </c>
      <c r="C334" s="277" t="s">
        <v>19</v>
      </c>
      <c r="D334" s="277" t="s">
        <v>19</v>
      </c>
      <c r="E334" s="277" t="s">
        <v>596</v>
      </c>
      <c r="F334" s="278" t="s">
        <v>19</v>
      </c>
      <c r="G334" s="278"/>
      <c r="H334" s="279"/>
      <c r="I334" s="279"/>
      <c r="J334" s="280">
        <f>SUBTOTAL(109,J335:J335)</f>
        <v>75936.06</v>
      </c>
    </row>
    <row r="335" spans="1:10" ht="25.5" x14ac:dyDescent="0.2">
      <c r="A335" s="69" t="s">
        <v>597</v>
      </c>
      <c r="B335" s="263" t="s">
        <v>25</v>
      </c>
      <c r="C335" s="263" t="s">
        <v>26</v>
      </c>
      <c r="D335" s="263" t="s">
        <v>598</v>
      </c>
      <c r="E335" s="257" t="s">
        <v>599</v>
      </c>
      <c r="F335" s="282" t="s">
        <v>37</v>
      </c>
      <c r="G335" s="282">
        <v>695.64</v>
      </c>
      <c r="H335" s="283">
        <v>90.44</v>
      </c>
      <c r="I335" s="283">
        <v>109.16</v>
      </c>
      <c r="J335" s="284">
        <f>TRUNC(G335*TRUNC(I335, 2), 2)</f>
        <v>75936.06</v>
      </c>
    </row>
    <row r="336" spans="1:10" s="22" customFormat="1" x14ac:dyDescent="0.2">
      <c r="A336" s="68" t="s">
        <v>600</v>
      </c>
      <c r="B336" s="277" t="s">
        <v>19</v>
      </c>
      <c r="C336" s="277" t="s">
        <v>19</v>
      </c>
      <c r="D336" s="277" t="s">
        <v>19</v>
      </c>
      <c r="E336" s="277" t="s">
        <v>601</v>
      </c>
      <c r="F336" s="278" t="s">
        <v>19</v>
      </c>
      <c r="G336" s="278"/>
      <c r="H336" s="279"/>
      <c r="I336" s="279"/>
      <c r="J336" s="280">
        <f>SUBTOTAL(109,J337:J337)</f>
        <v>37862.65</v>
      </c>
    </row>
    <row r="337" spans="1:10" ht="25.5" x14ac:dyDescent="0.2">
      <c r="A337" s="69" t="s">
        <v>602</v>
      </c>
      <c r="B337" s="263" t="s">
        <v>25</v>
      </c>
      <c r="C337" s="263" t="s">
        <v>26</v>
      </c>
      <c r="D337" s="263" t="s">
        <v>603</v>
      </c>
      <c r="E337" s="257" t="s">
        <v>604</v>
      </c>
      <c r="F337" s="282" t="s">
        <v>37</v>
      </c>
      <c r="G337" s="282">
        <v>1479.01</v>
      </c>
      <c r="H337" s="283">
        <v>21.21</v>
      </c>
      <c r="I337" s="283">
        <v>25.6</v>
      </c>
      <c r="J337" s="284">
        <f>TRUNC(G337*TRUNC(I337, 2), 2)</f>
        <v>37862.65</v>
      </c>
    </row>
    <row r="338" spans="1:10" s="22" customFormat="1" x14ac:dyDescent="0.2">
      <c r="A338" s="68" t="s">
        <v>605</v>
      </c>
      <c r="B338" s="277" t="s">
        <v>19</v>
      </c>
      <c r="C338" s="277" t="s">
        <v>19</v>
      </c>
      <c r="D338" s="277" t="s">
        <v>19</v>
      </c>
      <c r="E338" s="277" t="s">
        <v>606</v>
      </c>
      <c r="F338" s="278" t="s">
        <v>19</v>
      </c>
      <c r="G338" s="278"/>
      <c r="H338" s="279"/>
      <c r="I338" s="279"/>
      <c r="J338" s="280">
        <f>SUBTOTAL(109,J339:J341)</f>
        <v>203091.92</v>
      </c>
    </row>
    <row r="339" spans="1:10" ht="38.25" x14ac:dyDescent="0.2">
      <c r="A339" s="69" t="s">
        <v>607</v>
      </c>
      <c r="B339" s="263" t="s">
        <v>105</v>
      </c>
      <c r="C339" s="263" t="s">
        <v>26</v>
      </c>
      <c r="D339" s="263" t="s">
        <v>608</v>
      </c>
      <c r="E339" s="257" t="s">
        <v>1389</v>
      </c>
      <c r="F339" s="282" t="s">
        <v>211</v>
      </c>
      <c r="G339" s="282">
        <v>1447.7</v>
      </c>
      <c r="H339" s="283">
        <v>100.79</v>
      </c>
      <c r="I339" s="283">
        <v>121.65</v>
      </c>
      <c r="J339" s="284">
        <f>TRUNC(G339*TRUNC(I339, 2), 2)</f>
        <v>176112.7</v>
      </c>
    </row>
    <row r="340" spans="1:10" ht="38.25" x14ac:dyDescent="0.2">
      <c r="A340" s="69" t="s">
        <v>610</v>
      </c>
      <c r="B340" s="263" t="s">
        <v>105</v>
      </c>
      <c r="C340" s="263" t="s">
        <v>26</v>
      </c>
      <c r="D340" s="263" t="s">
        <v>611</v>
      </c>
      <c r="E340" s="257" t="s">
        <v>1390</v>
      </c>
      <c r="F340" s="282" t="s">
        <v>92</v>
      </c>
      <c r="G340" s="282">
        <v>1327.11</v>
      </c>
      <c r="H340" s="283">
        <v>12.56</v>
      </c>
      <c r="I340" s="283">
        <v>15.15</v>
      </c>
      <c r="J340" s="284">
        <f>TRUNC(G340*TRUNC(I340, 2), 2)</f>
        <v>20105.71</v>
      </c>
    </row>
    <row r="341" spans="1:10" ht="25.5" x14ac:dyDescent="0.2">
      <c r="A341" s="69" t="s">
        <v>613</v>
      </c>
      <c r="B341" s="263" t="s">
        <v>25</v>
      </c>
      <c r="C341" s="263" t="s">
        <v>26</v>
      </c>
      <c r="D341" s="263" t="s">
        <v>614</v>
      </c>
      <c r="E341" s="257" t="s">
        <v>615</v>
      </c>
      <c r="F341" s="282" t="s">
        <v>37</v>
      </c>
      <c r="G341" s="282">
        <v>13.02</v>
      </c>
      <c r="H341" s="283">
        <v>437.39</v>
      </c>
      <c r="I341" s="283">
        <v>527.91999999999996</v>
      </c>
      <c r="J341" s="284">
        <f>TRUNC(G341*TRUNC(I341, 2), 2)</f>
        <v>6873.51</v>
      </c>
    </row>
    <row r="342" spans="1:10" x14ac:dyDescent="0.2">
      <c r="A342" s="68" t="s">
        <v>616</v>
      </c>
      <c r="B342" s="277" t="s">
        <v>19</v>
      </c>
      <c r="C342" s="277" t="s">
        <v>19</v>
      </c>
      <c r="D342" s="277" t="s">
        <v>19</v>
      </c>
      <c r="E342" s="277" t="s">
        <v>254</v>
      </c>
      <c r="F342" s="278" t="s">
        <v>19</v>
      </c>
      <c r="G342" s="278"/>
      <c r="H342" s="279"/>
      <c r="I342" s="279"/>
      <c r="J342" s="280">
        <f>SUBTOTAL(109,J343:J350)</f>
        <v>40825.840000000004</v>
      </c>
    </row>
    <row r="343" spans="1:10" s="22" customFormat="1" x14ac:dyDescent="0.2">
      <c r="A343" s="68" t="s">
        <v>617</v>
      </c>
      <c r="B343" s="277"/>
      <c r="C343" s="277"/>
      <c r="D343" s="277"/>
      <c r="E343" s="277" t="s">
        <v>596</v>
      </c>
      <c r="F343" s="278"/>
      <c r="G343" s="278"/>
      <c r="H343" s="279"/>
      <c r="I343" s="279"/>
      <c r="J343" s="280">
        <f>SUBTOTAL(109,J344:J344)</f>
        <v>9798.2000000000007</v>
      </c>
    </row>
    <row r="344" spans="1:10" ht="25.5" x14ac:dyDescent="0.2">
      <c r="A344" s="69" t="s">
        <v>618</v>
      </c>
      <c r="B344" s="263" t="s">
        <v>25</v>
      </c>
      <c r="C344" s="263" t="s">
        <v>26</v>
      </c>
      <c r="D344" s="263" t="s">
        <v>598</v>
      </c>
      <c r="E344" s="257" t="s">
        <v>599</v>
      </c>
      <c r="F344" s="282" t="s">
        <v>37</v>
      </c>
      <c r="G344" s="282">
        <v>89.76</v>
      </c>
      <c r="H344" s="283">
        <v>90.44</v>
      </c>
      <c r="I344" s="283">
        <v>109.16</v>
      </c>
      <c r="J344" s="284">
        <f>TRUNC(G344*TRUNC(I344, 2), 2)</f>
        <v>9798.2000000000007</v>
      </c>
    </row>
    <row r="345" spans="1:10" s="22" customFormat="1" x14ac:dyDescent="0.2">
      <c r="A345" s="68" t="s">
        <v>619</v>
      </c>
      <c r="B345" s="277" t="s">
        <v>19</v>
      </c>
      <c r="C345" s="277" t="s">
        <v>19</v>
      </c>
      <c r="D345" s="277" t="s">
        <v>19</v>
      </c>
      <c r="E345" s="277" t="s">
        <v>601</v>
      </c>
      <c r="F345" s="278" t="s">
        <v>19</v>
      </c>
      <c r="G345" s="278"/>
      <c r="H345" s="279"/>
      <c r="I345" s="279"/>
      <c r="J345" s="280">
        <f>SUBTOTAL(109,J346:J346)</f>
        <v>4885.5</v>
      </c>
    </row>
    <row r="346" spans="1:10" ht="25.5" x14ac:dyDescent="0.2">
      <c r="A346" s="69" t="s">
        <v>620</v>
      </c>
      <c r="B346" s="263" t="s">
        <v>25</v>
      </c>
      <c r="C346" s="263" t="s">
        <v>26</v>
      </c>
      <c r="D346" s="263" t="s">
        <v>603</v>
      </c>
      <c r="E346" s="257" t="s">
        <v>604</v>
      </c>
      <c r="F346" s="282" t="s">
        <v>37</v>
      </c>
      <c r="G346" s="282">
        <v>190.84</v>
      </c>
      <c r="H346" s="283">
        <v>21.21</v>
      </c>
      <c r="I346" s="283">
        <v>25.6</v>
      </c>
      <c r="J346" s="284">
        <f>TRUNC(G346*TRUNC(I346, 2), 2)</f>
        <v>4885.5</v>
      </c>
    </row>
    <row r="347" spans="1:10" s="22" customFormat="1" x14ac:dyDescent="0.2">
      <c r="A347" s="68" t="s">
        <v>621</v>
      </c>
      <c r="B347" s="277" t="s">
        <v>19</v>
      </c>
      <c r="C347" s="277" t="s">
        <v>19</v>
      </c>
      <c r="D347" s="277" t="s">
        <v>19</v>
      </c>
      <c r="E347" s="277" t="s">
        <v>606</v>
      </c>
      <c r="F347" s="278" t="s">
        <v>19</v>
      </c>
      <c r="G347" s="278"/>
      <c r="H347" s="279"/>
      <c r="I347" s="279"/>
      <c r="J347" s="280">
        <f>SUBTOTAL(109,J348:J350)</f>
        <v>26142.14</v>
      </c>
    </row>
    <row r="348" spans="1:10" ht="38.25" x14ac:dyDescent="0.2">
      <c r="A348" s="69" t="s">
        <v>622</v>
      </c>
      <c r="B348" s="263" t="s">
        <v>105</v>
      </c>
      <c r="C348" s="263" t="s">
        <v>26</v>
      </c>
      <c r="D348" s="263" t="s">
        <v>608</v>
      </c>
      <c r="E348" s="257" t="s">
        <v>1389</v>
      </c>
      <c r="F348" s="282" t="s">
        <v>211</v>
      </c>
      <c r="G348" s="282">
        <v>186.28</v>
      </c>
      <c r="H348" s="283">
        <v>100.79</v>
      </c>
      <c r="I348" s="283">
        <v>121.65</v>
      </c>
      <c r="J348" s="284">
        <f>TRUNC(G348*TRUNC(I348, 2), 2)</f>
        <v>22660.959999999999</v>
      </c>
    </row>
    <row r="349" spans="1:10" ht="38.25" x14ac:dyDescent="0.2">
      <c r="A349" s="69" t="s">
        <v>623</v>
      </c>
      <c r="B349" s="263" t="s">
        <v>105</v>
      </c>
      <c r="C349" s="263" t="s">
        <v>26</v>
      </c>
      <c r="D349" s="263" t="s">
        <v>611</v>
      </c>
      <c r="E349" s="257" t="s">
        <v>1390</v>
      </c>
      <c r="F349" s="282" t="s">
        <v>92</v>
      </c>
      <c r="G349" s="282">
        <v>171.24</v>
      </c>
      <c r="H349" s="283">
        <v>12.56</v>
      </c>
      <c r="I349" s="283">
        <v>15.15</v>
      </c>
      <c r="J349" s="284">
        <f>TRUNC(G349*TRUNC(I349, 2), 2)</f>
        <v>2594.2800000000002</v>
      </c>
    </row>
    <row r="350" spans="1:10" ht="25.5" x14ac:dyDescent="0.2">
      <c r="A350" s="69" t="s">
        <v>624</v>
      </c>
      <c r="B350" s="263" t="s">
        <v>25</v>
      </c>
      <c r="C350" s="263" t="s">
        <v>26</v>
      </c>
      <c r="D350" s="263" t="s">
        <v>614</v>
      </c>
      <c r="E350" s="257" t="s">
        <v>615</v>
      </c>
      <c r="F350" s="282" t="s">
        <v>37</v>
      </c>
      <c r="G350" s="282">
        <v>1.68</v>
      </c>
      <c r="H350" s="283">
        <v>437.39</v>
      </c>
      <c r="I350" s="283">
        <v>527.91999999999996</v>
      </c>
      <c r="J350" s="284">
        <f>TRUNC(G350*TRUNC(I350, 2), 2)</f>
        <v>886.9</v>
      </c>
    </row>
    <row r="351" spans="1:10" x14ac:dyDescent="0.2">
      <c r="A351" s="68" t="s">
        <v>625</v>
      </c>
      <c r="B351" s="277" t="s">
        <v>19</v>
      </c>
      <c r="C351" s="277" t="s">
        <v>19</v>
      </c>
      <c r="D351" s="277" t="s">
        <v>19</v>
      </c>
      <c r="E351" s="277" t="s">
        <v>626</v>
      </c>
      <c r="F351" s="278" t="s">
        <v>19</v>
      </c>
      <c r="G351" s="278"/>
      <c r="H351" s="279"/>
      <c r="I351" s="279"/>
      <c r="J351" s="280">
        <f>SUBTOTAL(109,J352:J515)</f>
        <v>597710.07999999996</v>
      </c>
    </row>
    <row r="352" spans="1:10" x14ac:dyDescent="0.2">
      <c r="A352" s="68" t="s">
        <v>627</v>
      </c>
      <c r="B352" s="277" t="s">
        <v>19</v>
      </c>
      <c r="C352" s="277" t="s">
        <v>19</v>
      </c>
      <c r="D352" s="277" t="s">
        <v>19</v>
      </c>
      <c r="E352" s="277" t="s">
        <v>249</v>
      </c>
      <c r="F352" s="278" t="s">
        <v>19</v>
      </c>
      <c r="G352" s="278"/>
      <c r="H352" s="279"/>
      <c r="I352" s="279"/>
      <c r="J352" s="280">
        <f>SUBTOTAL(109,J353:J430)</f>
        <v>505197.99999999983</v>
      </c>
    </row>
    <row r="353" spans="1:10" s="22" customFormat="1" x14ac:dyDescent="0.2">
      <c r="A353" s="68" t="s">
        <v>628</v>
      </c>
      <c r="B353" s="277" t="s">
        <v>19</v>
      </c>
      <c r="C353" s="277" t="s">
        <v>19</v>
      </c>
      <c r="D353" s="277" t="s">
        <v>19</v>
      </c>
      <c r="E353" s="277" t="s">
        <v>629</v>
      </c>
      <c r="F353" s="278" t="s">
        <v>19</v>
      </c>
      <c r="G353" s="278"/>
      <c r="H353" s="279"/>
      <c r="I353" s="279"/>
      <c r="J353" s="280">
        <f>SUBTOTAL(109,J354:J382)</f>
        <v>237164.68</v>
      </c>
    </row>
    <row r="354" spans="1:10" x14ac:dyDescent="0.2">
      <c r="A354" s="287" t="s">
        <v>630</v>
      </c>
      <c r="B354" s="288" t="s">
        <v>19</v>
      </c>
      <c r="C354" s="288" t="s">
        <v>19</v>
      </c>
      <c r="D354" s="288" t="s">
        <v>19</v>
      </c>
      <c r="E354" s="288" t="s">
        <v>631</v>
      </c>
      <c r="F354" s="289" t="s">
        <v>19</v>
      </c>
      <c r="G354" s="289"/>
      <c r="H354" s="290"/>
      <c r="I354" s="290"/>
      <c r="J354" s="291">
        <f>SUBTOTAL(109,J355:J360)</f>
        <v>93421.9</v>
      </c>
    </row>
    <row r="355" spans="1:10" ht="25.5" x14ac:dyDescent="0.2">
      <c r="A355" s="69" t="s">
        <v>632</v>
      </c>
      <c r="B355" s="263" t="s">
        <v>25</v>
      </c>
      <c r="C355" s="263" t="s">
        <v>26</v>
      </c>
      <c r="D355" s="263" t="s">
        <v>633</v>
      </c>
      <c r="E355" s="257" t="s">
        <v>634</v>
      </c>
      <c r="F355" s="282" t="s">
        <v>92</v>
      </c>
      <c r="G355" s="282">
        <v>187.86</v>
      </c>
      <c r="H355" s="283">
        <v>10.7</v>
      </c>
      <c r="I355" s="283">
        <v>12.91</v>
      </c>
      <c r="J355" s="284">
        <f t="shared" ref="J355:J360" si="16">TRUNC(G355*TRUNC(I355, 2), 2)</f>
        <v>2425.27</v>
      </c>
    </row>
    <row r="356" spans="1:10" ht="25.5" x14ac:dyDescent="0.2">
      <c r="A356" s="69" t="s">
        <v>635</v>
      </c>
      <c r="B356" s="263" t="s">
        <v>25</v>
      </c>
      <c r="C356" s="263" t="s">
        <v>26</v>
      </c>
      <c r="D356" s="263" t="s">
        <v>636</v>
      </c>
      <c r="E356" s="257" t="s">
        <v>637</v>
      </c>
      <c r="F356" s="282" t="s">
        <v>92</v>
      </c>
      <c r="G356" s="282">
        <v>1691.36</v>
      </c>
      <c r="H356" s="283">
        <v>12.16</v>
      </c>
      <c r="I356" s="283">
        <v>14.67</v>
      </c>
      <c r="J356" s="284">
        <f t="shared" si="16"/>
        <v>24812.25</v>
      </c>
    </row>
    <row r="357" spans="1:10" ht="25.5" x14ac:dyDescent="0.2">
      <c r="A357" s="69" t="s">
        <v>638</v>
      </c>
      <c r="B357" s="263" t="s">
        <v>105</v>
      </c>
      <c r="C357" s="263" t="s">
        <v>26</v>
      </c>
      <c r="D357" s="263" t="s">
        <v>639</v>
      </c>
      <c r="E357" s="257" t="s">
        <v>640</v>
      </c>
      <c r="F357" s="282" t="s">
        <v>99</v>
      </c>
      <c r="G357" s="282">
        <v>31</v>
      </c>
      <c r="H357" s="283">
        <v>48.23</v>
      </c>
      <c r="I357" s="283">
        <v>58.21</v>
      </c>
      <c r="J357" s="284">
        <f t="shared" si="16"/>
        <v>1804.51</v>
      </c>
    </row>
    <row r="358" spans="1:10" ht="25.5" x14ac:dyDescent="0.2">
      <c r="A358" s="69" t="s">
        <v>641</v>
      </c>
      <c r="B358" s="263" t="s">
        <v>105</v>
      </c>
      <c r="C358" s="263" t="s">
        <v>26</v>
      </c>
      <c r="D358" s="263" t="s">
        <v>642</v>
      </c>
      <c r="E358" s="257" t="s">
        <v>643</v>
      </c>
      <c r="F358" s="282" t="s">
        <v>99</v>
      </c>
      <c r="G358" s="282">
        <v>31</v>
      </c>
      <c r="H358" s="283">
        <v>67.33</v>
      </c>
      <c r="I358" s="283">
        <v>81.260000000000005</v>
      </c>
      <c r="J358" s="284">
        <f t="shared" si="16"/>
        <v>2519.06</v>
      </c>
    </row>
    <row r="359" spans="1:10" ht="25.5" x14ac:dyDescent="0.2">
      <c r="A359" s="69" t="s">
        <v>644</v>
      </c>
      <c r="B359" s="263" t="s">
        <v>25</v>
      </c>
      <c r="C359" s="263" t="s">
        <v>26</v>
      </c>
      <c r="D359" s="263" t="s">
        <v>319</v>
      </c>
      <c r="E359" s="257" t="s">
        <v>320</v>
      </c>
      <c r="F359" s="282" t="s">
        <v>103</v>
      </c>
      <c r="G359" s="282">
        <v>93</v>
      </c>
      <c r="H359" s="283">
        <v>158.1</v>
      </c>
      <c r="I359" s="283">
        <v>190.82</v>
      </c>
      <c r="J359" s="284">
        <f t="shared" si="16"/>
        <v>17746.259999999998</v>
      </c>
    </row>
    <row r="360" spans="1:10" ht="25.5" x14ac:dyDescent="0.2">
      <c r="A360" s="69" t="s">
        <v>645</v>
      </c>
      <c r="B360" s="263" t="s">
        <v>25</v>
      </c>
      <c r="C360" s="263" t="s">
        <v>26</v>
      </c>
      <c r="D360" s="263" t="s">
        <v>646</v>
      </c>
      <c r="E360" s="257" t="s">
        <v>647</v>
      </c>
      <c r="F360" s="282" t="s">
        <v>103</v>
      </c>
      <c r="G360" s="282">
        <v>31</v>
      </c>
      <c r="H360" s="283">
        <v>1179</v>
      </c>
      <c r="I360" s="283">
        <v>1423.05</v>
      </c>
      <c r="J360" s="284">
        <f t="shared" si="16"/>
        <v>44114.55</v>
      </c>
    </row>
    <row r="361" spans="1:10" x14ac:dyDescent="0.2">
      <c r="A361" s="287" t="s">
        <v>648</v>
      </c>
      <c r="B361" s="288" t="s">
        <v>19</v>
      </c>
      <c r="C361" s="288" t="s">
        <v>19</v>
      </c>
      <c r="D361" s="288" t="s">
        <v>19</v>
      </c>
      <c r="E361" s="288" t="s">
        <v>649</v>
      </c>
      <c r="F361" s="289" t="s">
        <v>19</v>
      </c>
      <c r="G361" s="289"/>
      <c r="H361" s="290"/>
      <c r="I361" s="290"/>
      <c r="J361" s="291">
        <f>SUBTOTAL(109,J362:J382)</f>
        <v>143742.78</v>
      </c>
    </row>
    <row r="362" spans="1:10" ht="25.5" x14ac:dyDescent="0.2">
      <c r="A362" s="69" t="s">
        <v>650</v>
      </c>
      <c r="B362" s="263" t="s">
        <v>25</v>
      </c>
      <c r="C362" s="263" t="s">
        <v>26</v>
      </c>
      <c r="D362" s="263" t="s">
        <v>651</v>
      </c>
      <c r="E362" s="257" t="s">
        <v>652</v>
      </c>
      <c r="F362" s="282" t="s">
        <v>103</v>
      </c>
      <c r="G362" s="282">
        <v>31</v>
      </c>
      <c r="H362" s="283">
        <v>19.57</v>
      </c>
      <c r="I362" s="283">
        <v>23.62</v>
      </c>
      <c r="J362" s="284">
        <f t="shared" ref="J362:J382" si="17">TRUNC(G362*TRUNC(I362, 2), 2)</f>
        <v>732.22</v>
      </c>
    </row>
    <row r="363" spans="1:10" ht="25.5" x14ac:dyDescent="0.2">
      <c r="A363" s="69" t="s">
        <v>653</v>
      </c>
      <c r="B363" s="263" t="s">
        <v>105</v>
      </c>
      <c r="C363" s="263" t="s">
        <v>26</v>
      </c>
      <c r="D363" s="263" t="s">
        <v>654</v>
      </c>
      <c r="E363" s="257" t="s">
        <v>655</v>
      </c>
      <c r="F363" s="282" t="s">
        <v>99</v>
      </c>
      <c r="G363" s="282">
        <v>31</v>
      </c>
      <c r="H363" s="283">
        <v>36.61</v>
      </c>
      <c r="I363" s="283">
        <v>44.18</v>
      </c>
      <c r="J363" s="284">
        <f t="shared" si="17"/>
        <v>1369.58</v>
      </c>
    </row>
    <row r="364" spans="1:10" ht="25.5" x14ac:dyDescent="0.2">
      <c r="A364" s="69" t="s">
        <v>656</v>
      </c>
      <c r="B364" s="263" t="s">
        <v>25</v>
      </c>
      <c r="C364" s="263" t="s">
        <v>26</v>
      </c>
      <c r="D364" s="263" t="s">
        <v>657</v>
      </c>
      <c r="E364" s="257" t="s">
        <v>658</v>
      </c>
      <c r="F364" s="282" t="s">
        <v>103</v>
      </c>
      <c r="G364" s="282">
        <v>31</v>
      </c>
      <c r="H364" s="283">
        <v>17.38</v>
      </c>
      <c r="I364" s="283">
        <v>20.97</v>
      </c>
      <c r="J364" s="284">
        <f t="shared" si="17"/>
        <v>650.07000000000005</v>
      </c>
    </row>
    <row r="365" spans="1:10" ht="25.5" x14ac:dyDescent="0.2">
      <c r="A365" s="69" t="s">
        <v>659</v>
      </c>
      <c r="B365" s="263" t="s">
        <v>25</v>
      </c>
      <c r="C365" s="263" t="s">
        <v>26</v>
      </c>
      <c r="D365" s="263" t="s">
        <v>660</v>
      </c>
      <c r="E365" s="257" t="s">
        <v>661</v>
      </c>
      <c r="F365" s="282" t="s">
        <v>103</v>
      </c>
      <c r="G365" s="282">
        <v>93</v>
      </c>
      <c r="H365" s="283">
        <v>30</v>
      </c>
      <c r="I365" s="283">
        <v>36.21</v>
      </c>
      <c r="J365" s="284">
        <f t="shared" si="17"/>
        <v>3367.53</v>
      </c>
    </row>
    <row r="366" spans="1:10" ht="38.25" x14ac:dyDescent="0.2">
      <c r="A366" s="69" t="s">
        <v>662</v>
      </c>
      <c r="B366" s="263" t="s">
        <v>105</v>
      </c>
      <c r="C366" s="263" t="s">
        <v>26</v>
      </c>
      <c r="D366" s="263" t="s">
        <v>663</v>
      </c>
      <c r="E366" s="257" t="s">
        <v>1148</v>
      </c>
      <c r="F366" s="282" t="s">
        <v>99</v>
      </c>
      <c r="G366" s="282">
        <v>62</v>
      </c>
      <c r="H366" s="283">
        <v>52.49</v>
      </c>
      <c r="I366" s="283">
        <v>63.35</v>
      </c>
      <c r="J366" s="284">
        <f t="shared" si="17"/>
        <v>3927.7</v>
      </c>
    </row>
    <row r="367" spans="1:10" ht="25.5" x14ac:dyDescent="0.2">
      <c r="A367" s="69" t="s">
        <v>664</v>
      </c>
      <c r="B367" s="263" t="s">
        <v>25</v>
      </c>
      <c r="C367" s="263" t="s">
        <v>26</v>
      </c>
      <c r="D367" s="263" t="s">
        <v>665</v>
      </c>
      <c r="E367" s="257" t="s">
        <v>666</v>
      </c>
      <c r="F367" s="282" t="s">
        <v>103</v>
      </c>
      <c r="G367" s="282">
        <v>62</v>
      </c>
      <c r="H367" s="283">
        <v>24.31</v>
      </c>
      <c r="I367" s="283">
        <v>29.34</v>
      </c>
      <c r="J367" s="284">
        <f t="shared" si="17"/>
        <v>1819.08</v>
      </c>
    </row>
    <row r="368" spans="1:10" ht="38.25" x14ac:dyDescent="0.2">
      <c r="A368" s="69" t="s">
        <v>667</v>
      </c>
      <c r="B368" s="263" t="s">
        <v>105</v>
      </c>
      <c r="C368" s="263" t="s">
        <v>26</v>
      </c>
      <c r="D368" s="263" t="s">
        <v>668</v>
      </c>
      <c r="E368" s="257" t="s">
        <v>1149</v>
      </c>
      <c r="F368" s="282" t="s">
        <v>99</v>
      </c>
      <c r="G368" s="282">
        <v>62</v>
      </c>
      <c r="H368" s="283">
        <v>42.29</v>
      </c>
      <c r="I368" s="283">
        <v>51.04</v>
      </c>
      <c r="J368" s="284">
        <f t="shared" si="17"/>
        <v>3164.48</v>
      </c>
    </row>
    <row r="369" spans="1:10" ht="25.5" x14ac:dyDescent="0.2">
      <c r="A369" s="69" t="s">
        <v>669</v>
      </c>
      <c r="B369" s="263" t="s">
        <v>25</v>
      </c>
      <c r="C369" s="263" t="s">
        <v>26</v>
      </c>
      <c r="D369" s="263" t="s">
        <v>670</v>
      </c>
      <c r="E369" s="257" t="s">
        <v>671</v>
      </c>
      <c r="F369" s="282" t="s">
        <v>103</v>
      </c>
      <c r="G369" s="282">
        <v>186</v>
      </c>
      <c r="H369" s="283">
        <v>20.440000000000001</v>
      </c>
      <c r="I369" s="283">
        <v>24.67</v>
      </c>
      <c r="J369" s="284">
        <f t="shared" si="17"/>
        <v>4588.62</v>
      </c>
    </row>
    <row r="370" spans="1:10" ht="25.5" x14ac:dyDescent="0.2">
      <c r="A370" s="69" t="s">
        <v>672</v>
      </c>
      <c r="B370" s="263" t="s">
        <v>25</v>
      </c>
      <c r="C370" s="263" t="s">
        <v>26</v>
      </c>
      <c r="D370" s="263" t="s">
        <v>673</v>
      </c>
      <c r="E370" s="257" t="s">
        <v>674</v>
      </c>
      <c r="F370" s="282" t="s">
        <v>99</v>
      </c>
      <c r="G370" s="282">
        <v>186</v>
      </c>
      <c r="H370" s="283">
        <v>26.77</v>
      </c>
      <c r="I370" s="283">
        <v>32.31</v>
      </c>
      <c r="J370" s="284">
        <f t="shared" si="17"/>
        <v>6009.66</v>
      </c>
    </row>
    <row r="371" spans="1:10" ht="25.5" x14ac:dyDescent="0.2">
      <c r="A371" s="69" t="s">
        <v>675</v>
      </c>
      <c r="B371" s="263" t="s">
        <v>25</v>
      </c>
      <c r="C371" s="263" t="s">
        <v>26</v>
      </c>
      <c r="D371" s="263" t="s">
        <v>676</v>
      </c>
      <c r="E371" s="257" t="s">
        <v>677</v>
      </c>
      <c r="F371" s="282" t="s">
        <v>99</v>
      </c>
      <c r="G371" s="282">
        <v>31</v>
      </c>
      <c r="H371" s="283">
        <v>5.73</v>
      </c>
      <c r="I371" s="283">
        <v>6.91</v>
      </c>
      <c r="J371" s="284">
        <f t="shared" si="17"/>
        <v>214.21</v>
      </c>
    </row>
    <row r="372" spans="1:10" ht="25.5" x14ac:dyDescent="0.2">
      <c r="A372" s="69" t="s">
        <v>678</v>
      </c>
      <c r="B372" s="263" t="s">
        <v>25</v>
      </c>
      <c r="C372" s="263" t="s">
        <v>26</v>
      </c>
      <c r="D372" s="263" t="s">
        <v>679</v>
      </c>
      <c r="E372" s="257" t="s">
        <v>680</v>
      </c>
      <c r="F372" s="282" t="s">
        <v>99</v>
      </c>
      <c r="G372" s="282">
        <v>31</v>
      </c>
      <c r="H372" s="283">
        <v>15.76</v>
      </c>
      <c r="I372" s="283">
        <v>19.02</v>
      </c>
      <c r="J372" s="284">
        <f t="shared" si="17"/>
        <v>589.62</v>
      </c>
    </row>
    <row r="373" spans="1:10" ht="25.5" x14ac:dyDescent="0.2">
      <c r="A373" s="69" t="s">
        <v>681</v>
      </c>
      <c r="B373" s="263" t="s">
        <v>105</v>
      </c>
      <c r="C373" s="263" t="s">
        <v>26</v>
      </c>
      <c r="D373" s="263" t="s">
        <v>682</v>
      </c>
      <c r="E373" s="257" t="s">
        <v>1150</v>
      </c>
      <c r="F373" s="282" t="s">
        <v>99</v>
      </c>
      <c r="G373" s="282">
        <v>31</v>
      </c>
      <c r="H373" s="283">
        <v>74.010000000000005</v>
      </c>
      <c r="I373" s="283">
        <v>89.33</v>
      </c>
      <c r="J373" s="284">
        <f t="shared" si="17"/>
        <v>2769.23</v>
      </c>
    </row>
    <row r="374" spans="1:10" ht="25.5" x14ac:dyDescent="0.2">
      <c r="A374" s="69" t="s">
        <v>683</v>
      </c>
      <c r="B374" s="263" t="s">
        <v>25</v>
      </c>
      <c r="C374" s="263" t="s">
        <v>26</v>
      </c>
      <c r="D374" s="263" t="s">
        <v>684</v>
      </c>
      <c r="E374" s="257" t="s">
        <v>685</v>
      </c>
      <c r="F374" s="282" t="s">
        <v>103</v>
      </c>
      <c r="G374" s="282">
        <v>186</v>
      </c>
      <c r="H374" s="283">
        <v>23.31</v>
      </c>
      <c r="I374" s="283">
        <v>28.13</v>
      </c>
      <c r="J374" s="284">
        <f t="shared" si="17"/>
        <v>5232.18</v>
      </c>
    </row>
    <row r="375" spans="1:10" ht="25.5" x14ac:dyDescent="0.2">
      <c r="A375" s="69" t="s">
        <v>686</v>
      </c>
      <c r="B375" s="263" t="s">
        <v>105</v>
      </c>
      <c r="C375" s="263" t="s">
        <v>26</v>
      </c>
      <c r="D375" s="263" t="s">
        <v>687</v>
      </c>
      <c r="E375" s="257" t="s">
        <v>1151</v>
      </c>
      <c r="F375" s="282" t="s">
        <v>99</v>
      </c>
      <c r="G375" s="282">
        <v>31</v>
      </c>
      <c r="H375" s="283">
        <v>26.56</v>
      </c>
      <c r="I375" s="283">
        <v>32.049999999999997</v>
      </c>
      <c r="J375" s="284">
        <f t="shared" si="17"/>
        <v>993.55</v>
      </c>
    </row>
    <row r="376" spans="1:10" ht="25.5" x14ac:dyDescent="0.2">
      <c r="A376" s="69" t="s">
        <v>688</v>
      </c>
      <c r="B376" s="263" t="s">
        <v>25</v>
      </c>
      <c r="C376" s="263" t="s">
        <v>26</v>
      </c>
      <c r="D376" s="263" t="s">
        <v>689</v>
      </c>
      <c r="E376" s="257" t="s">
        <v>690</v>
      </c>
      <c r="F376" s="282" t="s">
        <v>103</v>
      </c>
      <c r="G376" s="282">
        <v>31</v>
      </c>
      <c r="H376" s="283">
        <v>231.09</v>
      </c>
      <c r="I376" s="283">
        <v>278.92</v>
      </c>
      <c r="J376" s="284">
        <f t="shared" si="17"/>
        <v>8646.52</v>
      </c>
    </row>
    <row r="377" spans="1:10" ht="25.5" x14ac:dyDescent="0.2">
      <c r="A377" s="69" t="s">
        <v>691</v>
      </c>
      <c r="B377" s="263" t="s">
        <v>25</v>
      </c>
      <c r="C377" s="263" t="s">
        <v>26</v>
      </c>
      <c r="D377" s="263" t="s">
        <v>692</v>
      </c>
      <c r="E377" s="257" t="s">
        <v>693</v>
      </c>
      <c r="F377" s="282" t="s">
        <v>103</v>
      </c>
      <c r="G377" s="282">
        <v>31</v>
      </c>
      <c r="H377" s="283">
        <v>105.16</v>
      </c>
      <c r="I377" s="283">
        <v>126.92</v>
      </c>
      <c r="J377" s="284">
        <f t="shared" si="17"/>
        <v>3934.52</v>
      </c>
    </row>
    <row r="378" spans="1:10" ht="25.5" x14ac:dyDescent="0.2">
      <c r="A378" s="69" t="s">
        <v>694</v>
      </c>
      <c r="B378" s="263" t="s">
        <v>25</v>
      </c>
      <c r="C378" s="263" t="s">
        <v>26</v>
      </c>
      <c r="D378" s="263" t="s">
        <v>695</v>
      </c>
      <c r="E378" s="257" t="s">
        <v>696</v>
      </c>
      <c r="F378" s="282" t="s">
        <v>92</v>
      </c>
      <c r="G378" s="282">
        <v>6095.53</v>
      </c>
      <c r="H378" s="283">
        <v>3.39</v>
      </c>
      <c r="I378" s="283">
        <v>4.09</v>
      </c>
      <c r="J378" s="284">
        <f t="shared" si="17"/>
        <v>24930.71</v>
      </c>
    </row>
    <row r="379" spans="1:10" ht="25.5" x14ac:dyDescent="0.2">
      <c r="A379" s="69" t="s">
        <v>697</v>
      </c>
      <c r="B379" s="263" t="s">
        <v>25</v>
      </c>
      <c r="C379" s="263" t="s">
        <v>26</v>
      </c>
      <c r="D379" s="263" t="s">
        <v>698</v>
      </c>
      <c r="E379" s="257" t="s">
        <v>699</v>
      </c>
      <c r="F379" s="282" t="s">
        <v>92</v>
      </c>
      <c r="G379" s="282">
        <v>7998.93</v>
      </c>
      <c r="H379" s="283">
        <v>4.41</v>
      </c>
      <c r="I379" s="283">
        <v>5.32</v>
      </c>
      <c r="J379" s="284">
        <f t="shared" si="17"/>
        <v>42554.3</v>
      </c>
    </row>
    <row r="380" spans="1:10" ht="25.5" x14ac:dyDescent="0.2">
      <c r="A380" s="69" t="s">
        <v>700</v>
      </c>
      <c r="B380" s="263" t="s">
        <v>25</v>
      </c>
      <c r="C380" s="263" t="s">
        <v>26</v>
      </c>
      <c r="D380" s="263" t="s">
        <v>701</v>
      </c>
      <c r="E380" s="257" t="s">
        <v>702</v>
      </c>
      <c r="F380" s="282" t="s">
        <v>92</v>
      </c>
      <c r="G380" s="282">
        <v>391.53</v>
      </c>
      <c r="H380" s="283">
        <v>6.75</v>
      </c>
      <c r="I380" s="283">
        <v>8.14</v>
      </c>
      <c r="J380" s="284">
        <f t="shared" si="17"/>
        <v>3187.05</v>
      </c>
    </row>
    <row r="381" spans="1:10" ht="25.5" x14ac:dyDescent="0.2">
      <c r="A381" s="69" t="s">
        <v>703</v>
      </c>
      <c r="B381" s="263" t="s">
        <v>105</v>
      </c>
      <c r="C381" s="263" t="s">
        <v>26</v>
      </c>
      <c r="D381" s="263" t="s">
        <v>704</v>
      </c>
      <c r="E381" s="257" t="s">
        <v>1152</v>
      </c>
      <c r="F381" s="282" t="s">
        <v>99</v>
      </c>
      <c r="G381" s="282">
        <v>62</v>
      </c>
      <c r="H381" s="283">
        <v>108.93</v>
      </c>
      <c r="I381" s="283">
        <v>131.47</v>
      </c>
      <c r="J381" s="284">
        <f t="shared" si="17"/>
        <v>8151.14</v>
      </c>
    </row>
    <row r="382" spans="1:10" ht="25.5" x14ac:dyDescent="0.2">
      <c r="A382" s="69" t="s">
        <v>705</v>
      </c>
      <c r="B382" s="263" t="s">
        <v>105</v>
      </c>
      <c r="C382" s="263" t="s">
        <v>26</v>
      </c>
      <c r="D382" s="263" t="s">
        <v>706</v>
      </c>
      <c r="E382" s="257" t="s">
        <v>707</v>
      </c>
      <c r="F382" s="282" t="s">
        <v>99</v>
      </c>
      <c r="G382" s="282">
        <v>217</v>
      </c>
      <c r="H382" s="283">
        <v>64.569999999999993</v>
      </c>
      <c r="I382" s="283">
        <v>77.930000000000007</v>
      </c>
      <c r="J382" s="284">
        <f t="shared" si="17"/>
        <v>16910.810000000001</v>
      </c>
    </row>
    <row r="383" spans="1:10" s="22" customFormat="1" x14ac:dyDescent="0.2">
      <c r="A383" s="68" t="s">
        <v>708</v>
      </c>
      <c r="B383" s="277" t="s">
        <v>19</v>
      </c>
      <c r="C383" s="277" t="s">
        <v>19</v>
      </c>
      <c r="D383" s="277" t="s">
        <v>19</v>
      </c>
      <c r="E383" s="277" t="s">
        <v>709</v>
      </c>
      <c r="F383" s="278" t="s">
        <v>19</v>
      </c>
      <c r="G383" s="278"/>
      <c r="H383" s="279"/>
      <c r="I383" s="279"/>
      <c r="J383" s="280">
        <f>SUBTOTAL(109,J384:J385)</f>
        <v>3874.6899999999996</v>
      </c>
    </row>
    <row r="384" spans="1:10" ht="25.5" x14ac:dyDescent="0.2">
      <c r="A384" s="69" t="s">
        <v>710</v>
      </c>
      <c r="B384" s="263" t="s">
        <v>105</v>
      </c>
      <c r="C384" s="263" t="s">
        <v>26</v>
      </c>
      <c r="D384" s="263" t="s">
        <v>711</v>
      </c>
      <c r="E384" s="257" t="s">
        <v>1153</v>
      </c>
      <c r="F384" s="282" t="s">
        <v>99</v>
      </c>
      <c r="G384" s="282">
        <v>31</v>
      </c>
      <c r="H384" s="283">
        <v>78.260000000000005</v>
      </c>
      <c r="I384" s="283">
        <v>94.45</v>
      </c>
      <c r="J384" s="284">
        <f>TRUNC(G384*TRUNC(I384, 2), 2)</f>
        <v>2927.95</v>
      </c>
    </row>
    <row r="385" spans="1:10" ht="25.5" x14ac:dyDescent="0.2">
      <c r="A385" s="69" t="s">
        <v>712</v>
      </c>
      <c r="B385" s="263" t="s">
        <v>105</v>
      </c>
      <c r="C385" s="263" t="s">
        <v>26</v>
      </c>
      <c r="D385" s="263" t="s">
        <v>713</v>
      </c>
      <c r="E385" s="257" t="s">
        <v>1154</v>
      </c>
      <c r="F385" s="282" t="s">
        <v>99</v>
      </c>
      <c r="G385" s="282">
        <v>31</v>
      </c>
      <c r="H385" s="283">
        <v>25.31</v>
      </c>
      <c r="I385" s="283">
        <v>30.54</v>
      </c>
      <c r="J385" s="284">
        <f>TRUNC(G385*TRUNC(I385, 2), 2)</f>
        <v>946.74</v>
      </c>
    </row>
    <row r="386" spans="1:10" s="22" customFormat="1" x14ac:dyDescent="0.2">
      <c r="A386" s="68" t="s">
        <v>714</v>
      </c>
      <c r="B386" s="277" t="s">
        <v>19</v>
      </c>
      <c r="C386" s="277" t="s">
        <v>19</v>
      </c>
      <c r="D386" s="277" t="s">
        <v>19</v>
      </c>
      <c r="E386" s="277" t="s">
        <v>715</v>
      </c>
      <c r="F386" s="278" t="s">
        <v>19</v>
      </c>
      <c r="G386" s="278"/>
      <c r="H386" s="279"/>
      <c r="I386" s="279"/>
      <c r="J386" s="280">
        <f>SUBTOTAL(109,J387:J402)</f>
        <v>88317.799999999988</v>
      </c>
    </row>
    <row r="387" spans="1:10" x14ac:dyDescent="0.2">
      <c r="A387" s="287" t="s">
        <v>716</v>
      </c>
      <c r="B387" s="288" t="s">
        <v>19</v>
      </c>
      <c r="C387" s="288" t="s">
        <v>19</v>
      </c>
      <c r="D387" s="288" t="s">
        <v>19</v>
      </c>
      <c r="E387" s="288" t="s">
        <v>717</v>
      </c>
      <c r="F387" s="289" t="s">
        <v>19</v>
      </c>
      <c r="G387" s="289"/>
      <c r="H387" s="290"/>
      <c r="I387" s="290"/>
      <c r="J387" s="291">
        <f>SUBTOTAL(109,J388:J392)</f>
        <v>24773.379999999997</v>
      </c>
    </row>
    <row r="388" spans="1:10" ht="51" x14ac:dyDescent="0.2">
      <c r="A388" s="69" t="s">
        <v>718</v>
      </c>
      <c r="B388" s="263" t="s">
        <v>105</v>
      </c>
      <c r="C388" s="263" t="s">
        <v>26</v>
      </c>
      <c r="D388" s="263" t="s">
        <v>719</v>
      </c>
      <c r="E388" s="257" t="s">
        <v>720</v>
      </c>
      <c r="F388" s="282" t="s">
        <v>99</v>
      </c>
      <c r="G388" s="282">
        <v>31</v>
      </c>
      <c r="H388" s="283">
        <v>311.58</v>
      </c>
      <c r="I388" s="283">
        <v>376.07</v>
      </c>
      <c r="J388" s="284">
        <f>TRUNC(G388*TRUNC(I388, 2), 2)</f>
        <v>11658.17</v>
      </c>
    </row>
    <row r="389" spans="1:10" ht="25.5" x14ac:dyDescent="0.2">
      <c r="A389" s="69" t="s">
        <v>721</v>
      </c>
      <c r="B389" s="263" t="s">
        <v>25</v>
      </c>
      <c r="C389" s="263" t="s">
        <v>26</v>
      </c>
      <c r="D389" s="263" t="s">
        <v>722</v>
      </c>
      <c r="E389" s="257" t="s">
        <v>723</v>
      </c>
      <c r="F389" s="282" t="s">
        <v>103</v>
      </c>
      <c r="G389" s="282">
        <v>31</v>
      </c>
      <c r="H389" s="283">
        <v>126.58</v>
      </c>
      <c r="I389" s="283">
        <v>152.78</v>
      </c>
      <c r="J389" s="284">
        <f>TRUNC(G389*TRUNC(I389, 2), 2)</f>
        <v>4736.18</v>
      </c>
    </row>
    <row r="390" spans="1:10" ht="25.5" x14ac:dyDescent="0.2">
      <c r="A390" s="69" t="s">
        <v>724</v>
      </c>
      <c r="B390" s="263" t="s">
        <v>25</v>
      </c>
      <c r="C390" s="263" t="s">
        <v>26</v>
      </c>
      <c r="D390" s="263" t="s">
        <v>326</v>
      </c>
      <c r="E390" s="257" t="s">
        <v>327</v>
      </c>
      <c r="F390" s="282" t="s">
        <v>103</v>
      </c>
      <c r="G390" s="282">
        <v>217</v>
      </c>
      <c r="H390" s="283">
        <v>8.08</v>
      </c>
      <c r="I390" s="283">
        <v>9.75</v>
      </c>
      <c r="J390" s="284">
        <f>TRUNC(G390*TRUNC(I390, 2), 2)</f>
        <v>2115.75</v>
      </c>
    </row>
    <row r="391" spans="1:10" ht="25.5" x14ac:dyDescent="0.2">
      <c r="A391" s="69" t="s">
        <v>725</v>
      </c>
      <c r="B391" s="263" t="s">
        <v>25</v>
      </c>
      <c r="C391" s="263" t="s">
        <v>26</v>
      </c>
      <c r="D391" s="263" t="s">
        <v>330</v>
      </c>
      <c r="E391" s="257" t="s">
        <v>331</v>
      </c>
      <c r="F391" s="282" t="s">
        <v>103</v>
      </c>
      <c r="G391" s="282">
        <v>31</v>
      </c>
      <c r="H391" s="283">
        <v>8.89</v>
      </c>
      <c r="I391" s="283">
        <v>10.73</v>
      </c>
      <c r="J391" s="284">
        <f>TRUNC(G391*TRUNC(I391, 2), 2)</f>
        <v>332.63</v>
      </c>
    </row>
    <row r="392" spans="1:10" ht="25.5" x14ac:dyDescent="0.2">
      <c r="A392" s="69" t="s">
        <v>726</v>
      </c>
      <c r="B392" s="263" t="s">
        <v>25</v>
      </c>
      <c r="C392" s="263" t="s">
        <v>26</v>
      </c>
      <c r="D392" s="263" t="s">
        <v>342</v>
      </c>
      <c r="E392" s="257" t="s">
        <v>343</v>
      </c>
      <c r="F392" s="282" t="s">
        <v>92</v>
      </c>
      <c r="G392" s="282">
        <v>574.12</v>
      </c>
      <c r="H392" s="283">
        <v>8.56</v>
      </c>
      <c r="I392" s="283">
        <v>10.33</v>
      </c>
      <c r="J392" s="284">
        <f>TRUNC(G392*TRUNC(I392, 2), 2)</f>
        <v>5930.65</v>
      </c>
    </row>
    <row r="393" spans="1:10" x14ac:dyDescent="0.2">
      <c r="A393" s="287" t="s">
        <v>727</v>
      </c>
      <c r="B393" s="288" t="s">
        <v>19</v>
      </c>
      <c r="C393" s="288" t="s">
        <v>19</v>
      </c>
      <c r="D393" s="288" t="s">
        <v>19</v>
      </c>
      <c r="E393" s="288" t="s">
        <v>728</v>
      </c>
      <c r="F393" s="289" t="s">
        <v>19</v>
      </c>
      <c r="G393" s="289"/>
      <c r="H393" s="290"/>
      <c r="I393" s="290"/>
      <c r="J393" s="291">
        <f>SUBTOTAL(109,J394:J402)</f>
        <v>63544.419999999991</v>
      </c>
    </row>
    <row r="394" spans="1:10" ht="25.5" x14ac:dyDescent="0.2">
      <c r="A394" s="69" t="s">
        <v>729</v>
      </c>
      <c r="B394" s="263" t="s">
        <v>25</v>
      </c>
      <c r="C394" s="263" t="s">
        <v>26</v>
      </c>
      <c r="D394" s="263" t="s">
        <v>730</v>
      </c>
      <c r="E394" s="257" t="s">
        <v>731</v>
      </c>
      <c r="F394" s="282" t="s">
        <v>103</v>
      </c>
      <c r="G394" s="282">
        <v>31</v>
      </c>
      <c r="H394" s="283">
        <v>514.59</v>
      </c>
      <c r="I394" s="283">
        <v>621.11</v>
      </c>
      <c r="J394" s="284">
        <f t="shared" ref="J394:J402" si="18">TRUNC(G394*TRUNC(I394, 2), 2)</f>
        <v>19254.41</v>
      </c>
    </row>
    <row r="395" spans="1:10" ht="25.5" x14ac:dyDescent="0.2">
      <c r="A395" s="69" t="s">
        <v>732</v>
      </c>
      <c r="B395" s="263" t="s">
        <v>25</v>
      </c>
      <c r="C395" s="263" t="s">
        <v>26</v>
      </c>
      <c r="D395" s="263" t="s">
        <v>733</v>
      </c>
      <c r="E395" s="257" t="s">
        <v>734</v>
      </c>
      <c r="F395" s="282" t="s">
        <v>103</v>
      </c>
      <c r="G395" s="282">
        <v>31</v>
      </c>
      <c r="H395" s="283">
        <v>16.63</v>
      </c>
      <c r="I395" s="283">
        <v>20.07</v>
      </c>
      <c r="J395" s="284">
        <f t="shared" si="18"/>
        <v>622.16999999999996</v>
      </c>
    </row>
    <row r="396" spans="1:10" ht="25.5" x14ac:dyDescent="0.2">
      <c r="A396" s="69" t="s">
        <v>735</v>
      </c>
      <c r="B396" s="263" t="s">
        <v>25</v>
      </c>
      <c r="C396" s="263" t="s">
        <v>26</v>
      </c>
      <c r="D396" s="263" t="s">
        <v>736</v>
      </c>
      <c r="E396" s="257" t="s">
        <v>737</v>
      </c>
      <c r="F396" s="282" t="s">
        <v>103</v>
      </c>
      <c r="G396" s="282">
        <v>124</v>
      </c>
      <c r="H396" s="283">
        <v>22.08</v>
      </c>
      <c r="I396" s="283">
        <v>26.65</v>
      </c>
      <c r="J396" s="284">
        <f t="shared" si="18"/>
        <v>3304.6</v>
      </c>
    </row>
    <row r="397" spans="1:10" ht="25.5" x14ac:dyDescent="0.2">
      <c r="A397" s="69" t="s">
        <v>738</v>
      </c>
      <c r="B397" s="263" t="s">
        <v>25</v>
      </c>
      <c r="C397" s="263" t="s">
        <v>26</v>
      </c>
      <c r="D397" s="263" t="s">
        <v>739</v>
      </c>
      <c r="E397" s="257" t="s">
        <v>740</v>
      </c>
      <c r="F397" s="282" t="s">
        <v>103</v>
      </c>
      <c r="G397" s="282">
        <v>62</v>
      </c>
      <c r="H397" s="283">
        <v>5.99</v>
      </c>
      <c r="I397" s="283">
        <v>7.22</v>
      </c>
      <c r="J397" s="284">
        <f t="shared" si="18"/>
        <v>447.64</v>
      </c>
    </row>
    <row r="398" spans="1:10" ht="25.5" x14ac:dyDescent="0.2">
      <c r="A398" s="69" t="s">
        <v>741</v>
      </c>
      <c r="B398" s="263" t="s">
        <v>25</v>
      </c>
      <c r="C398" s="263" t="s">
        <v>26</v>
      </c>
      <c r="D398" s="263" t="s">
        <v>742</v>
      </c>
      <c r="E398" s="257" t="s">
        <v>743</v>
      </c>
      <c r="F398" s="282" t="s">
        <v>103</v>
      </c>
      <c r="G398" s="282">
        <v>527</v>
      </c>
      <c r="H398" s="283">
        <v>4.68</v>
      </c>
      <c r="I398" s="283">
        <v>5.64</v>
      </c>
      <c r="J398" s="284">
        <f t="shared" si="18"/>
        <v>2972.28</v>
      </c>
    </row>
    <row r="399" spans="1:10" ht="25.5" x14ac:dyDescent="0.2">
      <c r="A399" s="69" t="s">
        <v>744</v>
      </c>
      <c r="B399" s="263" t="s">
        <v>25</v>
      </c>
      <c r="C399" s="263" t="s">
        <v>26</v>
      </c>
      <c r="D399" s="263" t="s">
        <v>745</v>
      </c>
      <c r="E399" s="257" t="s">
        <v>746</v>
      </c>
      <c r="F399" s="282" t="s">
        <v>103</v>
      </c>
      <c r="G399" s="282">
        <v>31</v>
      </c>
      <c r="H399" s="283">
        <v>107.81</v>
      </c>
      <c r="I399" s="283">
        <v>130.12</v>
      </c>
      <c r="J399" s="284">
        <f t="shared" si="18"/>
        <v>4033.72</v>
      </c>
    </row>
    <row r="400" spans="1:10" ht="25.5" x14ac:dyDescent="0.2">
      <c r="A400" s="69" t="s">
        <v>747</v>
      </c>
      <c r="B400" s="263" t="s">
        <v>25</v>
      </c>
      <c r="C400" s="263" t="s">
        <v>26</v>
      </c>
      <c r="D400" s="263" t="s">
        <v>748</v>
      </c>
      <c r="E400" s="257" t="s">
        <v>749</v>
      </c>
      <c r="F400" s="282" t="s">
        <v>103</v>
      </c>
      <c r="G400" s="282">
        <v>217</v>
      </c>
      <c r="H400" s="283">
        <v>105.48</v>
      </c>
      <c r="I400" s="283">
        <v>127.31</v>
      </c>
      <c r="J400" s="284">
        <f t="shared" si="18"/>
        <v>27626.27</v>
      </c>
    </row>
    <row r="401" spans="1:10" ht="25.5" x14ac:dyDescent="0.2">
      <c r="A401" s="69" t="s">
        <v>750</v>
      </c>
      <c r="B401" s="263" t="s">
        <v>25</v>
      </c>
      <c r="C401" s="263" t="s">
        <v>26</v>
      </c>
      <c r="D401" s="263" t="s">
        <v>751</v>
      </c>
      <c r="E401" s="257" t="s">
        <v>752</v>
      </c>
      <c r="F401" s="282" t="s">
        <v>103</v>
      </c>
      <c r="G401" s="282">
        <v>31</v>
      </c>
      <c r="H401" s="283">
        <v>60.44</v>
      </c>
      <c r="I401" s="283">
        <v>72.95</v>
      </c>
      <c r="J401" s="284">
        <f t="shared" si="18"/>
        <v>2261.4499999999998</v>
      </c>
    </row>
    <row r="402" spans="1:10" ht="25.5" x14ac:dyDescent="0.2">
      <c r="A402" s="69" t="s">
        <v>753</v>
      </c>
      <c r="B402" s="263" t="s">
        <v>25</v>
      </c>
      <c r="C402" s="263" t="s">
        <v>26</v>
      </c>
      <c r="D402" s="263" t="s">
        <v>754</v>
      </c>
      <c r="E402" s="257" t="s">
        <v>755</v>
      </c>
      <c r="F402" s="282" t="s">
        <v>103</v>
      </c>
      <c r="G402" s="282">
        <v>31</v>
      </c>
      <c r="H402" s="283">
        <v>80.77</v>
      </c>
      <c r="I402" s="283">
        <v>97.48</v>
      </c>
      <c r="J402" s="284">
        <f t="shared" si="18"/>
        <v>3021.88</v>
      </c>
    </row>
    <row r="403" spans="1:10" s="22" customFormat="1" x14ac:dyDescent="0.2">
      <c r="A403" s="68" t="s">
        <v>756</v>
      </c>
      <c r="B403" s="277" t="s">
        <v>19</v>
      </c>
      <c r="C403" s="277" t="s">
        <v>19</v>
      </c>
      <c r="D403" s="277" t="s">
        <v>19</v>
      </c>
      <c r="E403" s="277" t="s">
        <v>757</v>
      </c>
      <c r="F403" s="278" t="s">
        <v>19</v>
      </c>
      <c r="G403" s="278"/>
      <c r="H403" s="279"/>
      <c r="I403" s="279"/>
      <c r="J403" s="280">
        <f>SUBTOTAL(109,J404:J410)</f>
        <v>68758.459999999992</v>
      </c>
    </row>
    <row r="404" spans="1:10" ht="25.5" x14ac:dyDescent="0.2">
      <c r="A404" s="69" t="s">
        <v>758</v>
      </c>
      <c r="B404" s="263" t="s">
        <v>105</v>
      </c>
      <c r="C404" s="263" t="s">
        <v>26</v>
      </c>
      <c r="D404" s="263" t="s">
        <v>759</v>
      </c>
      <c r="E404" s="257" t="s">
        <v>1391</v>
      </c>
      <c r="F404" s="282" t="s">
        <v>211</v>
      </c>
      <c r="G404" s="282">
        <v>47.12</v>
      </c>
      <c r="H404" s="283">
        <v>177.34</v>
      </c>
      <c r="I404" s="283">
        <v>214.04</v>
      </c>
      <c r="J404" s="284">
        <f t="shared" ref="J404:J410" si="19">TRUNC(G404*TRUNC(I404, 2), 2)</f>
        <v>10085.56</v>
      </c>
    </row>
    <row r="405" spans="1:10" ht="25.5" x14ac:dyDescent="0.2">
      <c r="A405" s="69" t="s">
        <v>761</v>
      </c>
      <c r="B405" s="263" t="s">
        <v>105</v>
      </c>
      <c r="C405" s="263" t="s">
        <v>26</v>
      </c>
      <c r="D405" s="263" t="s">
        <v>762</v>
      </c>
      <c r="E405" s="257" t="s">
        <v>1392</v>
      </c>
      <c r="F405" s="282" t="s">
        <v>99</v>
      </c>
      <c r="G405" s="282">
        <v>31</v>
      </c>
      <c r="H405" s="283">
        <v>633.52</v>
      </c>
      <c r="I405" s="283">
        <v>764.65</v>
      </c>
      <c r="J405" s="284">
        <f t="shared" si="19"/>
        <v>23704.15</v>
      </c>
    </row>
    <row r="406" spans="1:10" ht="25.5" x14ac:dyDescent="0.2">
      <c r="A406" s="69" t="s">
        <v>764</v>
      </c>
      <c r="B406" s="263" t="s">
        <v>25</v>
      </c>
      <c r="C406" s="263" t="s">
        <v>26</v>
      </c>
      <c r="D406" s="263" t="s">
        <v>765</v>
      </c>
      <c r="E406" s="257" t="s">
        <v>766</v>
      </c>
      <c r="F406" s="282" t="s">
        <v>103</v>
      </c>
      <c r="G406" s="282">
        <v>31</v>
      </c>
      <c r="H406" s="283">
        <v>295</v>
      </c>
      <c r="I406" s="283">
        <v>356.06</v>
      </c>
      <c r="J406" s="284">
        <f t="shared" si="19"/>
        <v>11037.86</v>
      </c>
    </row>
    <row r="407" spans="1:10" ht="25.5" x14ac:dyDescent="0.2">
      <c r="A407" s="69" t="s">
        <v>767</v>
      </c>
      <c r="B407" s="263" t="s">
        <v>25</v>
      </c>
      <c r="C407" s="263" t="s">
        <v>26</v>
      </c>
      <c r="D407" s="263" t="s">
        <v>768</v>
      </c>
      <c r="E407" s="257" t="s">
        <v>769</v>
      </c>
      <c r="F407" s="282" t="s">
        <v>37</v>
      </c>
      <c r="G407" s="282">
        <v>25.42</v>
      </c>
      <c r="H407" s="283">
        <v>508.89</v>
      </c>
      <c r="I407" s="283">
        <v>614.23</v>
      </c>
      <c r="J407" s="284">
        <f t="shared" si="19"/>
        <v>15613.72</v>
      </c>
    </row>
    <row r="408" spans="1:10" ht="25.5" x14ac:dyDescent="0.2">
      <c r="A408" s="69" t="s">
        <v>770</v>
      </c>
      <c r="B408" s="263" t="s">
        <v>105</v>
      </c>
      <c r="C408" s="263" t="s">
        <v>26</v>
      </c>
      <c r="D408" s="263" t="s">
        <v>771</v>
      </c>
      <c r="E408" s="257" t="s">
        <v>1393</v>
      </c>
      <c r="F408" s="282" t="s">
        <v>92</v>
      </c>
      <c r="G408" s="282">
        <v>17.05</v>
      </c>
      <c r="H408" s="283">
        <v>41.03</v>
      </c>
      <c r="I408" s="283">
        <v>49.52</v>
      </c>
      <c r="J408" s="284">
        <f t="shared" si="19"/>
        <v>844.31</v>
      </c>
    </row>
    <row r="409" spans="1:10" ht="38.25" x14ac:dyDescent="0.2">
      <c r="A409" s="69" t="s">
        <v>773</v>
      </c>
      <c r="B409" s="263" t="s">
        <v>105</v>
      </c>
      <c r="C409" s="263" t="s">
        <v>26</v>
      </c>
      <c r="D409" s="263" t="s">
        <v>774</v>
      </c>
      <c r="E409" s="257" t="s">
        <v>1394</v>
      </c>
      <c r="F409" s="282" t="s">
        <v>99</v>
      </c>
      <c r="G409" s="282">
        <v>62</v>
      </c>
      <c r="H409" s="283">
        <v>64.3</v>
      </c>
      <c r="I409" s="283">
        <v>77.61</v>
      </c>
      <c r="J409" s="284">
        <f t="shared" si="19"/>
        <v>4811.82</v>
      </c>
    </row>
    <row r="410" spans="1:10" ht="25.5" x14ac:dyDescent="0.2">
      <c r="A410" s="69" t="s">
        <v>776</v>
      </c>
      <c r="B410" s="263" t="s">
        <v>105</v>
      </c>
      <c r="C410" s="263" t="s">
        <v>26</v>
      </c>
      <c r="D410" s="263" t="s">
        <v>777</v>
      </c>
      <c r="E410" s="257" t="s">
        <v>1395</v>
      </c>
      <c r="F410" s="282" t="s">
        <v>99</v>
      </c>
      <c r="G410" s="282">
        <v>31</v>
      </c>
      <c r="H410" s="283">
        <v>71.12</v>
      </c>
      <c r="I410" s="283">
        <v>85.84</v>
      </c>
      <c r="J410" s="284">
        <f t="shared" si="19"/>
        <v>2661.04</v>
      </c>
    </row>
    <row r="411" spans="1:10" s="22" customFormat="1" x14ac:dyDescent="0.2">
      <c r="A411" s="68" t="s">
        <v>779</v>
      </c>
      <c r="B411" s="277" t="s">
        <v>19</v>
      </c>
      <c r="C411" s="277" t="s">
        <v>19</v>
      </c>
      <c r="D411" s="277" t="s">
        <v>19</v>
      </c>
      <c r="E411" s="277" t="s">
        <v>780</v>
      </c>
      <c r="F411" s="278" t="s">
        <v>19</v>
      </c>
      <c r="G411" s="278"/>
      <c r="H411" s="279"/>
      <c r="I411" s="279"/>
      <c r="J411" s="280">
        <f>SUBTOTAL(109,J412:J414)</f>
        <v>26176.09</v>
      </c>
    </row>
    <row r="412" spans="1:10" ht="25.5" x14ac:dyDescent="0.2">
      <c r="A412" s="69" t="s">
        <v>781</v>
      </c>
      <c r="B412" s="263" t="s">
        <v>25</v>
      </c>
      <c r="C412" s="263" t="s">
        <v>26</v>
      </c>
      <c r="D412" s="263" t="s">
        <v>782</v>
      </c>
      <c r="E412" s="257" t="s">
        <v>783</v>
      </c>
      <c r="F412" s="282" t="s">
        <v>103</v>
      </c>
      <c r="G412" s="282">
        <v>62</v>
      </c>
      <c r="H412" s="283">
        <v>64.42</v>
      </c>
      <c r="I412" s="283">
        <v>77.75</v>
      </c>
      <c r="J412" s="284">
        <f>TRUNC(G412*TRUNC(I412, 2), 2)</f>
        <v>4820.5</v>
      </c>
    </row>
    <row r="413" spans="1:10" ht="25.5" x14ac:dyDescent="0.2">
      <c r="A413" s="69" t="s">
        <v>784</v>
      </c>
      <c r="B413" s="263" t="s">
        <v>105</v>
      </c>
      <c r="C413" s="263" t="s">
        <v>26</v>
      </c>
      <c r="D413" s="263" t="s">
        <v>785</v>
      </c>
      <c r="E413" s="257" t="s">
        <v>1396</v>
      </c>
      <c r="F413" s="282" t="s">
        <v>99</v>
      </c>
      <c r="G413" s="282">
        <v>31</v>
      </c>
      <c r="H413" s="283">
        <v>64.28</v>
      </c>
      <c r="I413" s="283">
        <v>77.58</v>
      </c>
      <c r="J413" s="284">
        <f>TRUNC(G413*TRUNC(I413, 2), 2)</f>
        <v>2404.98</v>
      </c>
    </row>
    <row r="414" spans="1:10" ht="25.5" x14ac:dyDescent="0.2">
      <c r="A414" s="69" t="s">
        <v>787</v>
      </c>
      <c r="B414" s="263" t="s">
        <v>25</v>
      </c>
      <c r="C414" s="263" t="s">
        <v>26</v>
      </c>
      <c r="D414" s="263" t="s">
        <v>788</v>
      </c>
      <c r="E414" s="257" t="s">
        <v>789</v>
      </c>
      <c r="F414" s="282" t="s">
        <v>99</v>
      </c>
      <c r="G414" s="282">
        <v>93</v>
      </c>
      <c r="H414" s="283">
        <v>168.83</v>
      </c>
      <c r="I414" s="283">
        <v>203.77</v>
      </c>
      <c r="J414" s="284">
        <f>TRUNC(G414*TRUNC(I414, 2), 2)</f>
        <v>18950.61</v>
      </c>
    </row>
    <row r="415" spans="1:10" s="22" customFormat="1" x14ac:dyDescent="0.2">
      <c r="A415" s="68" t="s">
        <v>790</v>
      </c>
      <c r="B415" s="277" t="s">
        <v>19</v>
      </c>
      <c r="C415" s="277" t="s">
        <v>19</v>
      </c>
      <c r="D415" s="277" t="s">
        <v>19</v>
      </c>
      <c r="E415" s="277" t="s">
        <v>791</v>
      </c>
      <c r="F415" s="278" t="s">
        <v>19</v>
      </c>
      <c r="G415" s="278"/>
      <c r="H415" s="279"/>
      <c r="I415" s="279"/>
      <c r="J415" s="280">
        <f>SUBTOTAL(109,J416:J427)</f>
        <v>62964.409999999996</v>
      </c>
    </row>
    <row r="416" spans="1:10" ht="25.5" x14ac:dyDescent="0.2">
      <c r="A416" s="69" t="s">
        <v>792</v>
      </c>
      <c r="B416" s="263" t="s">
        <v>25</v>
      </c>
      <c r="C416" s="263" t="s">
        <v>26</v>
      </c>
      <c r="D416" s="263" t="s">
        <v>793</v>
      </c>
      <c r="E416" s="257" t="s">
        <v>794</v>
      </c>
      <c r="F416" s="282" t="s">
        <v>103</v>
      </c>
      <c r="G416" s="282">
        <v>31</v>
      </c>
      <c r="H416" s="283">
        <v>173.28</v>
      </c>
      <c r="I416" s="283">
        <v>209.14</v>
      </c>
      <c r="J416" s="284">
        <f t="shared" ref="J416:J427" si="20">TRUNC(G416*TRUNC(I416, 2), 2)</f>
        <v>6483.34</v>
      </c>
    </row>
    <row r="417" spans="1:10" ht="25.5" x14ac:dyDescent="0.2">
      <c r="A417" s="69" t="s">
        <v>795</v>
      </c>
      <c r="B417" s="263" t="s">
        <v>25</v>
      </c>
      <c r="C417" s="263" t="s">
        <v>26</v>
      </c>
      <c r="D417" s="263" t="s">
        <v>796</v>
      </c>
      <c r="E417" s="257" t="s">
        <v>797</v>
      </c>
      <c r="F417" s="282" t="s">
        <v>103</v>
      </c>
      <c r="G417" s="282">
        <v>31</v>
      </c>
      <c r="H417" s="283">
        <v>119.98</v>
      </c>
      <c r="I417" s="283">
        <v>144.81</v>
      </c>
      <c r="J417" s="284">
        <f t="shared" si="20"/>
        <v>4489.1099999999997</v>
      </c>
    </row>
    <row r="418" spans="1:10" ht="25.5" x14ac:dyDescent="0.2">
      <c r="A418" s="69" t="s">
        <v>798</v>
      </c>
      <c r="B418" s="263" t="s">
        <v>25</v>
      </c>
      <c r="C418" s="263" t="s">
        <v>26</v>
      </c>
      <c r="D418" s="263" t="s">
        <v>799</v>
      </c>
      <c r="E418" s="257" t="s">
        <v>800</v>
      </c>
      <c r="F418" s="282" t="s">
        <v>103</v>
      </c>
      <c r="G418" s="282">
        <v>31</v>
      </c>
      <c r="H418" s="283">
        <v>614.2299999999999</v>
      </c>
      <c r="I418" s="283">
        <v>741.37</v>
      </c>
      <c r="J418" s="284">
        <f t="shared" si="20"/>
        <v>22982.47</v>
      </c>
    </row>
    <row r="419" spans="1:10" ht="25.5" x14ac:dyDescent="0.2">
      <c r="A419" s="69" t="s">
        <v>801</v>
      </c>
      <c r="B419" s="263" t="s">
        <v>105</v>
      </c>
      <c r="C419" s="263" t="s">
        <v>26</v>
      </c>
      <c r="D419" s="263" t="s">
        <v>802</v>
      </c>
      <c r="E419" s="257" t="s">
        <v>1397</v>
      </c>
      <c r="F419" s="282" t="s">
        <v>99</v>
      </c>
      <c r="G419" s="282">
        <v>31</v>
      </c>
      <c r="H419" s="283">
        <v>118.92</v>
      </c>
      <c r="I419" s="283">
        <v>143.53</v>
      </c>
      <c r="J419" s="284">
        <f t="shared" si="20"/>
        <v>4449.43</v>
      </c>
    </row>
    <row r="420" spans="1:10" ht="25.5" x14ac:dyDescent="0.2">
      <c r="A420" s="69" t="s">
        <v>804</v>
      </c>
      <c r="B420" s="263" t="s">
        <v>25</v>
      </c>
      <c r="C420" s="263" t="s">
        <v>26</v>
      </c>
      <c r="D420" s="263" t="s">
        <v>805</v>
      </c>
      <c r="E420" s="257" t="s">
        <v>806</v>
      </c>
      <c r="F420" s="282" t="s">
        <v>103</v>
      </c>
      <c r="G420" s="282">
        <v>62</v>
      </c>
      <c r="H420" s="283">
        <v>81.81</v>
      </c>
      <c r="I420" s="283">
        <v>98.74</v>
      </c>
      <c r="J420" s="284">
        <f t="shared" si="20"/>
        <v>6121.88</v>
      </c>
    </row>
    <row r="421" spans="1:10" ht="25.5" x14ac:dyDescent="0.2">
      <c r="A421" s="69" t="s">
        <v>807</v>
      </c>
      <c r="B421" s="263" t="s">
        <v>25</v>
      </c>
      <c r="C421" s="263" t="s">
        <v>26</v>
      </c>
      <c r="D421" s="263" t="s">
        <v>808</v>
      </c>
      <c r="E421" s="257" t="s">
        <v>809</v>
      </c>
      <c r="F421" s="282" t="s">
        <v>103</v>
      </c>
      <c r="G421" s="282">
        <v>31</v>
      </c>
      <c r="H421" s="283">
        <v>64.73</v>
      </c>
      <c r="I421" s="283">
        <v>78.12</v>
      </c>
      <c r="J421" s="284">
        <f t="shared" si="20"/>
        <v>2421.7199999999998</v>
      </c>
    </row>
    <row r="422" spans="1:10" ht="25.5" x14ac:dyDescent="0.2">
      <c r="A422" s="69" t="s">
        <v>810</v>
      </c>
      <c r="B422" s="263" t="s">
        <v>25</v>
      </c>
      <c r="C422" s="263" t="s">
        <v>26</v>
      </c>
      <c r="D422" s="263" t="s">
        <v>811</v>
      </c>
      <c r="E422" s="257" t="s">
        <v>812</v>
      </c>
      <c r="F422" s="282" t="s">
        <v>103</v>
      </c>
      <c r="G422" s="282">
        <v>93</v>
      </c>
      <c r="H422" s="283">
        <v>56.2</v>
      </c>
      <c r="I422" s="283">
        <v>67.83</v>
      </c>
      <c r="J422" s="284">
        <f t="shared" si="20"/>
        <v>6308.19</v>
      </c>
    </row>
    <row r="423" spans="1:10" ht="25.5" x14ac:dyDescent="0.2">
      <c r="A423" s="69" t="s">
        <v>813</v>
      </c>
      <c r="B423" s="263" t="s">
        <v>25</v>
      </c>
      <c r="C423" s="263" t="s">
        <v>26</v>
      </c>
      <c r="D423" s="263" t="s">
        <v>814</v>
      </c>
      <c r="E423" s="257" t="s">
        <v>815</v>
      </c>
      <c r="F423" s="282" t="s">
        <v>103</v>
      </c>
      <c r="G423" s="282">
        <v>93</v>
      </c>
      <c r="H423" s="283">
        <v>23.99</v>
      </c>
      <c r="I423" s="283">
        <v>28.95</v>
      </c>
      <c r="J423" s="284">
        <f t="shared" si="20"/>
        <v>2692.35</v>
      </c>
    </row>
    <row r="424" spans="1:10" ht="25.5" x14ac:dyDescent="0.2">
      <c r="A424" s="69" t="s">
        <v>1155</v>
      </c>
      <c r="B424" s="263" t="s">
        <v>25</v>
      </c>
      <c r="C424" s="263" t="s">
        <v>26</v>
      </c>
      <c r="D424" s="263" t="s">
        <v>425</v>
      </c>
      <c r="E424" s="257" t="s">
        <v>426</v>
      </c>
      <c r="F424" s="282" t="s">
        <v>103</v>
      </c>
      <c r="G424" s="282">
        <v>62</v>
      </c>
      <c r="H424" s="283">
        <v>55.37</v>
      </c>
      <c r="I424" s="283">
        <v>66.83</v>
      </c>
      <c r="J424" s="284">
        <f t="shared" si="20"/>
        <v>4143.46</v>
      </c>
    </row>
    <row r="425" spans="1:10" ht="25.5" x14ac:dyDescent="0.2">
      <c r="A425" s="69" t="s">
        <v>1156</v>
      </c>
      <c r="B425" s="263" t="s">
        <v>25</v>
      </c>
      <c r="C425" s="263" t="s">
        <v>26</v>
      </c>
      <c r="D425" s="263" t="s">
        <v>435</v>
      </c>
      <c r="E425" s="257" t="s">
        <v>436</v>
      </c>
      <c r="F425" s="282" t="s">
        <v>103</v>
      </c>
      <c r="G425" s="282">
        <v>62</v>
      </c>
      <c r="H425" s="283">
        <v>14.95</v>
      </c>
      <c r="I425" s="283">
        <v>18.04</v>
      </c>
      <c r="J425" s="284">
        <f t="shared" si="20"/>
        <v>1118.48</v>
      </c>
    </row>
    <row r="426" spans="1:10" ht="25.5" x14ac:dyDescent="0.2">
      <c r="A426" s="69" t="s">
        <v>1157</v>
      </c>
      <c r="B426" s="263" t="s">
        <v>25</v>
      </c>
      <c r="C426" s="263" t="s">
        <v>26</v>
      </c>
      <c r="D426" s="263" t="s">
        <v>437</v>
      </c>
      <c r="E426" s="257" t="s">
        <v>438</v>
      </c>
      <c r="F426" s="282" t="s">
        <v>103</v>
      </c>
      <c r="G426" s="282">
        <v>31</v>
      </c>
      <c r="H426" s="283">
        <v>13.76</v>
      </c>
      <c r="I426" s="283">
        <v>16.600000000000001</v>
      </c>
      <c r="J426" s="284">
        <f t="shared" si="20"/>
        <v>514.6</v>
      </c>
    </row>
    <row r="427" spans="1:10" ht="25.5" x14ac:dyDescent="0.2">
      <c r="A427" s="69" t="s">
        <v>1158</v>
      </c>
      <c r="B427" s="263" t="s">
        <v>25</v>
      </c>
      <c r="C427" s="263" t="s">
        <v>26</v>
      </c>
      <c r="D427" s="263" t="s">
        <v>439</v>
      </c>
      <c r="E427" s="257" t="s">
        <v>440</v>
      </c>
      <c r="F427" s="282" t="s">
        <v>103</v>
      </c>
      <c r="G427" s="282">
        <v>31</v>
      </c>
      <c r="H427" s="283">
        <v>33.130000000000003</v>
      </c>
      <c r="I427" s="283">
        <v>39.979999999999997</v>
      </c>
      <c r="J427" s="284">
        <f t="shared" si="20"/>
        <v>1239.3800000000001</v>
      </c>
    </row>
    <row r="428" spans="1:10" s="22" customFormat="1" x14ac:dyDescent="0.2">
      <c r="A428" s="68" t="s">
        <v>816</v>
      </c>
      <c r="B428" s="277" t="s">
        <v>19</v>
      </c>
      <c r="C428" s="277" t="s">
        <v>19</v>
      </c>
      <c r="D428" s="277" t="s">
        <v>19</v>
      </c>
      <c r="E428" s="277" t="s">
        <v>817</v>
      </c>
      <c r="F428" s="278" t="s">
        <v>19</v>
      </c>
      <c r="G428" s="278"/>
      <c r="H428" s="279"/>
      <c r="I428" s="279"/>
      <c r="J428" s="280">
        <f>SUBTOTAL(109,J429:J430)</f>
        <v>17941.87</v>
      </c>
    </row>
    <row r="429" spans="1:10" ht="38.25" x14ac:dyDescent="0.2">
      <c r="A429" s="69" t="s">
        <v>818</v>
      </c>
      <c r="B429" s="263" t="s">
        <v>105</v>
      </c>
      <c r="C429" s="263" t="s">
        <v>26</v>
      </c>
      <c r="D429" s="263" t="s">
        <v>819</v>
      </c>
      <c r="E429" s="257" t="s">
        <v>820</v>
      </c>
      <c r="F429" s="282" t="s">
        <v>99</v>
      </c>
      <c r="G429" s="282">
        <v>31</v>
      </c>
      <c r="H429" s="283">
        <v>179.21</v>
      </c>
      <c r="I429" s="283">
        <v>216.3</v>
      </c>
      <c r="J429" s="284">
        <f>TRUNC(G429*TRUNC(I429, 2), 2)</f>
        <v>6705.3</v>
      </c>
    </row>
    <row r="430" spans="1:10" ht="38.25" x14ac:dyDescent="0.2">
      <c r="A430" s="69" t="s">
        <v>821</v>
      </c>
      <c r="B430" s="263" t="s">
        <v>105</v>
      </c>
      <c r="C430" s="263" t="s">
        <v>26</v>
      </c>
      <c r="D430" s="263" t="s">
        <v>822</v>
      </c>
      <c r="E430" s="257" t="s">
        <v>1398</v>
      </c>
      <c r="F430" s="282" t="s">
        <v>99</v>
      </c>
      <c r="G430" s="282">
        <v>31</v>
      </c>
      <c r="H430" s="283">
        <v>300.31</v>
      </c>
      <c r="I430" s="283">
        <v>362.47</v>
      </c>
      <c r="J430" s="284">
        <f>TRUNC(G430*TRUNC(I430, 2), 2)</f>
        <v>11236.57</v>
      </c>
    </row>
    <row r="431" spans="1:10" x14ac:dyDescent="0.2">
      <c r="A431" s="68" t="s">
        <v>824</v>
      </c>
      <c r="B431" s="277" t="s">
        <v>19</v>
      </c>
      <c r="C431" s="277" t="s">
        <v>19</v>
      </c>
      <c r="D431" s="277" t="s">
        <v>19</v>
      </c>
      <c r="E431" s="277" t="s">
        <v>254</v>
      </c>
      <c r="F431" s="278" t="s">
        <v>19</v>
      </c>
      <c r="G431" s="278"/>
      <c r="H431" s="279"/>
      <c r="I431" s="279"/>
      <c r="J431" s="280">
        <f>SUBTOTAL(109,J432:J515)</f>
        <v>92512.08</v>
      </c>
    </row>
    <row r="432" spans="1:10" s="22" customFormat="1" x14ac:dyDescent="0.2">
      <c r="A432" s="68" t="s">
        <v>825</v>
      </c>
      <c r="B432" s="277" t="s">
        <v>19</v>
      </c>
      <c r="C432" s="277" t="s">
        <v>19</v>
      </c>
      <c r="D432" s="277" t="s">
        <v>19</v>
      </c>
      <c r="E432" s="277" t="s">
        <v>629</v>
      </c>
      <c r="F432" s="278" t="s">
        <v>19</v>
      </c>
      <c r="G432" s="278"/>
      <c r="H432" s="279"/>
      <c r="I432" s="279"/>
      <c r="J432" s="280">
        <f>SUBTOTAL(109,J433:J461)</f>
        <v>30601.869999999995</v>
      </c>
    </row>
    <row r="433" spans="1:10" x14ac:dyDescent="0.2">
      <c r="A433" s="287" t="s">
        <v>826</v>
      </c>
      <c r="B433" s="288" t="s">
        <v>19</v>
      </c>
      <c r="C433" s="288" t="s">
        <v>19</v>
      </c>
      <c r="D433" s="288" t="s">
        <v>19</v>
      </c>
      <c r="E433" s="288" t="s">
        <v>631</v>
      </c>
      <c r="F433" s="289" t="s">
        <v>19</v>
      </c>
      <c r="G433" s="289"/>
      <c r="H433" s="290"/>
      <c r="I433" s="290"/>
      <c r="J433" s="291">
        <f>SUBTOTAL(109,J434:J439)</f>
        <v>12054.43</v>
      </c>
    </row>
    <row r="434" spans="1:10" ht="25.5" x14ac:dyDescent="0.2">
      <c r="A434" s="69" t="s">
        <v>827</v>
      </c>
      <c r="B434" s="263" t="s">
        <v>25</v>
      </c>
      <c r="C434" s="263" t="s">
        <v>26</v>
      </c>
      <c r="D434" s="263" t="s">
        <v>633</v>
      </c>
      <c r="E434" s="257" t="s">
        <v>634</v>
      </c>
      <c r="F434" s="282" t="s">
        <v>92</v>
      </c>
      <c r="G434" s="282">
        <v>24.24</v>
      </c>
      <c r="H434" s="283">
        <v>10.7</v>
      </c>
      <c r="I434" s="283">
        <v>12.91</v>
      </c>
      <c r="J434" s="284">
        <f t="shared" ref="J434:J439" si="21">TRUNC(G434*TRUNC(I434, 2), 2)</f>
        <v>312.93</v>
      </c>
    </row>
    <row r="435" spans="1:10" ht="25.5" x14ac:dyDescent="0.2">
      <c r="A435" s="69" t="s">
        <v>828</v>
      </c>
      <c r="B435" s="263" t="s">
        <v>25</v>
      </c>
      <c r="C435" s="263" t="s">
        <v>26</v>
      </c>
      <c r="D435" s="263" t="s">
        <v>636</v>
      </c>
      <c r="E435" s="257" t="s">
        <v>637</v>
      </c>
      <c r="F435" s="282" t="s">
        <v>92</v>
      </c>
      <c r="G435" s="282">
        <v>218.24</v>
      </c>
      <c r="H435" s="283">
        <v>12.16</v>
      </c>
      <c r="I435" s="283">
        <v>14.67</v>
      </c>
      <c r="J435" s="284">
        <f t="shared" si="21"/>
        <v>3201.58</v>
      </c>
    </row>
    <row r="436" spans="1:10" ht="25.5" x14ac:dyDescent="0.2">
      <c r="A436" s="69" t="s">
        <v>829</v>
      </c>
      <c r="B436" s="263" t="s">
        <v>105</v>
      </c>
      <c r="C436" s="263" t="s">
        <v>26</v>
      </c>
      <c r="D436" s="263" t="s">
        <v>639</v>
      </c>
      <c r="E436" s="257" t="s">
        <v>640</v>
      </c>
      <c r="F436" s="282" t="s">
        <v>99</v>
      </c>
      <c r="G436" s="282">
        <v>4</v>
      </c>
      <c r="H436" s="283">
        <v>48.23</v>
      </c>
      <c r="I436" s="283">
        <v>58.21</v>
      </c>
      <c r="J436" s="284">
        <f t="shared" si="21"/>
        <v>232.84</v>
      </c>
    </row>
    <row r="437" spans="1:10" ht="25.5" x14ac:dyDescent="0.2">
      <c r="A437" s="69" t="s">
        <v>830</v>
      </c>
      <c r="B437" s="263" t="s">
        <v>105</v>
      </c>
      <c r="C437" s="263" t="s">
        <v>26</v>
      </c>
      <c r="D437" s="263" t="s">
        <v>642</v>
      </c>
      <c r="E437" s="257" t="s">
        <v>643</v>
      </c>
      <c r="F437" s="282" t="s">
        <v>99</v>
      </c>
      <c r="G437" s="282">
        <v>4</v>
      </c>
      <c r="H437" s="283">
        <v>67.33</v>
      </c>
      <c r="I437" s="283">
        <v>81.260000000000005</v>
      </c>
      <c r="J437" s="284">
        <f t="shared" si="21"/>
        <v>325.04000000000002</v>
      </c>
    </row>
    <row r="438" spans="1:10" ht="25.5" x14ac:dyDescent="0.2">
      <c r="A438" s="69" t="s">
        <v>831</v>
      </c>
      <c r="B438" s="263" t="s">
        <v>25</v>
      </c>
      <c r="C438" s="263" t="s">
        <v>26</v>
      </c>
      <c r="D438" s="263" t="s">
        <v>319</v>
      </c>
      <c r="E438" s="257" t="s">
        <v>320</v>
      </c>
      <c r="F438" s="282" t="s">
        <v>103</v>
      </c>
      <c r="G438" s="282">
        <v>12</v>
      </c>
      <c r="H438" s="283">
        <v>158.1</v>
      </c>
      <c r="I438" s="283">
        <v>190.82</v>
      </c>
      <c r="J438" s="284">
        <f t="shared" si="21"/>
        <v>2289.84</v>
      </c>
    </row>
    <row r="439" spans="1:10" ht="25.5" x14ac:dyDescent="0.2">
      <c r="A439" s="69" t="s">
        <v>832</v>
      </c>
      <c r="B439" s="263" t="s">
        <v>25</v>
      </c>
      <c r="C439" s="263" t="s">
        <v>26</v>
      </c>
      <c r="D439" s="263" t="s">
        <v>646</v>
      </c>
      <c r="E439" s="257" t="s">
        <v>647</v>
      </c>
      <c r="F439" s="282" t="s">
        <v>103</v>
      </c>
      <c r="G439" s="282">
        <v>4</v>
      </c>
      <c r="H439" s="283">
        <v>1179</v>
      </c>
      <c r="I439" s="283">
        <v>1423.05</v>
      </c>
      <c r="J439" s="284">
        <f t="shared" si="21"/>
        <v>5692.2</v>
      </c>
    </row>
    <row r="440" spans="1:10" x14ac:dyDescent="0.2">
      <c r="A440" s="287" t="s">
        <v>833</v>
      </c>
      <c r="B440" s="288" t="s">
        <v>19</v>
      </c>
      <c r="C440" s="288" t="s">
        <v>19</v>
      </c>
      <c r="D440" s="288" t="s">
        <v>19</v>
      </c>
      <c r="E440" s="288" t="s">
        <v>649</v>
      </c>
      <c r="F440" s="289" t="s">
        <v>19</v>
      </c>
      <c r="G440" s="289"/>
      <c r="H440" s="290"/>
      <c r="I440" s="290"/>
      <c r="J440" s="291">
        <f>SUBTOTAL(109,J441:J461)</f>
        <v>18547.439999999999</v>
      </c>
    </row>
    <row r="441" spans="1:10" ht="25.5" x14ac:dyDescent="0.2">
      <c r="A441" s="69" t="s">
        <v>834</v>
      </c>
      <c r="B441" s="263" t="s">
        <v>25</v>
      </c>
      <c r="C441" s="263" t="s">
        <v>26</v>
      </c>
      <c r="D441" s="263" t="s">
        <v>651</v>
      </c>
      <c r="E441" s="257" t="s">
        <v>652</v>
      </c>
      <c r="F441" s="282" t="s">
        <v>103</v>
      </c>
      <c r="G441" s="282">
        <v>4</v>
      </c>
      <c r="H441" s="283">
        <v>19.57</v>
      </c>
      <c r="I441" s="283">
        <v>23.62</v>
      </c>
      <c r="J441" s="284">
        <f t="shared" ref="J441:J461" si="22">TRUNC(G441*TRUNC(I441, 2), 2)</f>
        <v>94.48</v>
      </c>
    </row>
    <row r="442" spans="1:10" ht="25.5" x14ac:dyDescent="0.2">
      <c r="A442" s="69" t="s">
        <v>835</v>
      </c>
      <c r="B442" s="263" t="s">
        <v>105</v>
      </c>
      <c r="C442" s="263" t="s">
        <v>26</v>
      </c>
      <c r="D442" s="263" t="s">
        <v>654</v>
      </c>
      <c r="E442" s="257" t="s">
        <v>655</v>
      </c>
      <c r="F442" s="282" t="s">
        <v>99</v>
      </c>
      <c r="G442" s="282">
        <v>4</v>
      </c>
      <c r="H442" s="283">
        <v>36.61</v>
      </c>
      <c r="I442" s="283">
        <v>44.18</v>
      </c>
      <c r="J442" s="284">
        <f t="shared" si="22"/>
        <v>176.72</v>
      </c>
    </row>
    <row r="443" spans="1:10" ht="25.5" x14ac:dyDescent="0.2">
      <c r="A443" s="69" t="s">
        <v>836</v>
      </c>
      <c r="B443" s="263" t="s">
        <v>25</v>
      </c>
      <c r="C443" s="263" t="s">
        <v>26</v>
      </c>
      <c r="D443" s="263" t="s">
        <v>657</v>
      </c>
      <c r="E443" s="257" t="s">
        <v>658</v>
      </c>
      <c r="F443" s="282" t="s">
        <v>103</v>
      </c>
      <c r="G443" s="282">
        <v>4</v>
      </c>
      <c r="H443" s="283">
        <v>17.38</v>
      </c>
      <c r="I443" s="283">
        <v>20.97</v>
      </c>
      <c r="J443" s="284">
        <f t="shared" si="22"/>
        <v>83.88</v>
      </c>
    </row>
    <row r="444" spans="1:10" ht="25.5" x14ac:dyDescent="0.2">
      <c r="A444" s="69" t="s">
        <v>837</v>
      </c>
      <c r="B444" s="263" t="s">
        <v>25</v>
      </c>
      <c r="C444" s="263" t="s">
        <v>26</v>
      </c>
      <c r="D444" s="263" t="s">
        <v>660</v>
      </c>
      <c r="E444" s="257" t="s">
        <v>661</v>
      </c>
      <c r="F444" s="282" t="s">
        <v>103</v>
      </c>
      <c r="G444" s="282">
        <v>12</v>
      </c>
      <c r="H444" s="283">
        <v>30</v>
      </c>
      <c r="I444" s="283">
        <v>36.21</v>
      </c>
      <c r="J444" s="284">
        <f t="shared" si="22"/>
        <v>434.52</v>
      </c>
    </row>
    <row r="445" spans="1:10" ht="38.25" x14ac:dyDescent="0.2">
      <c r="A445" s="69" t="s">
        <v>838</v>
      </c>
      <c r="B445" s="263" t="s">
        <v>105</v>
      </c>
      <c r="C445" s="263" t="s">
        <v>26</v>
      </c>
      <c r="D445" s="263" t="s">
        <v>663</v>
      </c>
      <c r="E445" s="257" t="s">
        <v>1148</v>
      </c>
      <c r="F445" s="282" t="s">
        <v>99</v>
      </c>
      <c r="G445" s="282">
        <v>8</v>
      </c>
      <c r="H445" s="283">
        <v>52.49</v>
      </c>
      <c r="I445" s="283">
        <v>63.35</v>
      </c>
      <c r="J445" s="284">
        <f t="shared" si="22"/>
        <v>506.8</v>
      </c>
    </row>
    <row r="446" spans="1:10" ht="25.5" x14ac:dyDescent="0.2">
      <c r="A446" s="69" t="s">
        <v>839</v>
      </c>
      <c r="B446" s="263" t="s">
        <v>25</v>
      </c>
      <c r="C446" s="263" t="s">
        <v>26</v>
      </c>
      <c r="D446" s="263" t="s">
        <v>665</v>
      </c>
      <c r="E446" s="257" t="s">
        <v>666</v>
      </c>
      <c r="F446" s="282" t="s">
        <v>103</v>
      </c>
      <c r="G446" s="282">
        <v>8</v>
      </c>
      <c r="H446" s="283">
        <v>24.31</v>
      </c>
      <c r="I446" s="283">
        <v>29.34</v>
      </c>
      <c r="J446" s="284">
        <f t="shared" si="22"/>
        <v>234.72</v>
      </c>
    </row>
    <row r="447" spans="1:10" ht="38.25" x14ac:dyDescent="0.2">
      <c r="A447" s="69" t="s">
        <v>840</v>
      </c>
      <c r="B447" s="263" t="s">
        <v>105</v>
      </c>
      <c r="C447" s="263" t="s">
        <v>26</v>
      </c>
      <c r="D447" s="263" t="s">
        <v>668</v>
      </c>
      <c r="E447" s="257" t="s">
        <v>1149</v>
      </c>
      <c r="F447" s="282" t="s">
        <v>99</v>
      </c>
      <c r="G447" s="282">
        <v>8</v>
      </c>
      <c r="H447" s="283">
        <v>42.29</v>
      </c>
      <c r="I447" s="283">
        <v>51.04</v>
      </c>
      <c r="J447" s="284">
        <f t="shared" si="22"/>
        <v>408.32</v>
      </c>
    </row>
    <row r="448" spans="1:10" ht="25.5" x14ac:dyDescent="0.2">
      <c r="A448" s="69" t="s">
        <v>841</v>
      </c>
      <c r="B448" s="263" t="s">
        <v>25</v>
      </c>
      <c r="C448" s="263" t="s">
        <v>26</v>
      </c>
      <c r="D448" s="263" t="s">
        <v>670</v>
      </c>
      <c r="E448" s="257" t="s">
        <v>671</v>
      </c>
      <c r="F448" s="282" t="s">
        <v>103</v>
      </c>
      <c r="G448" s="282">
        <v>24</v>
      </c>
      <c r="H448" s="283">
        <v>20.440000000000001</v>
      </c>
      <c r="I448" s="283">
        <v>24.67</v>
      </c>
      <c r="J448" s="284">
        <f t="shared" si="22"/>
        <v>592.08000000000004</v>
      </c>
    </row>
    <row r="449" spans="1:10" ht="25.5" x14ac:dyDescent="0.2">
      <c r="A449" s="69" t="s">
        <v>842</v>
      </c>
      <c r="B449" s="263" t="s">
        <v>25</v>
      </c>
      <c r="C449" s="263" t="s">
        <v>26</v>
      </c>
      <c r="D449" s="263" t="s">
        <v>673</v>
      </c>
      <c r="E449" s="257" t="s">
        <v>674</v>
      </c>
      <c r="F449" s="282" t="s">
        <v>99</v>
      </c>
      <c r="G449" s="282">
        <v>24</v>
      </c>
      <c r="H449" s="283">
        <v>26.77</v>
      </c>
      <c r="I449" s="283">
        <v>32.31</v>
      </c>
      <c r="J449" s="284">
        <f t="shared" si="22"/>
        <v>775.44</v>
      </c>
    </row>
    <row r="450" spans="1:10" ht="25.5" x14ac:dyDescent="0.2">
      <c r="A450" s="69" t="s">
        <v>843</v>
      </c>
      <c r="B450" s="263" t="s">
        <v>25</v>
      </c>
      <c r="C450" s="263" t="s">
        <v>26</v>
      </c>
      <c r="D450" s="263" t="s">
        <v>676</v>
      </c>
      <c r="E450" s="257" t="s">
        <v>677</v>
      </c>
      <c r="F450" s="282" t="s">
        <v>99</v>
      </c>
      <c r="G450" s="282">
        <v>4</v>
      </c>
      <c r="H450" s="283">
        <v>5.73</v>
      </c>
      <c r="I450" s="283">
        <v>6.91</v>
      </c>
      <c r="J450" s="284">
        <f t="shared" si="22"/>
        <v>27.64</v>
      </c>
    </row>
    <row r="451" spans="1:10" ht="25.5" x14ac:dyDescent="0.2">
      <c r="A451" s="69" t="s">
        <v>844</v>
      </c>
      <c r="B451" s="263" t="s">
        <v>25</v>
      </c>
      <c r="C451" s="263" t="s">
        <v>26</v>
      </c>
      <c r="D451" s="263" t="s">
        <v>679</v>
      </c>
      <c r="E451" s="257" t="s">
        <v>680</v>
      </c>
      <c r="F451" s="282" t="s">
        <v>99</v>
      </c>
      <c r="G451" s="282">
        <v>4</v>
      </c>
      <c r="H451" s="283">
        <v>15.76</v>
      </c>
      <c r="I451" s="283">
        <v>19.02</v>
      </c>
      <c r="J451" s="284">
        <f t="shared" si="22"/>
        <v>76.08</v>
      </c>
    </row>
    <row r="452" spans="1:10" ht="25.5" x14ac:dyDescent="0.2">
      <c r="A452" s="69" t="s">
        <v>845</v>
      </c>
      <c r="B452" s="263" t="s">
        <v>105</v>
      </c>
      <c r="C452" s="263" t="s">
        <v>26</v>
      </c>
      <c r="D452" s="263" t="s">
        <v>682</v>
      </c>
      <c r="E452" s="257" t="s">
        <v>1150</v>
      </c>
      <c r="F452" s="282" t="s">
        <v>99</v>
      </c>
      <c r="G452" s="282">
        <v>4</v>
      </c>
      <c r="H452" s="283">
        <v>74.010000000000005</v>
      </c>
      <c r="I452" s="283">
        <v>89.33</v>
      </c>
      <c r="J452" s="284">
        <f t="shared" si="22"/>
        <v>357.32</v>
      </c>
    </row>
    <row r="453" spans="1:10" ht="25.5" x14ac:dyDescent="0.2">
      <c r="A453" s="69" t="s">
        <v>846</v>
      </c>
      <c r="B453" s="263" t="s">
        <v>25</v>
      </c>
      <c r="C453" s="263" t="s">
        <v>26</v>
      </c>
      <c r="D453" s="263" t="s">
        <v>684</v>
      </c>
      <c r="E453" s="257" t="s">
        <v>685</v>
      </c>
      <c r="F453" s="282" t="s">
        <v>103</v>
      </c>
      <c r="G453" s="282">
        <v>24</v>
      </c>
      <c r="H453" s="283">
        <v>23.31</v>
      </c>
      <c r="I453" s="283">
        <v>28.13</v>
      </c>
      <c r="J453" s="284">
        <f t="shared" si="22"/>
        <v>675.12</v>
      </c>
    </row>
    <row r="454" spans="1:10" ht="25.5" x14ac:dyDescent="0.2">
      <c r="A454" s="69" t="s">
        <v>847</v>
      </c>
      <c r="B454" s="263" t="s">
        <v>105</v>
      </c>
      <c r="C454" s="263" t="s">
        <v>26</v>
      </c>
      <c r="D454" s="263" t="s">
        <v>687</v>
      </c>
      <c r="E454" s="257" t="s">
        <v>1151</v>
      </c>
      <c r="F454" s="282" t="s">
        <v>99</v>
      </c>
      <c r="G454" s="282">
        <v>4</v>
      </c>
      <c r="H454" s="283">
        <v>26.56</v>
      </c>
      <c r="I454" s="283">
        <v>32.049999999999997</v>
      </c>
      <c r="J454" s="284">
        <f t="shared" si="22"/>
        <v>128.19999999999999</v>
      </c>
    </row>
    <row r="455" spans="1:10" ht="25.5" x14ac:dyDescent="0.2">
      <c r="A455" s="69" t="s">
        <v>848</v>
      </c>
      <c r="B455" s="263" t="s">
        <v>25</v>
      </c>
      <c r="C455" s="263" t="s">
        <v>26</v>
      </c>
      <c r="D455" s="263" t="s">
        <v>689</v>
      </c>
      <c r="E455" s="257" t="s">
        <v>690</v>
      </c>
      <c r="F455" s="282" t="s">
        <v>103</v>
      </c>
      <c r="G455" s="282">
        <v>4</v>
      </c>
      <c r="H455" s="283">
        <v>231.09</v>
      </c>
      <c r="I455" s="283">
        <v>278.92</v>
      </c>
      <c r="J455" s="284">
        <f t="shared" si="22"/>
        <v>1115.68</v>
      </c>
    </row>
    <row r="456" spans="1:10" ht="25.5" x14ac:dyDescent="0.2">
      <c r="A456" s="69" t="s">
        <v>849</v>
      </c>
      <c r="B456" s="263" t="s">
        <v>25</v>
      </c>
      <c r="C456" s="263" t="s">
        <v>26</v>
      </c>
      <c r="D456" s="263" t="s">
        <v>692</v>
      </c>
      <c r="E456" s="257" t="s">
        <v>693</v>
      </c>
      <c r="F456" s="282" t="s">
        <v>103</v>
      </c>
      <c r="G456" s="282">
        <v>4</v>
      </c>
      <c r="H456" s="283">
        <v>105.16</v>
      </c>
      <c r="I456" s="283">
        <v>126.92</v>
      </c>
      <c r="J456" s="284">
        <f t="shared" si="22"/>
        <v>507.68</v>
      </c>
    </row>
    <row r="457" spans="1:10" ht="25.5" x14ac:dyDescent="0.2">
      <c r="A457" s="69" t="s">
        <v>850</v>
      </c>
      <c r="B457" s="263" t="s">
        <v>25</v>
      </c>
      <c r="C457" s="263" t="s">
        <v>26</v>
      </c>
      <c r="D457" s="263" t="s">
        <v>695</v>
      </c>
      <c r="E457" s="257" t="s">
        <v>696</v>
      </c>
      <c r="F457" s="282" t="s">
        <v>92</v>
      </c>
      <c r="G457" s="282">
        <v>786.52</v>
      </c>
      <c r="H457" s="283">
        <v>3.39</v>
      </c>
      <c r="I457" s="283">
        <v>4.09</v>
      </c>
      <c r="J457" s="284">
        <f t="shared" si="22"/>
        <v>3216.86</v>
      </c>
    </row>
    <row r="458" spans="1:10" ht="25.5" x14ac:dyDescent="0.2">
      <c r="A458" s="69" t="s">
        <v>851</v>
      </c>
      <c r="B458" s="263" t="s">
        <v>25</v>
      </c>
      <c r="C458" s="263" t="s">
        <v>26</v>
      </c>
      <c r="D458" s="263" t="s">
        <v>698</v>
      </c>
      <c r="E458" s="257" t="s">
        <v>699</v>
      </c>
      <c r="F458" s="282" t="s">
        <v>92</v>
      </c>
      <c r="G458" s="282">
        <v>1032.1199999999999</v>
      </c>
      <c r="H458" s="283">
        <v>4.41</v>
      </c>
      <c r="I458" s="283">
        <v>5.32</v>
      </c>
      <c r="J458" s="284">
        <f t="shared" si="22"/>
        <v>5490.87</v>
      </c>
    </row>
    <row r="459" spans="1:10" ht="25.5" x14ac:dyDescent="0.2">
      <c r="A459" s="69" t="s">
        <v>852</v>
      </c>
      <c r="B459" s="263" t="s">
        <v>25</v>
      </c>
      <c r="C459" s="263" t="s">
        <v>26</v>
      </c>
      <c r="D459" s="263" t="s">
        <v>701</v>
      </c>
      <c r="E459" s="257" t="s">
        <v>702</v>
      </c>
      <c r="F459" s="282" t="s">
        <v>92</v>
      </c>
      <c r="G459" s="282">
        <v>50.52</v>
      </c>
      <c r="H459" s="283">
        <v>6.75</v>
      </c>
      <c r="I459" s="283">
        <v>8.14</v>
      </c>
      <c r="J459" s="284">
        <f t="shared" si="22"/>
        <v>411.23</v>
      </c>
    </row>
    <row r="460" spans="1:10" ht="25.5" x14ac:dyDescent="0.2">
      <c r="A460" s="69" t="s">
        <v>853</v>
      </c>
      <c r="B460" s="263" t="s">
        <v>105</v>
      </c>
      <c r="C460" s="263" t="s">
        <v>26</v>
      </c>
      <c r="D460" s="263" t="s">
        <v>704</v>
      </c>
      <c r="E460" s="257" t="s">
        <v>1152</v>
      </c>
      <c r="F460" s="282" t="s">
        <v>99</v>
      </c>
      <c r="G460" s="282">
        <v>8</v>
      </c>
      <c r="H460" s="283">
        <v>108.93</v>
      </c>
      <c r="I460" s="283">
        <v>131.47</v>
      </c>
      <c r="J460" s="284">
        <f t="shared" si="22"/>
        <v>1051.76</v>
      </c>
    </row>
    <row r="461" spans="1:10" ht="25.5" x14ac:dyDescent="0.2">
      <c r="A461" s="69" t="s">
        <v>854</v>
      </c>
      <c r="B461" s="263" t="s">
        <v>105</v>
      </c>
      <c r="C461" s="263" t="s">
        <v>26</v>
      </c>
      <c r="D461" s="263" t="s">
        <v>706</v>
      </c>
      <c r="E461" s="257" t="s">
        <v>707</v>
      </c>
      <c r="F461" s="282" t="s">
        <v>99</v>
      </c>
      <c r="G461" s="282">
        <v>28</v>
      </c>
      <c r="H461" s="283">
        <v>64.569999999999993</v>
      </c>
      <c r="I461" s="283">
        <v>77.930000000000007</v>
      </c>
      <c r="J461" s="284">
        <f t="shared" si="22"/>
        <v>2182.04</v>
      </c>
    </row>
    <row r="462" spans="1:10" s="22" customFormat="1" x14ac:dyDescent="0.2">
      <c r="A462" s="68" t="s">
        <v>855</v>
      </c>
      <c r="B462" s="277" t="s">
        <v>19</v>
      </c>
      <c r="C462" s="277" t="s">
        <v>19</v>
      </c>
      <c r="D462" s="277" t="s">
        <v>19</v>
      </c>
      <c r="E462" s="277" t="s">
        <v>709</v>
      </c>
      <c r="F462" s="278" t="s">
        <v>19</v>
      </c>
      <c r="G462" s="278"/>
      <c r="H462" s="279"/>
      <c r="I462" s="279"/>
      <c r="J462" s="280">
        <f>SUBTOTAL(109,J463:J464)</f>
        <v>499.96000000000004</v>
      </c>
    </row>
    <row r="463" spans="1:10" ht="25.5" x14ac:dyDescent="0.2">
      <c r="A463" s="69" t="s">
        <v>856</v>
      </c>
      <c r="B463" s="263" t="s">
        <v>105</v>
      </c>
      <c r="C463" s="263" t="s">
        <v>26</v>
      </c>
      <c r="D463" s="263" t="s">
        <v>711</v>
      </c>
      <c r="E463" s="257" t="s">
        <v>1153</v>
      </c>
      <c r="F463" s="282" t="s">
        <v>99</v>
      </c>
      <c r="G463" s="282">
        <v>4</v>
      </c>
      <c r="H463" s="283">
        <v>78.260000000000005</v>
      </c>
      <c r="I463" s="283">
        <v>94.45</v>
      </c>
      <c r="J463" s="284">
        <f>TRUNC(G463*TRUNC(I463, 2), 2)</f>
        <v>377.8</v>
      </c>
    </row>
    <row r="464" spans="1:10" ht="25.5" x14ac:dyDescent="0.2">
      <c r="A464" s="69" t="s">
        <v>857</v>
      </c>
      <c r="B464" s="263" t="s">
        <v>105</v>
      </c>
      <c r="C464" s="263" t="s">
        <v>26</v>
      </c>
      <c r="D464" s="263" t="s">
        <v>713</v>
      </c>
      <c r="E464" s="257" t="s">
        <v>1154</v>
      </c>
      <c r="F464" s="282" t="s">
        <v>99</v>
      </c>
      <c r="G464" s="282">
        <v>4</v>
      </c>
      <c r="H464" s="283">
        <v>25.31</v>
      </c>
      <c r="I464" s="283">
        <v>30.54</v>
      </c>
      <c r="J464" s="284">
        <f>TRUNC(G464*TRUNC(I464, 2), 2)</f>
        <v>122.16</v>
      </c>
    </row>
    <row r="465" spans="1:10" s="22" customFormat="1" x14ac:dyDescent="0.2">
      <c r="A465" s="68" t="s">
        <v>858</v>
      </c>
      <c r="B465" s="277" t="s">
        <v>19</v>
      </c>
      <c r="C465" s="277" t="s">
        <v>19</v>
      </c>
      <c r="D465" s="277" t="s">
        <v>19</v>
      </c>
      <c r="E465" s="277" t="s">
        <v>715</v>
      </c>
      <c r="F465" s="278" t="s">
        <v>19</v>
      </c>
      <c r="G465" s="278"/>
      <c r="H465" s="279"/>
      <c r="I465" s="279"/>
      <c r="J465" s="280">
        <f>SUBTOTAL(109,J466:J481)</f>
        <v>11395.839999999998</v>
      </c>
    </row>
    <row r="466" spans="1:10" x14ac:dyDescent="0.2">
      <c r="A466" s="287" t="s">
        <v>859</v>
      </c>
      <c r="B466" s="288" t="s">
        <v>19</v>
      </c>
      <c r="C466" s="288" t="s">
        <v>19</v>
      </c>
      <c r="D466" s="288" t="s">
        <v>19</v>
      </c>
      <c r="E466" s="288" t="s">
        <v>860</v>
      </c>
      <c r="F466" s="289" t="s">
        <v>19</v>
      </c>
      <c r="G466" s="289"/>
      <c r="H466" s="290"/>
      <c r="I466" s="290"/>
      <c r="J466" s="291">
        <f>SUBTOTAL(109,J467:J471)</f>
        <v>3196.5600000000004</v>
      </c>
    </row>
    <row r="467" spans="1:10" ht="51" x14ac:dyDescent="0.2">
      <c r="A467" s="69" t="s">
        <v>861</v>
      </c>
      <c r="B467" s="263" t="s">
        <v>105</v>
      </c>
      <c r="C467" s="263" t="s">
        <v>26</v>
      </c>
      <c r="D467" s="263" t="s">
        <v>719</v>
      </c>
      <c r="E467" s="257" t="s">
        <v>720</v>
      </c>
      <c r="F467" s="282" t="s">
        <v>99</v>
      </c>
      <c r="G467" s="282">
        <v>4</v>
      </c>
      <c r="H467" s="283">
        <v>311.58</v>
      </c>
      <c r="I467" s="283">
        <v>376.07</v>
      </c>
      <c r="J467" s="284">
        <f>TRUNC(G467*TRUNC(I467, 2), 2)</f>
        <v>1504.28</v>
      </c>
    </row>
    <row r="468" spans="1:10" ht="25.5" x14ac:dyDescent="0.2">
      <c r="A468" s="69" t="s">
        <v>862</v>
      </c>
      <c r="B468" s="263" t="s">
        <v>25</v>
      </c>
      <c r="C468" s="263" t="s">
        <v>26</v>
      </c>
      <c r="D468" s="263" t="s">
        <v>722</v>
      </c>
      <c r="E468" s="257" t="s">
        <v>723</v>
      </c>
      <c r="F468" s="282" t="s">
        <v>103</v>
      </c>
      <c r="G468" s="282">
        <v>4</v>
      </c>
      <c r="H468" s="283">
        <v>126.58</v>
      </c>
      <c r="I468" s="283">
        <v>152.78</v>
      </c>
      <c r="J468" s="284">
        <f>TRUNC(G468*TRUNC(I468, 2), 2)</f>
        <v>611.12</v>
      </c>
    </row>
    <row r="469" spans="1:10" ht="25.5" x14ac:dyDescent="0.2">
      <c r="A469" s="69" t="s">
        <v>863</v>
      </c>
      <c r="B469" s="263" t="s">
        <v>25</v>
      </c>
      <c r="C469" s="263" t="s">
        <v>26</v>
      </c>
      <c r="D469" s="263" t="s">
        <v>326</v>
      </c>
      <c r="E469" s="257" t="s">
        <v>327</v>
      </c>
      <c r="F469" s="282" t="s">
        <v>103</v>
      </c>
      <c r="G469" s="282">
        <v>28</v>
      </c>
      <c r="H469" s="283">
        <v>8.08</v>
      </c>
      <c r="I469" s="283">
        <v>9.75</v>
      </c>
      <c r="J469" s="284">
        <f>TRUNC(G469*TRUNC(I469, 2), 2)</f>
        <v>273</v>
      </c>
    </row>
    <row r="470" spans="1:10" ht="25.5" x14ac:dyDescent="0.2">
      <c r="A470" s="69" t="s">
        <v>864</v>
      </c>
      <c r="B470" s="263" t="s">
        <v>25</v>
      </c>
      <c r="C470" s="263" t="s">
        <v>26</v>
      </c>
      <c r="D470" s="263" t="s">
        <v>330</v>
      </c>
      <c r="E470" s="257" t="s">
        <v>331</v>
      </c>
      <c r="F470" s="282" t="s">
        <v>103</v>
      </c>
      <c r="G470" s="282">
        <v>4</v>
      </c>
      <c r="H470" s="283">
        <v>8.89</v>
      </c>
      <c r="I470" s="283">
        <v>10.73</v>
      </c>
      <c r="J470" s="284">
        <f>TRUNC(G470*TRUNC(I470, 2), 2)</f>
        <v>42.92</v>
      </c>
    </row>
    <row r="471" spans="1:10" ht="25.5" x14ac:dyDescent="0.2">
      <c r="A471" s="69" t="s">
        <v>865</v>
      </c>
      <c r="B471" s="263" t="s">
        <v>25</v>
      </c>
      <c r="C471" s="263" t="s">
        <v>26</v>
      </c>
      <c r="D471" s="263" t="s">
        <v>342</v>
      </c>
      <c r="E471" s="257" t="s">
        <v>343</v>
      </c>
      <c r="F471" s="282" t="s">
        <v>92</v>
      </c>
      <c r="G471" s="282">
        <v>74.08</v>
      </c>
      <c r="H471" s="283">
        <v>8.56</v>
      </c>
      <c r="I471" s="283">
        <v>10.33</v>
      </c>
      <c r="J471" s="284">
        <f>TRUNC(G471*TRUNC(I471, 2), 2)</f>
        <v>765.24</v>
      </c>
    </row>
    <row r="472" spans="1:10" x14ac:dyDescent="0.2">
      <c r="A472" s="287" t="s">
        <v>866</v>
      </c>
      <c r="B472" s="288" t="s">
        <v>19</v>
      </c>
      <c r="C472" s="288" t="s">
        <v>19</v>
      </c>
      <c r="D472" s="288" t="s">
        <v>19</v>
      </c>
      <c r="E472" s="288" t="s">
        <v>728</v>
      </c>
      <c r="F472" s="289" t="s">
        <v>19</v>
      </c>
      <c r="G472" s="289"/>
      <c r="H472" s="290"/>
      <c r="I472" s="290"/>
      <c r="J472" s="291">
        <f>SUBTOTAL(109,J473:J481)</f>
        <v>8199.2800000000007</v>
      </c>
    </row>
    <row r="473" spans="1:10" ht="25.5" x14ac:dyDescent="0.2">
      <c r="A473" s="69" t="s">
        <v>867</v>
      </c>
      <c r="B473" s="263" t="s">
        <v>25</v>
      </c>
      <c r="C473" s="263" t="s">
        <v>26</v>
      </c>
      <c r="D473" s="263" t="s">
        <v>730</v>
      </c>
      <c r="E473" s="257" t="s">
        <v>731</v>
      </c>
      <c r="F473" s="282" t="s">
        <v>103</v>
      </c>
      <c r="G473" s="282">
        <v>4</v>
      </c>
      <c r="H473" s="283">
        <v>514.59</v>
      </c>
      <c r="I473" s="283">
        <v>621.11</v>
      </c>
      <c r="J473" s="284">
        <f t="shared" ref="J473:J481" si="23">TRUNC(G473*TRUNC(I473, 2), 2)</f>
        <v>2484.44</v>
      </c>
    </row>
    <row r="474" spans="1:10" ht="25.5" x14ac:dyDescent="0.2">
      <c r="A474" s="69" t="s">
        <v>868</v>
      </c>
      <c r="B474" s="263" t="s">
        <v>25</v>
      </c>
      <c r="C474" s="263" t="s">
        <v>26</v>
      </c>
      <c r="D474" s="263" t="s">
        <v>733</v>
      </c>
      <c r="E474" s="257" t="s">
        <v>734</v>
      </c>
      <c r="F474" s="282" t="s">
        <v>103</v>
      </c>
      <c r="G474" s="282">
        <v>4</v>
      </c>
      <c r="H474" s="283">
        <v>16.63</v>
      </c>
      <c r="I474" s="283">
        <v>20.07</v>
      </c>
      <c r="J474" s="284">
        <f t="shared" si="23"/>
        <v>80.28</v>
      </c>
    </row>
    <row r="475" spans="1:10" ht="25.5" x14ac:dyDescent="0.2">
      <c r="A475" s="69" t="s">
        <v>869</v>
      </c>
      <c r="B475" s="263" t="s">
        <v>25</v>
      </c>
      <c r="C475" s="263" t="s">
        <v>26</v>
      </c>
      <c r="D475" s="263" t="s">
        <v>736</v>
      </c>
      <c r="E475" s="257" t="s">
        <v>737</v>
      </c>
      <c r="F475" s="282" t="s">
        <v>103</v>
      </c>
      <c r="G475" s="282">
        <v>16</v>
      </c>
      <c r="H475" s="283">
        <v>22.08</v>
      </c>
      <c r="I475" s="283">
        <v>26.65</v>
      </c>
      <c r="J475" s="284">
        <f t="shared" si="23"/>
        <v>426.4</v>
      </c>
    </row>
    <row r="476" spans="1:10" ht="25.5" x14ac:dyDescent="0.2">
      <c r="A476" s="69" t="s">
        <v>870</v>
      </c>
      <c r="B476" s="263" t="s">
        <v>25</v>
      </c>
      <c r="C476" s="263" t="s">
        <v>26</v>
      </c>
      <c r="D476" s="263" t="s">
        <v>739</v>
      </c>
      <c r="E476" s="257" t="s">
        <v>740</v>
      </c>
      <c r="F476" s="282" t="s">
        <v>103</v>
      </c>
      <c r="G476" s="282">
        <v>8</v>
      </c>
      <c r="H476" s="283">
        <v>5.99</v>
      </c>
      <c r="I476" s="283">
        <v>7.22</v>
      </c>
      <c r="J476" s="284">
        <f t="shared" si="23"/>
        <v>57.76</v>
      </c>
    </row>
    <row r="477" spans="1:10" ht="25.5" x14ac:dyDescent="0.2">
      <c r="A477" s="69" t="s">
        <v>871</v>
      </c>
      <c r="B477" s="263" t="s">
        <v>25</v>
      </c>
      <c r="C477" s="263" t="s">
        <v>26</v>
      </c>
      <c r="D477" s="263" t="s">
        <v>742</v>
      </c>
      <c r="E477" s="257" t="s">
        <v>743</v>
      </c>
      <c r="F477" s="282" t="s">
        <v>103</v>
      </c>
      <c r="G477" s="282">
        <v>68</v>
      </c>
      <c r="H477" s="283">
        <v>4.68</v>
      </c>
      <c r="I477" s="283">
        <v>5.64</v>
      </c>
      <c r="J477" s="284">
        <f t="shared" si="23"/>
        <v>383.52</v>
      </c>
    </row>
    <row r="478" spans="1:10" ht="25.5" x14ac:dyDescent="0.2">
      <c r="A478" s="69" t="s">
        <v>872</v>
      </c>
      <c r="B478" s="263" t="s">
        <v>25</v>
      </c>
      <c r="C478" s="263" t="s">
        <v>26</v>
      </c>
      <c r="D478" s="263" t="s">
        <v>745</v>
      </c>
      <c r="E478" s="257" t="s">
        <v>746</v>
      </c>
      <c r="F478" s="282" t="s">
        <v>103</v>
      </c>
      <c r="G478" s="282">
        <v>4</v>
      </c>
      <c r="H478" s="283">
        <v>107.81</v>
      </c>
      <c r="I478" s="283">
        <v>130.12</v>
      </c>
      <c r="J478" s="284">
        <f t="shared" si="23"/>
        <v>520.48</v>
      </c>
    </row>
    <row r="479" spans="1:10" ht="25.5" x14ac:dyDescent="0.2">
      <c r="A479" s="69" t="s">
        <v>873</v>
      </c>
      <c r="B479" s="263" t="s">
        <v>25</v>
      </c>
      <c r="C479" s="263" t="s">
        <v>26</v>
      </c>
      <c r="D479" s="263" t="s">
        <v>748</v>
      </c>
      <c r="E479" s="257" t="s">
        <v>749</v>
      </c>
      <c r="F479" s="282" t="s">
        <v>103</v>
      </c>
      <c r="G479" s="282">
        <v>28</v>
      </c>
      <c r="H479" s="283">
        <v>105.48</v>
      </c>
      <c r="I479" s="283">
        <v>127.31</v>
      </c>
      <c r="J479" s="284">
        <f t="shared" si="23"/>
        <v>3564.68</v>
      </c>
    </row>
    <row r="480" spans="1:10" ht="25.5" x14ac:dyDescent="0.2">
      <c r="A480" s="69" t="s">
        <v>874</v>
      </c>
      <c r="B480" s="263" t="s">
        <v>25</v>
      </c>
      <c r="C480" s="263" t="s">
        <v>26</v>
      </c>
      <c r="D480" s="263" t="s">
        <v>751</v>
      </c>
      <c r="E480" s="257" t="s">
        <v>752</v>
      </c>
      <c r="F480" s="282" t="s">
        <v>103</v>
      </c>
      <c r="G480" s="282">
        <v>4</v>
      </c>
      <c r="H480" s="283">
        <v>60.44</v>
      </c>
      <c r="I480" s="283">
        <v>72.95</v>
      </c>
      <c r="J480" s="284">
        <f t="shared" si="23"/>
        <v>291.8</v>
      </c>
    </row>
    <row r="481" spans="1:10" ht="25.5" x14ac:dyDescent="0.2">
      <c r="A481" s="69" t="s">
        <v>875</v>
      </c>
      <c r="B481" s="263" t="s">
        <v>25</v>
      </c>
      <c r="C481" s="263" t="s">
        <v>26</v>
      </c>
      <c r="D481" s="263" t="s">
        <v>754</v>
      </c>
      <c r="E481" s="257" t="s">
        <v>755</v>
      </c>
      <c r="F481" s="282" t="s">
        <v>103</v>
      </c>
      <c r="G481" s="282">
        <v>4</v>
      </c>
      <c r="H481" s="283">
        <v>80.77</v>
      </c>
      <c r="I481" s="283">
        <v>97.48</v>
      </c>
      <c r="J481" s="284">
        <f t="shared" si="23"/>
        <v>389.92</v>
      </c>
    </row>
    <row r="482" spans="1:10" s="22" customFormat="1" x14ac:dyDescent="0.2">
      <c r="A482" s="68" t="s">
        <v>876</v>
      </c>
      <c r="B482" s="277" t="s">
        <v>19</v>
      </c>
      <c r="C482" s="277" t="s">
        <v>19</v>
      </c>
      <c r="D482" s="277" t="s">
        <v>19</v>
      </c>
      <c r="E482" s="277" t="s">
        <v>757</v>
      </c>
      <c r="F482" s="278" t="s">
        <v>19</v>
      </c>
      <c r="G482" s="278"/>
      <c r="H482" s="279"/>
      <c r="I482" s="279"/>
      <c r="J482" s="280">
        <f>SUBTOTAL(109,J483:J489)</f>
        <v>8872.0499999999993</v>
      </c>
    </row>
    <row r="483" spans="1:10" ht="25.5" x14ac:dyDescent="0.2">
      <c r="A483" s="69" t="s">
        <v>877</v>
      </c>
      <c r="B483" s="263" t="s">
        <v>105</v>
      </c>
      <c r="C483" s="263" t="s">
        <v>26</v>
      </c>
      <c r="D483" s="263" t="s">
        <v>759</v>
      </c>
      <c r="E483" s="257" t="s">
        <v>1391</v>
      </c>
      <c r="F483" s="282" t="s">
        <v>211</v>
      </c>
      <c r="G483" s="282">
        <v>6.08</v>
      </c>
      <c r="H483" s="283">
        <v>177.34</v>
      </c>
      <c r="I483" s="283">
        <v>214.04</v>
      </c>
      <c r="J483" s="284">
        <f t="shared" ref="J483:J489" si="24">TRUNC(G483*TRUNC(I483, 2), 2)</f>
        <v>1301.3599999999999</v>
      </c>
    </row>
    <row r="484" spans="1:10" ht="25.5" x14ac:dyDescent="0.2">
      <c r="A484" s="69" t="s">
        <v>878</v>
      </c>
      <c r="B484" s="263" t="s">
        <v>105</v>
      </c>
      <c r="C484" s="263" t="s">
        <v>26</v>
      </c>
      <c r="D484" s="263" t="s">
        <v>762</v>
      </c>
      <c r="E484" s="257" t="s">
        <v>1392</v>
      </c>
      <c r="F484" s="282" t="s">
        <v>99</v>
      </c>
      <c r="G484" s="282">
        <v>4</v>
      </c>
      <c r="H484" s="283">
        <v>633.52</v>
      </c>
      <c r="I484" s="283">
        <v>764.65</v>
      </c>
      <c r="J484" s="284">
        <f t="shared" si="24"/>
        <v>3058.6</v>
      </c>
    </row>
    <row r="485" spans="1:10" ht="25.5" x14ac:dyDescent="0.2">
      <c r="A485" s="69" t="s">
        <v>879</v>
      </c>
      <c r="B485" s="263" t="s">
        <v>25</v>
      </c>
      <c r="C485" s="263" t="s">
        <v>26</v>
      </c>
      <c r="D485" s="263" t="s">
        <v>765</v>
      </c>
      <c r="E485" s="257" t="s">
        <v>766</v>
      </c>
      <c r="F485" s="282" t="s">
        <v>103</v>
      </c>
      <c r="G485" s="282">
        <v>4</v>
      </c>
      <c r="H485" s="283">
        <v>295</v>
      </c>
      <c r="I485" s="283">
        <v>356.06</v>
      </c>
      <c r="J485" s="284">
        <f t="shared" si="24"/>
        <v>1424.24</v>
      </c>
    </row>
    <row r="486" spans="1:10" ht="25.5" x14ac:dyDescent="0.2">
      <c r="A486" s="69" t="s">
        <v>880</v>
      </c>
      <c r="B486" s="263" t="s">
        <v>25</v>
      </c>
      <c r="C486" s="263" t="s">
        <v>26</v>
      </c>
      <c r="D486" s="263" t="s">
        <v>768</v>
      </c>
      <c r="E486" s="257" t="s">
        <v>769</v>
      </c>
      <c r="F486" s="282" t="s">
        <v>37</v>
      </c>
      <c r="G486" s="282">
        <v>3.28</v>
      </c>
      <c r="H486" s="283">
        <v>508.89</v>
      </c>
      <c r="I486" s="283">
        <v>614.23</v>
      </c>
      <c r="J486" s="284">
        <f t="shared" si="24"/>
        <v>2014.67</v>
      </c>
    </row>
    <row r="487" spans="1:10" ht="25.5" x14ac:dyDescent="0.2">
      <c r="A487" s="69" t="s">
        <v>881</v>
      </c>
      <c r="B487" s="263" t="s">
        <v>105</v>
      </c>
      <c r="C487" s="263" t="s">
        <v>26</v>
      </c>
      <c r="D487" s="263" t="s">
        <v>771</v>
      </c>
      <c r="E487" s="257" t="s">
        <v>1393</v>
      </c>
      <c r="F487" s="282" t="s">
        <v>92</v>
      </c>
      <c r="G487" s="282">
        <v>2.2000000000000002</v>
      </c>
      <c r="H487" s="283">
        <v>41.03</v>
      </c>
      <c r="I487" s="283">
        <v>49.52</v>
      </c>
      <c r="J487" s="284">
        <f t="shared" si="24"/>
        <v>108.94</v>
      </c>
    </row>
    <row r="488" spans="1:10" ht="38.25" x14ac:dyDescent="0.2">
      <c r="A488" s="69" t="s">
        <v>882</v>
      </c>
      <c r="B488" s="263" t="s">
        <v>105</v>
      </c>
      <c r="C488" s="263" t="s">
        <v>26</v>
      </c>
      <c r="D488" s="263" t="s">
        <v>774</v>
      </c>
      <c r="E488" s="257" t="s">
        <v>1394</v>
      </c>
      <c r="F488" s="282" t="s">
        <v>99</v>
      </c>
      <c r="G488" s="282">
        <v>8</v>
      </c>
      <c r="H488" s="283">
        <v>64.3</v>
      </c>
      <c r="I488" s="283">
        <v>77.61</v>
      </c>
      <c r="J488" s="284">
        <f t="shared" si="24"/>
        <v>620.88</v>
      </c>
    </row>
    <row r="489" spans="1:10" ht="25.5" x14ac:dyDescent="0.2">
      <c r="A489" s="69" t="s">
        <v>883</v>
      </c>
      <c r="B489" s="263" t="s">
        <v>105</v>
      </c>
      <c r="C489" s="263" t="s">
        <v>26</v>
      </c>
      <c r="D489" s="263" t="s">
        <v>777</v>
      </c>
      <c r="E489" s="257" t="s">
        <v>1395</v>
      </c>
      <c r="F489" s="282" t="s">
        <v>99</v>
      </c>
      <c r="G489" s="282">
        <v>4</v>
      </c>
      <c r="H489" s="283">
        <v>71.12</v>
      </c>
      <c r="I489" s="283">
        <v>85.84</v>
      </c>
      <c r="J489" s="284">
        <f t="shared" si="24"/>
        <v>343.36</v>
      </c>
    </row>
    <row r="490" spans="1:10" s="22" customFormat="1" x14ac:dyDescent="0.2">
      <c r="A490" s="68" t="s">
        <v>884</v>
      </c>
      <c r="B490" s="277" t="s">
        <v>19</v>
      </c>
      <c r="C490" s="277" t="s">
        <v>19</v>
      </c>
      <c r="D490" s="277" t="s">
        <v>19</v>
      </c>
      <c r="E490" s="277" t="s">
        <v>780</v>
      </c>
      <c r="F490" s="278" t="s">
        <v>19</v>
      </c>
      <c r="G490" s="278"/>
      <c r="H490" s="279"/>
      <c r="I490" s="279"/>
      <c r="J490" s="280">
        <f>SUBTOTAL(109,J491:J498)</f>
        <v>26014.28</v>
      </c>
    </row>
    <row r="491" spans="1:10" ht="38.25" x14ac:dyDescent="0.2">
      <c r="A491" s="69" t="s">
        <v>885</v>
      </c>
      <c r="B491" s="263" t="s">
        <v>105</v>
      </c>
      <c r="C491" s="263" t="s">
        <v>26</v>
      </c>
      <c r="D491" s="263" t="s">
        <v>886</v>
      </c>
      <c r="E491" s="257" t="s">
        <v>1399</v>
      </c>
      <c r="F491" s="282" t="s">
        <v>99</v>
      </c>
      <c r="G491" s="282">
        <v>12</v>
      </c>
      <c r="H491" s="283">
        <v>671.57</v>
      </c>
      <c r="I491" s="283">
        <v>810.58</v>
      </c>
      <c r="J491" s="284">
        <f t="shared" ref="J491:J498" si="25">TRUNC(G491*TRUNC(I491, 2), 2)</f>
        <v>9726.9599999999991</v>
      </c>
    </row>
    <row r="492" spans="1:10" ht="25.5" x14ac:dyDescent="0.2">
      <c r="A492" s="69" t="s">
        <v>888</v>
      </c>
      <c r="B492" s="263" t="s">
        <v>25</v>
      </c>
      <c r="C492" s="263" t="s">
        <v>26</v>
      </c>
      <c r="D492" s="263" t="s">
        <v>782</v>
      </c>
      <c r="E492" s="257" t="s">
        <v>783</v>
      </c>
      <c r="F492" s="282" t="s">
        <v>103</v>
      </c>
      <c r="G492" s="282">
        <v>8</v>
      </c>
      <c r="H492" s="283">
        <v>64.42</v>
      </c>
      <c r="I492" s="283">
        <v>77.75</v>
      </c>
      <c r="J492" s="284">
        <f t="shared" si="25"/>
        <v>622</v>
      </c>
    </row>
    <row r="493" spans="1:10" ht="25.5" x14ac:dyDescent="0.2">
      <c r="A493" s="69" t="s">
        <v>889</v>
      </c>
      <c r="B493" s="263" t="s">
        <v>105</v>
      </c>
      <c r="C493" s="263" t="s">
        <v>26</v>
      </c>
      <c r="D493" s="263" t="s">
        <v>785</v>
      </c>
      <c r="E493" s="257" t="s">
        <v>1396</v>
      </c>
      <c r="F493" s="282" t="s">
        <v>99</v>
      </c>
      <c r="G493" s="282">
        <v>4</v>
      </c>
      <c r="H493" s="283">
        <v>64.28</v>
      </c>
      <c r="I493" s="283">
        <v>77.58</v>
      </c>
      <c r="J493" s="284">
        <f t="shared" si="25"/>
        <v>310.32</v>
      </c>
    </row>
    <row r="494" spans="1:10" ht="25.5" x14ac:dyDescent="0.2">
      <c r="A494" s="69" t="s">
        <v>890</v>
      </c>
      <c r="B494" s="263" t="s">
        <v>25</v>
      </c>
      <c r="C494" s="263" t="s">
        <v>26</v>
      </c>
      <c r="D494" s="263" t="s">
        <v>891</v>
      </c>
      <c r="E494" s="257" t="s">
        <v>892</v>
      </c>
      <c r="F494" s="282" t="s">
        <v>99</v>
      </c>
      <c r="G494" s="282">
        <v>8</v>
      </c>
      <c r="H494" s="283">
        <v>87.38</v>
      </c>
      <c r="I494" s="283">
        <v>105.46</v>
      </c>
      <c r="J494" s="284">
        <f t="shared" si="25"/>
        <v>843.68</v>
      </c>
    </row>
    <row r="495" spans="1:10" ht="25.5" x14ac:dyDescent="0.2">
      <c r="A495" s="69" t="s">
        <v>893</v>
      </c>
      <c r="B495" s="263" t="s">
        <v>105</v>
      </c>
      <c r="C495" s="263" t="s">
        <v>26</v>
      </c>
      <c r="D495" s="263" t="s">
        <v>894</v>
      </c>
      <c r="E495" s="257" t="s">
        <v>1159</v>
      </c>
      <c r="F495" s="282" t="s">
        <v>99</v>
      </c>
      <c r="G495" s="282">
        <v>8</v>
      </c>
      <c r="H495" s="283">
        <v>325.49</v>
      </c>
      <c r="I495" s="283">
        <v>392.86</v>
      </c>
      <c r="J495" s="284">
        <f t="shared" si="25"/>
        <v>3142.88</v>
      </c>
    </row>
    <row r="496" spans="1:10" ht="25.5" x14ac:dyDescent="0.2">
      <c r="A496" s="69" t="s">
        <v>895</v>
      </c>
      <c r="B496" s="263" t="s">
        <v>105</v>
      </c>
      <c r="C496" s="263" t="s">
        <v>26</v>
      </c>
      <c r="D496" s="263" t="s">
        <v>896</v>
      </c>
      <c r="E496" s="257" t="s">
        <v>1400</v>
      </c>
      <c r="F496" s="282" t="s">
        <v>99</v>
      </c>
      <c r="G496" s="282">
        <v>4</v>
      </c>
      <c r="H496" s="283">
        <v>613.33000000000004</v>
      </c>
      <c r="I496" s="283">
        <v>740.28</v>
      </c>
      <c r="J496" s="284">
        <f t="shared" si="25"/>
        <v>2961.12</v>
      </c>
    </row>
    <row r="497" spans="1:10" ht="25.5" x14ac:dyDescent="0.2">
      <c r="A497" s="69" t="s">
        <v>898</v>
      </c>
      <c r="B497" s="263" t="s">
        <v>105</v>
      </c>
      <c r="C497" s="263" t="s">
        <v>26</v>
      </c>
      <c r="D497" s="263" t="s">
        <v>899</v>
      </c>
      <c r="E497" s="257" t="s">
        <v>1160</v>
      </c>
      <c r="F497" s="282" t="s">
        <v>99</v>
      </c>
      <c r="G497" s="282">
        <v>4</v>
      </c>
      <c r="H497" s="283">
        <v>612.21</v>
      </c>
      <c r="I497" s="283">
        <v>738.93</v>
      </c>
      <c r="J497" s="284">
        <f t="shared" si="25"/>
        <v>2955.72</v>
      </c>
    </row>
    <row r="498" spans="1:10" ht="25.5" x14ac:dyDescent="0.2">
      <c r="A498" s="69" t="s">
        <v>900</v>
      </c>
      <c r="B498" s="263" t="s">
        <v>105</v>
      </c>
      <c r="C498" s="263" t="s">
        <v>26</v>
      </c>
      <c r="D498" s="263" t="s">
        <v>901</v>
      </c>
      <c r="E498" s="257" t="s">
        <v>1161</v>
      </c>
      <c r="F498" s="282" t="s">
        <v>99</v>
      </c>
      <c r="G498" s="282">
        <v>4</v>
      </c>
      <c r="H498" s="283">
        <v>1129.17</v>
      </c>
      <c r="I498" s="283">
        <v>1362.9</v>
      </c>
      <c r="J498" s="284">
        <f t="shared" si="25"/>
        <v>5451.6</v>
      </c>
    </row>
    <row r="499" spans="1:10" s="22" customFormat="1" x14ac:dyDescent="0.2">
      <c r="A499" s="68" t="s">
        <v>902</v>
      </c>
      <c r="B499" s="277" t="s">
        <v>19</v>
      </c>
      <c r="C499" s="277" t="s">
        <v>19</v>
      </c>
      <c r="D499" s="277" t="s">
        <v>19</v>
      </c>
      <c r="E499" s="277" t="s">
        <v>791</v>
      </c>
      <c r="F499" s="278" t="s">
        <v>19</v>
      </c>
      <c r="G499" s="278"/>
      <c r="H499" s="279"/>
      <c r="I499" s="279"/>
      <c r="J499" s="280">
        <f>SUBTOTAL(109,J500:J512)</f>
        <v>12812.999999999998</v>
      </c>
    </row>
    <row r="500" spans="1:10" ht="25.5" x14ac:dyDescent="0.2">
      <c r="A500" s="69" t="s">
        <v>903</v>
      </c>
      <c r="B500" s="263" t="s">
        <v>25</v>
      </c>
      <c r="C500" s="263" t="s">
        <v>26</v>
      </c>
      <c r="D500" s="263" t="s">
        <v>793</v>
      </c>
      <c r="E500" s="257" t="s">
        <v>794</v>
      </c>
      <c r="F500" s="282" t="s">
        <v>103</v>
      </c>
      <c r="G500" s="282">
        <v>4</v>
      </c>
      <c r="H500" s="283">
        <v>173.28</v>
      </c>
      <c r="I500" s="283">
        <v>209.14</v>
      </c>
      <c r="J500" s="284">
        <f t="shared" ref="J500:J512" si="26">TRUNC(G500*TRUNC(I500, 2), 2)</f>
        <v>836.56</v>
      </c>
    </row>
    <row r="501" spans="1:10" ht="25.5" x14ac:dyDescent="0.2">
      <c r="A501" s="69" t="s">
        <v>904</v>
      </c>
      <c r="B501" s="263" t="s">
        <v>25</v>
      </c>
      <c r="C501" s="263" t="s">
        <v>26</v>
      </c>
      <c r="D501" s="263" t="s">
        <v>796</v>
      </c>
      <c r="E501" s="257" t="s">
        <v>797</v>
      </c>
      <c r="F501" s="282" t="s">
        <v>103</v>
      </c>
      <c r="G501" s="282">
        <v>4</v>
      </c>
      <c r="H501" s="283">
        <v>119.98</v>
      </c>
      <c r="I501" s="283">
        <v>144.81</v>
      </c>
      <c r="J501" s="284">
        <f t="shared" si="26"/>
        <v>579.24</v>
      </c>
    </row>
    <row r="502" spans="1:10" ht="25.5" x14ac:dyDescent="0.2">
      <c r="A502" s="69" t="s">
        <v>905</v>
      </c>
      <c r="B502" s="263" t="s">
        <v>25</v>
      </c>
      <c r="C502" s="263" t="s">
        <v>26</v>
      </c>
      <c r="D502" s="263" t="s">
        <v>906</v>
      </c>
      <c r="E502" s="257" t="s">
        <v>907</v>
      </c>
      <c r="F502" s="282" t="s">
        <v>99</v>
      </c>
      <c r="G502" s="282">
        <v>4</v>
      </c>
      <c r="H502" s="283">
        <v>1549.91</v>
      </c>
      <c r="I502" s="283">
        <v>1870.74</v>
      </c>
      <c r="J502" s="284">
        <f t="shared" si="26"/>
        <v>7482.96</v>
      </c>
    </row>
    <row r="503" spans="1:10" ht="25.5" x14ac:dyDescent="0.2">
      <c r="A503" s="69" t="s">
        <v>908</v>
      </c>
      <c r="B503" s="263" t="s">
        <v>105</v>
      </c>
      <c r="C503" s="263" t="s">
        <v>26</v>
      </c>
      <c r="D503" s="263" t="s">
        <v>802</v>
      </c>
      <c r="E503" s="257" t="s">
        <v>1397</v>
      </c>
      <c r="F503" s="282" t="s">
        <v>99</v>
      </c>
      <c r="G503" s="282">
        <v>4</v>
      </c>
      <c r="H503" s="283">
        <v>118.92</v>
      </c>
      <c r="I503" s="283">
        <v>143.53</v>
      </c>
      <c r="J503" s="284">
        <f t="shared" si="26"/>
        <v>574.12</v>
      </c>
    </row>
    <row r="504" spans="1:10" ht="25.5" x14ac:dyDescent="0.2">
      <c r="A504" s="69" t="s">
        <v>909</v>
      </c>
      <c r="B504" s="263" t="s">
        <v>105</v>
      </c>
      <c r="C504" s="263" t="s">
        <v>26</v>
      </c>
      <c r="D504" s="263" t="s">
        <v>910</v>
      </c>
      <c r="E504" s="257" t="s">
        <v>911</v>
      </c>
      <c r="F504" s="282" t="s">
        <v>99</v>
      </c>
      <c r="G504" s="282">
        <v>4</v>
      </c>
      <c r="H504" s="283">
        <v>35.44</v>
      </c>
      <c r="I504" s="283">
        <v>42.77</v>
      </c>
      <c r="J504" s="284">
        <f t="shared" si="26"/>
        <v>171.08</v>
      </c>
    </row>
    <row r="505" spans="1:10" ht="25.5" x14ac:dyDescent="0.2">
      <c r="A505" s="69" t="s">
        <v>912</v>
      </c>
      <c r="B505" s="263" t="s">
        <v>25</v>
      </c>
      <c r="C505" s="263" t="s">
        <v>26</v>
      </c>
      <c r="D505" s="263" t="s">
        <v>805</v>
      </c>
      <c r="E505" s="257" t="s">
        <v>806</v>
      </c>
      <c r="F505" s="282" t="s">
        <v>103</v>
      </c>
      <c r="G505" s="282">
        <v>8</v>
      </c>
      <c r="H505" s="283">
        <v>81.81</v>
      </c>
      <c r="I505" s="283">
        <v>98.74</v>
      </c>
      <c r="J505" s="284">
        <f t="shared" si="26"/>
        <v>789.92</v>
      </c>
    </row>
    <row r="506" spans="1:10" ht="25.5" x14ac:dyDescent="0.2">
      <c r="A506" s="69" t="s">
        <v>913</v>
      </c>
      <c r="B506" s="263" t="s">
        <v>25</v>
      </c>
      <c r="C506" s="263" t="s">
        <v>26</v>
      </c>
      <c r="D506" s="263" t="s">
        <v>808</v>
      </c>
      <c r="E506" s="257" t="s">
        <v>809</v>
      </c>
      <c r="F506" s="282" t="s">
        <v>103</v>
      </c>
      <c r="G506" s="282">
        <v>4</v>
      </c>
      <c r="H506" s="283">
        <v>64.73</v>
      </c>
      <c r="I506" s="283">
        <v>78.12</v>
      </c>
      <c r="J506" s="284">
        <f t="shared" si="26"/>
        <v>312.48</v>
      </c>
    </row>
    <row r="507" spans="1:10" ht="25.5" x14ac:dyDescent="0.2">
      <c r="A507" s="69" t="s">
        <v>914</v>
      </c>
      <c r="B507" s="263" t="s">
        <v>25</v>
      </c>
      <c r="C507" s="263" t="s">
        <v>26</v>
      </c>
      <c r="D507" s="263" t="s">
        <v>811</v>
      </c>
      <c r="E507" s="257" t="s">
        <v>812</v>
      </c>
      <c r="F507" s="282" t="s">
        <v>103</v>
      </c>
      <c r="G507" s="282">
        <v>12</v>
      </c>
      <c r="H507" s="283">
        <v>56.2</v>
      </c>
      <c r="I507" s="283">
        <v>67.83</v>
      </c>
      <c r="J507" s="284">
        <f t="shared" si="26"/>
        <v>813.96</v>
      </c>
    </row>
    <row r="508" spans="1:10" ht="25.5" x14ac:dyDescent="0.2">
      <c r="A508" s="69" t="s">
        <v>915</v>
      </c>
      <c r="B508" s="263" t="s">
        <v>25</v>
      </c>
      <c r="C508" s="263" t="s">
        <v>26</v>
      </c>
      <c r="D508" s="263" t="s">
        <v>814</v>
      </c>
      <c r="E508" s="257" t="s">
        <v>815</v>
      </c>
      <c r="F508" s="282" t="s">
        <v>103</v>
      </c>
      <c r="G508" s="282">
        <v>12</v>
      </c>
      <c r="H508" s="283">
        <v>23.99</v>
      </c>
      <c r="I508" s="283">
        <v>28.95</v>
      </c>
      <c r="J508" s="284">
        <f t="shared" si="26"/>
        <v>347.4</v>
      </c>
    </row>
    <row r="509" spans="1:10" ht="25.5" x14ac:dyDescent="0.2">
      <c r="A509" s="69" t="s">
        <v>1162</v>
      </c>
      <c r="B509" s="263" t="s">
        <v>25</v>
      </c>
      <c r="C509" s="263" t="s">
        <v>26</v>
      </c>
      <c r="D509" s="263" t="s">
        <v>425</v>
      </c>
      <c r="E509" s="257" t="s">
        <v>426</v>
      </c>
      <c r="F509" s="282" t="s">
        <v>103</v>
      </c>
      <c r="G509" s="282">
        <v>8</v>
      </c>
      <c r="H509" s="283">
        <v>55.37</v>
      </c>
      <c r="I509" s="283">
        <v>66.83</v>
      </c>
      <c r="J509" s="284">
        <f t="shared" si="26"/>
        <v>534.64</v>
      </c>
    </row>
    <row r="510" spans="1:10" ht="25.5" x14ac:dyDescent="0.2">
      <c r="A510" s="69" t="s">
        <v>1163</v>
      </c>
      <c r="B510" s="263" t="s">
        <v>25</v>
      </c>
      <c r="C510" s="263" t="s">
        <v>26</v>
      </c>
      <c r="D510" s="263" t="s">
        <v>435</v>
      </c>
      <c r="E510" s="257" t="s">
        <v>436</v>
      </c>
      <c r="F510" s="282" t="s">
        <v>103</v>
      </c>
      <c r="G510" s="282">
        <v>8</v>
      </c>
      <c r="H510" s="283">
        <v>14.95</v>
      </c>
      <c r="I510" s="283">
        <v>18.04</v>
      </c>
      <c r="J510" s="284">
        <f t="shared" si="26"/>
        <v>144.32</v>
      </c>
    </row>
    <row r="511" spans="1:10" ht="25.5" x14ac:dyDescent="0.2">
      <c r="A511" s="69" t="s">
        <v>1164</v>
      </c>
      <c r="B511" s="263" t="s">
        <v>25</v>
      </c>
      <c r="C511" s="263" t="s">
        <v>26</v>
      </c>
      <c r="D511" s="263" t="s">
        <v>437</v>
      </c>
      <c r="E511" s="257" t="s">
        <v>438</v>
      </c>
      <c r="F511" s="282" t="s">
        <v>103</v>
      </c>
      <c r="G511" s="282">
        <v>4</v>
      </c>
      <c r="H511" s="283">
        <v>13.76</v>
      </c>
      <c r="I511" s="283">
        <v>16.600000000000001</v>
      </c>
      <c r="J511" s="284">
        <f t="shared" si="26"/>
        <v>66.400000000000006</v>
      </c>
    </row>
    <row r="512" spans="1:10" ht="25.5" x14ac:dyDescent="0.2">
      <c r="A512" s="69" t="s">
        <v>1165</v>
      </c>
      <c r="B512" s="263" t="s">
        <v>25</v>
      </c>
      <c r="C512" s="263" t="s">
        <v>26</v>
      </c>
      <c r="D512" s="263" t="s">
        <v>439</v>
      </c>
      <c r="E512" s="257" t="s">
        <v>440</v>
      </c>
      <c r="F512" s="282" t="s">
        <v>103</v>
      </c>
      <c r="G512" s="282">
        <v>4</v>
      </c>
      <c r="H512" s="283">
        <v>33.130000000000003</v>
      </c>
      <c r="I512" s="283">
        <v>39.979999999999997</v>
      </c>
      <c r="J512" s="284">
        <f t="shared" si="26"/>
        <v>159.91999999999999</v>
      </c>
    </row>
    <row r="513" spans="1:10" s="22" customFormat="1" x14ac:dyDescent="0.2">
      <c r="A513" s="68" t="s">
        <v>916</v>
      </c>
      <c r="B513" s="277" t="s">
        <v>19</v>
      </c>
      <c r="C513" s="277" t="s">
        <v>19</v>
      </c>
      <c r="D513" s="277" t="s">
        <v>19</v>
      </c>
      <c r="E513" s="277" t="s">
        <v>817</v>
      </c>
      <c r="F513" s="278" t="s">
        <v>19</v>
      </c>
      <c r="G513" s="278"/>
      <c r="H513" s="279"/>
      <c r="I513" s="279"/>
      <c r="J513" s="280">
        <f>SUBTOTAL(109,J514:J515)</f>
        <v>2315.08</v>
      </c>
    </row>
    <row r="514" spans="1:10" ht="38.25" x14ac:dyDescent="0.2">
      <c r="A514" s="69" t="s">
        <v>917</v>
      </c>
      <c r="B514" s="263" t="s">
        <v>105</v>
      </c>
      <c r="C514" s="263" t="s">
        <v>26</v>
      </c>
      <c r="D514" s="263" t="s">
        <v>819</v>
      </c>
      <c r="E514" s="257" t="s">
        <v>820</v>
      </c>
      <c r="F514" s="282" t="s">
        <v>99</v>
      </c>
      <c r="G514" s="282">
        <v>4</v>
      </c>
      <c r="H514" s="283">
        <v>179.21</v>
      </c>
      <c r="I514" s="283">
        <v>216.3</v>
      </c>
      <c r="J514" s="284">
        <f>TRUNC(G514*TRUNC(I514, 2), 2)</f>
        <v>865.2</v>
      </c>
    </row>
    <row r="515" spans="1:10" ht="38.25" x14ac:dyDescent="0.2">
      <c r="A515" s="69" t="s">
        <v>918</v>
      </c>
      <c r="B515" s="263" t="s">
        <v>105</v>
      </c>
      <c r="C515" s="263" t="s">
        <v>26</v>
      </c>
      <c r="D515" s="263" t="s">
        <v>822</v>
      </c>
      <c r="E515" s="257" t="s">
        <v>1398</v>
      </c>
      <c r="F515" s="282" t="s">
        <v>99</v>
      </c>
      <c r="G515" s="282">
        <v>4</v>
      </c>
      <c r="H515" s="283">
        <v>300.31</v>
      </c>
      <c r="I515" s="283">
        <v>362.47</v>
      </c>
      <c r="J515" s="284">
        <f>TRUNC(G515*TRUNC(I515, 2), 2)</f>
        <v>1449.88</v>
      </c>
    </row>
    <row r="516" spans="1:10" x14ac:dyDescent="0.2">
      <c r="A516" s="68" t="s">
        <v>919</v>
      </c>
      <c r="B516" s="277" t="s">
        <v>19</v>
      </c>
      <c r="C516" s="277" t="s">
        <v>19</v>
      </c>
      <c r="D516" s="277" t="s">
        <v>19</v>
      </c>
      <c r="E516" s="277" t="s">
        <v>920</v>
      </c>
      <c r="F516" s="278" t="s">
        <v>19</v>
      </c>
      <c r="G516" s="278"/>
      <c r="H516" s="279"/>
      <c r="I516" s="279"/>
      <c r="J516" s="280">
        <f>SUBTOTAL(109,J517:J565)</f>
        <v>317735.24999999994</v>
      </c>
    </row>
    <row r="517" spans="1:10" x14ac:dyDescent="0.2">
      <c r="A517" s="68" t="s">
        <v>921</v>
      </c>
      <c r="B517" s="277" t="s">
        <v>19</v>
      </c>
      <c r="C517" s="277" t="s">
        <v>19</v>
      </c>
      <c r="D517" s="277" t="s">
        <v>19</v>
      </c>
      <c r="E517" s="277" t="s">
        <v>249</v>
      </c>
      <c r="F517" s="278" t="s">
        <v>19</v>
      </c>
      <c r="G517" s="278"/>
      <c r="H517" s="279"/>
      <c r="I517" s="279"/>
      <c r="J517" s="280">
        <f>SUBTOTAL(109,J518:J537)</f>
        <v>230198.79999999996</v>
      </c>
    </row>
    <row r="518" spans="1:10" s="22" customFormat="1" x14ac:dyDescent="0.2">
      <c r="A518" s="68" t="s">
        <v>922</v>
      </c>
      <c r="B518" s="277" t="s">
        <v>19</v>
      </c>
      <c r="C518" s="277" t="s">
        <v>19</v>
      </c>
      <c r="D518" s="277" t="s">
        <v>19</v>
      </c>
      <c r="E518" s="277" t="s">
        <v>923</v>
      </c>
      <c r="F518" s="278" t="s">
        <v>19</v>
      </c>
      <c r="G518" s="278"/>
      <c r="H518" s="279"/>
      <c r="I518" s="279"/>
      <c r="J518" s="280">
        <f>SUBTOTAL(109,J519:J531)</f>
        <v>206067.41999999998</v>
      </c>
    </row>
    <row r="519" spans="1:10" x14ac:dyDescent="0.2">
      <c r="A519" s="287" t="s">
        <v>924</v>
      </c>
      <c r="B519" s="288" t="s">
        <v>19</v>
      </c>
      <c r="C519" s="288" t="s">
        <v>19</v>
      </c>
      <c r="D519" s="288" t="s">
        <v>19</v>
      </c>
      <c r="E519" s="288" t="s">
        <v>925</v>
      </c>
      <c r="F519" s="289" t="s">
        <v>19</v>
      </c>
      <c r="G519" s="289"/>
      <c r="H519" s="290"/>
      <c r="I519" s="290"/>
      <c r="J519" s="291">
        <f>SUBTOTAL(109,J520:J524)</f>
        <v>111819.06999999999</v>
      </c>
    </row>
    <row r="520" spans="1:10" ht="25.5" x14ac:dyDescent="0.2">
      <c r="A520" s="69" t="s">
        <v>926</v>
      </c>
      <c r="B520" s="263" t="s">
        <v>25</v>
      </c>
      <c r="C520" s="263" t="s">
        <v>26</v>
      </c>
      <c r="D520" s="263" t="s">
        <v>927</v>
      </c>
      <c r="E520" s="257" t="s">
        <v>928</v>
      </c>
      <c r="F520" s="282" t="s">
        <v>37</v>
      </c>
      <c r="G520" s="282">
        <v>3274.84</v>
      </c>
      <c r="H520" s="283">
        <v>12.2</v>
      </c>
      <c r="I520" s="283">
        <v>14.72</v>
      </c>
      <c r="J520" s="284">
        <f>TRUNC(G520*TRUNC(I520, 2), 2)</f>
        <v>48205.64</v>
      </c>
    </row>
    <row r="521" spans="1:10" ht="25.5" x14ac:dyDescent="0.2">
      <c r="A521" s="69" t="s">
        <v>929</v>
      </c>
      <c r="B521" s="263" t="s">
        <v>25</v>
      </c>
      <c r="C521" s="263" t="s">
        <v>26</v>
      </c>
      <c r="D521" s="263" t="s">
        <v>930</v>
      </c>
      <c r="E521" s="257" t="s">
        <v>931</v>
      </c>
      <c r="F521" s="282" t="s">
        <v>37</v>
      </c>
      <c r="G521" s="282">
        <v>444.23</v>
      </c>
      <c r="H521" s="283">
        <v>13.83</v>
      </c>
      <c r="I521" s="283">
        <v>16.690000000000001</v>
      </c>
      <c r="J521" s="284">
        <f>TRUNC(G521*TRUNC(I521, 2), 2)</f>
        <v>7414.19</v>
      </c>
    </row>
    <row r="522" spans="1:10" ht="25.5" x14ac:dyDescent="0.2">
      <c r="A522" s="69" t="s">
        <v>932</v>
      </c>
      <c r="B522" s="263" t="s">
        <v>25</v>
      </c>
      <c r="C522" s="263" t="s">
        <v>26</v>
      </c>
      <c r="D522" s="263" t="s">
        <v>933</v>
      </c>
      <c r="E522" s="257" t="s">
        <v>934</v>
      </c>
      <c r="F522" s="282" t="s">
        <v>37</v>
      </c>
      <c r="G522" s="282">
        <v>2840.22</v>
      </c>
      <c r="H522" s="283">
        <v>12.63</v>
      </c>
      <c r="I522" s="283">
        <v>15.24</v>
      </c>
      <c r="J522" s="284">
        <f>TRUNC(G522*TRUNC(I522, 2), 2)</f>
        <v>43284.95</v>
      </c>
    </row>
    <row r="523" spans="1:10" ht="25.5" x14ac:dyDescent="0.2">
      <c r="A523" s="69" t="s">
        <v>935</v>
      </c>
      <c r="B523" s="263" t="s">
        <v>25</v>
      </c>
      <c r="C523" s="263" t="s">
        <v>26</v>
      </c>
      <c r="D523" s="263" t="s">
        <v>936</v>
      </c>
      <c r="E523" s="257" t="s">
        <v>937</v>
      </c>
      <c r="F523" s="282" t="s">
        <v>37</v>
      </c>
      <c r="G523" s="282">
        <v>434.62</v>
      </c>
      <c r="H523" s="283">
        <v>17.670000000000002</v>
      </c>
      <c r="I523" s="283">
        <v>21.32</v>
      </c>
      <c r="J523" s="284">
        <f>TRUNC(G523*TRUNC(I523, 2), 2)</f>
        <v>9266.09</v>
      </c>
    </row>
    <row r="524" spans="1:10" ht="25.5" x14ac:dyDescent="0.2">
      <c r="A524" s="69" t="s">
        <v>938</v>
      </c>
      <c r="B524" s="263" t="s">
        <v>25</v>
      </c>
      <c r="C524" s="263" t="s">
        <v>26</v>
      </c>
      <c r="D524" s="263" t="s">
        <v>939</v>
      </c>
      <c r="E524" s="257" t="s">
        <v>940</v>
      </c>
      <c r="F524" s="282" t="s">
        <v>37</v>
      </c>
      <c r="G524" s="282">
        <v>1447.7</v>
      </c>
      <c r="H524" s="283">
        <v>2.09</v>
      </c>
      <c r="I524" s="283">
        <v>2.52</v>
      </c>
      <c r="J524" s="284">
        <f>TRUNC(G524*TRUNC(I524, 2), 2)</f>
        <v>3648.2</v>
      </c>
    </row>
    <row r="525" spans="1:10" x14ac:dyDescent="0.2">
      <c r="A525" s="287" t="s">
        <v>941</v>
      </c>
      <c r="B525" s="288" t="s">
        <v>19</v>
      </c>
      <c r="C525" s="288" t="s">
        <v>19</v>
      </c>
      <c r="D525" s="288" t="s">
        <v>19</v>
      </c>
      <c r="E525" s="288" t="s">
        <v>942</v>
      </c>
      <c r="F525" s="289" t="s">
        <v>19</v>
      </c>
      <c r="G525" s="289"/>
      <c r="H525" s="290"/>
      <c r="I525" s="290"/>
      <c r="J525" s="291">
        <f>SUBTOTAL(109,J526:J529)</f>
        <v>87710.54</v>
      </c>
    </row>
    <row r="526" spans="1:10" ht="25.5" x14ac:dyDescent="0.2">
      <c r="A526" s="69" t="s">
        <v>943</v>
      </c>
      <c r="B526" s="263" t="s">
        <v>25</v>
      </c>
      <c r="C526" s="263" t="s">
        <v>26</v>
      </c>
      <c r="D526" s="263" t="s">
        <v>930</v>
      </c>
      <c r="E526" s="257" t="s">
        <v>931</v>
      </c>
      <c r="F526" s="282" t="s">
        <v>37</v>
      </c>
      <c r="G526" s="282">
        <v>4450.67</v>
      </c>
      <c r="H526" s="283">
        <v>13.83</v>
      </c>
      <c r="I526" s="283">
        <v>16.690000000000001</v>
      </c>
      <c r="J526" s="284">
        <f>TRUNC(G526*TRUNC(I526, 2), 2)</f>
        <v>74281.679999999993</v>
      </c>
    </row>
    <row r="527" spans="1:10" ht="25.5" x14ac:dyDescent="0.2">
      <c r="A527" s="69" t="s">
        <v>944</v>
      </c>
      <c r="B527" s="263" t="s">
        <v>25</v>
      </c>
      <c r="C527" s="263" t="s">
        <v>26</v>
      </c>
      <c r="D527" s="263" t="s">
        <v>945</v>
      </c>
      <c r="E527" s="257" t="s">
        <v>946</v>
      </c>
      <c r="F527" s="282" t="s">
        <v>37</v>
      </c>
      <c r="G527" s="282">
        <v>110.67</v>
      </c>
      <c r="H527" s="283">
        <v>11.84</v>
      </c>
      <c r="I527" s="283">
        <v>14.29</v>
      </c>
      <c r="J527" s="284">
        <f>TRUNC(G527*TRUNC(I527, 2), 2)</f>
        <v>1581.47</v>
      </c>
    </row>
    <row r="528" spans="1:10" ht="25.5" x14ac:dyDescent="0.2">
      <c r="A528" s="69" t="s">
        <v>947</v>
      </c>
      <c r="B528" s="263" t="s">
        <v>25</v>
      </c>
      <c r="C528" s="263" t="s">
        <v>26</v>
      </c>
      <c r="D528" s="263" t="s">
        <v>927</v>
      </c>
      <c r="E528" s="257" t="s">
        <v>928</v>
      </c>
      <c r="F528" s="282" t="s">
        <v>37</v>
      </c>
      <c r="G528" s="282">
        <v>799.49</v>
      </c>
      <c r="H528" s="283">
        <v>12.2</v>
      </c>
      <c r="I528" s="283">
        <v>14.72</v>
      </c>
      <c r="J528" s="284">
        <f>TRUNC(G528*TRUNC(I528, 2), 2)</f>
        <v>11768.49</v>
      </c>
    </row>
    <row r="529" spans="1:10" ht="25.5" x14ac:dyDescent="0.2">
      <c r="A529" s="69" t="s">
        <v>948</v>
      </c>
      <c r="B529" s="263" t="s">
        <v>25</v>
      </c>
      <c r="C529" s="263" t="s">
        <v>26</v>
      </c>
      <c r="D529" s="263" t="s">
        <v>939</v>
      </c>
      <c r="E529" s="257" t="s">
        <v>940</v>
      </c>
      <c r="F529" s="282" t="s">
        <v>37</v>
      </c>
      <c r="G529" s="282">
        <v>31.31</v>
      </c>
      <c r="H529" s="283">
        <v>2.09</v>
      </c>
      <c r="I529" s="283">
        <v>2.52</v>
      </c>
      <c r="J529" s="284">
        <f>TRUNC(G529*TRUNC(I529, 2), 2)</f>
        <v>78.900000000000006</v>
      </c>
    </row>
    <row r="530" spans="1:10" x14ac:dyDescent="0.2">
      <c r="A530" s="287" t="s">
        <v>949</v>
      </c>
      <c r="B530" s="288" t="s">
        <v>19</v>
      </c>
      <c r="C530" s="288" t="s">
        <v>19</v>
      </c>
      <c r="D530" s="288" t="s">
        <v>19</v>
      </c>
      <c r="E530" s="288" t="s">
        <v>950</v>
      </c>
      <c r="F530" s="289" t="s">
        <v>19</v>
      </c>
      <c r="G530" s="289"/>
      <c r="H530" s="290"/>
      <c r="I530" s="290"/>
      <c r="J530" s="291">
        <f>SUBTOTAL(109,J531:J531)</f>
        <v>6537.81</v>
      </c>
    </row>
    <row r="531" spans="1:10" ht="25.5" x14ac:dyDescent="0.2">
      <c r="A531" s="69" t="s">
        <v>951</v>
      </c>
      <c r="B531" s="263" t="s">
        <v>25</v>
      </c>
      <c r="C531" s="263" t="s">
        <v>26</v>
      </c>
      <c r="D531" s="263" t="s">
        <v>952</v>
      </c>
      <c r="E531" s="257" t="s">
        <v>953</v>
      </c>
      <c r="F531" s="282" t="s">
        <v>37</v>
      </c>
      <c r="G531" s="282">
        <v>420.98</v>
      </c>
      <c r="H531" s="283">
        <v>12.87</v>
      </c>
      <c r="I531" s="283">
        <v>15.53</v>
      </c>
      <c r="J531" s="284">
        <f>TRUNC(G531*TRUNC(I531, 2), 2)</f>
        <v>6537.81</v>
      </c>
    </row>
    <row r="532" spans="1:10" s="22" customFormat="1" x14ac:dyDescent="0.2">
      <c r="A532" s="68" t="s">
        <v>954</v>
      </c>
      <c r="B532" s="277" t="s">
        <v>19</v>
      </c>
      <c r="C532" s="277" t="s">
        <v>19</v>
      </c>
      <c r="D532" s="277" t="s">
        <v>19</v>
      </c>
      <c r="E532" s="277" t="s">
        <v>955</v>
      </c>
      <c r="F532" s="278" t="s">
        <v>19</v>
      </c>
      <c r="G532" s="278"/>
      <c r="H532" s="279"/>
      <c r="I532" s="279"/>
      <c r="J532" s="280">
        <f>SUBTOTAL(109,J533:J537)</f>
        <v>24131.379999999997</v>
      </c>
    </row>
    <row r="533" spans="1:10" ht="25.5" x14ac:dyDescent="0.2">
      <c r="A533" s="69" t="s">
        <v>956</v>
      </c>
      <c r="B533" s="263" t="s">
        <v>25</v>
      </c>
      <c r="C533" s="263" t="s">
        <v>26</v>
      </c>
      <c r="D533" s="263" t="s">
        <v>957</v>
      </c>
      <c r="E533" s="257" t="s">
        <v>958</v>
      </c>
      <c r="F533" s="282" t="s">
        <v>37</v>
      </c>
      <c r="G533" s="282">
        <v>1690.74</v>
      </c>
      <c r="H533" s="283">
        <v>4.0999999999999996</v>
      </c>
      <c r="I533" s="283">
        <v>4.9400000000000004</v>
      </c>
      <c r="J533" s="284">
        <f>TRUNC(G533*TRUNC(I533, 2), 2)</f>
        <v>8352.25</v>
      </c>
    </row>
    <row r="534" spans="1:10" ht="25.5" x14ac:dyDescent="0.2">
      <c r="A534" s="69" t="s">
        <v>959</v>
      </c>
      <c r="B534" s="263" t="s">
        <v>25</v>
      </c>
      <c r="C534" s="263" t="s">
        <v>26</v>
      </c>
      <c r="D534" s="263" t="s">
        <v>200</v>
      </c>
      <c r="E534" s="257" t="s">
        <v>201</v>
      </c>
      <c r="F534" s="282" t="s">
        <v>29</v>
      </c>
      <c r="G534" s="282">
        <v>26.66</v>
      </c>
      <c r="H534" s="283">
        <v>215.03</v>
      </c>
      <c r="I534" s="283">
        <v>259.54000000000002</v>
      </c>
      <c r="J534" s="284">
        <f>TRUNC(G534*TRUNC(I534, 2), 2)</f>
        <v>6919.33</v>
      </c>
    </row>
    <row r="535" spans="1:10" ht="25.5" x14ac:dyDescent="0.2">
      <c r="A535" s="69" t="s">
        <v>960</v>
      </c>
      <c r="B535" s="263" t="s">
        <v>105</v>
      </c>
      <c r="C535" s="263" t="s">
        <v>26</v>
      </c>
      <c r="D535" s="263" t="s">
        <v>961</v>
      </c>
      <c r="E535" s="257" t="s">
        <v>1166</v>
      </c>
      <c r="F535" s="282" t="s">
        <v>99</v>
      </c>
      <c r="G535" s="282">
        <v>31</v>
      </c>
      <c r="H535" s="283">
        <v>78.069999999999993</v>
      </c>
      <c r="I535" s="283">
        <v>94.23</v>
      </c>
      <c r="J535" s="284">
        <f>TRUNC(G535*TRUNC(I535, 2), 2)</f>
        <v>2921.13</v>
      </c>
    </row>
    <row r="536" spans="1:10" ht="25.5" x14ac:dyDescent="0.2">
      <c r="A536" s="69" t="s">
        <v>962</v>
      </c>
      <c r="B536" s="263" t="s">
        <v>105</v>
      </c>
      <c r="C536" s="263" t="s">
        <v>26</v>
      </c>
      <c r="D536" s="263" t="s">
        <v>963</v>
      </c>
      <c r="E536" s="257" t="s">
        <v>964</v>
      </c>
      <c r="F536" s="282" t="s">
        <v>99</v>
      </c>
      <c r="G536" s="282">
        <v>31</v>
      </c>
      <c r="H536" s="283">
        <v>25.94</v>
      </c>
      <c r="I536" s="283">
        <v>31.3</v>
      </c>
      <c r="J536" s="284">
        <f>TRUNC(G536*TRUNC(I536, 2), 2)</f>
        <v>970.3</v>
      </c>
    </row>
    <row r="537" spans="1:10" ht="25.5" x14ac:dyDescent="0.2">
      <c r="A537" s="69" t="s">
        <v>965</v>
      </c>
      <c r="B537" s="263" t="s">
        <v>105</v>
      </c>
      <c r="C537" s="263" t="s">
        <v>26</v>
      </c>
      <c r="D537" s="263" t="s">
        <v>966</v>
      </c>
      <c r="E537" s="257" t="s">
        <v>967</v>
      </c>
      <c r="F537" s="282" t="s">
        <v>99</v>
      </c>
      <c r="G537" s="282">
        <v>31</v>
      </c>
      <c r="H537" s="283">
        <v>132.79</v>
      </c>
      <c r="I537" s="283">
        <v>160.27000000000001</v>
      </c>
      <c r="J537" s="284">
        <f>TRUNC(G537*TRUNC(I537, 2), 2)</f>
        <v>4968.37</v>
      </c>
    </row>
    <row r="538" spans="1:10" x14ac:dyDescent="0.2">
      <c r="A538" s="68" t="s">
        <v>968</v>
      </c>
      <c r="B538" s="277" t="s">
        <v>19</v>
      </c>
      <c r="C538" s="277" t="s">
        <v>19</v>
      </c>
      <c r="D538" s="277" t="s">
        <v>19</v>
      </c>
      <c r="E538" s="277" t="s">
        <v>254</v>
      </c>
      <c r="F538" s="278" t="s">
        <v>19</v>
      </c>
      <c r="G538" s="278"/>
      <c r="H538" s="279"/>
      <c r="I538" s="279"/>
      <c r="J538" s="280">
        <f>SUBTOTAL(109,J539:J558)</f>
        <v>30470.21</v>
      </c>
    </row>
    <row r="539" spans="1:10" s="22" customFormat="1" x14ac:dyDescent="0.2">
      <c r="A539" s="68" t="s">
        <v>969</v>
      </c>
      <c r="B539" s="277" t="s">
        <v>19</v>
      </c>
      <c r="C539" s="277" t="s">
        <v>19</v>
      </c>
      <c r="D539" s="277" t="s">
        <v>19</v>
      </c>
      <c r="E539" s="277" t="s">
        <v>923</v>
      </c>
      <c r="F539" s="278" t="s">
        <v>19</v>
      </c>
      <c r="G539" s="278"/>
      <c r="H539" s="279"/>
      <c r="I539" s="279"/>
      <c r="J539" s="280">
        <f>SUBTOTAL(109,J540:J552)</f>
        <v>27283.82</v>
      </c>
    </row>
    <row r="540" spans="1:10" x14ac:dyDescent="0.2">
      <c r="A540" s="287" t="s">
        <v>970</v>
      </c>
      <c r="B540" s="288" t="s">
        <v>19</v>
      </c>
      <c r="C540" s="288" t="s">
        <v>19</v>
      </c>
      <c r="D540" s="288" t="s">
        <v>19</v>
      </c>
      <c r="E540" s="288" t="s">
        <v>925</v>
      </c>
      <c r="F540" s="289" t="s">
        <v>19</v>
      </c>
      <c r="G540" s="289"/>
      <c r="H540" s="290"/>
      <c r="I540" s="290"/>
      <c r="J540" s="291">
        <f>SUBTOTAL(109,J541:J545)</f>
        <v>14428.25</v>
      </c>
    </row>
    <row r="541" spans="1:10" ht="25.5" x14ac:dyDescent="0.2">
      <c r="A541" s="69" t="s">
        <v>971</v>
      </c>
      <c r="B541" s="263" t="s">
        <v>25</v>
      </c>
      <c r="C541" s="263" t="s">
        <v>26</v>
      </c>
      <c r="D541" s="263" t="s">
        <v>927</v>
      </c>
      <c r="E541" s="257" t="s">
        <v>928</v>
      </c>
      <c r="F541" s="282" t="s">
        <v>37</v>
      </c>
      <c r="G541" s="282">
        <v>422.56</v>
      </c>
      <c r="H541" s="283">
        <v>12.2</v>
      </c>
      <c r="I541" s="283">
        <v>14.72</v>
      </c>
      <c r="J541" s="284">
        <f>TRUNC(G541*TRUNC(I541, 2), 2)</f>
        <v>6220.08</v>
      </c>
    </row>
    <row r="542" spans="1:10" ht="25.5" x14ac:dyDescent="0.2">
      <c r="A542" s="69" t="s">
        <v>972</v>
      </c>
      <c r="B542" s="263" t="s">
        <v>25</v>
      </c>
      <c r="C542" s="263" t="s">
        <v>26</v>
      </c>
      <c r="D542" s="263" t="s">
        <v>930</v>
      </c>
      <c r="E542" s="257" t="s">
        <v>931</v>
      </c>
      <c r="F542" s="282" t="s">
        <v>37</v>
      </c>
      <c r="G542" s="282">
        <v>57.32</v>
      </c>
      <c r="H542" s="283">
        <v>13.83</v>
      </c>
      <c r="I542" s="283">
        <v>16.690000000000001</v>
      </c>
      <c r="J542" s="284">
        <f>TRUNC(G542*TRUNC(I542, 2), 2)</f>
        <v>956.67</v>
      </c>
    </row>
    <row r="543" spans="1:10" ht="25.5" x14ac:dyDescent="0.2">
      <c r="A543" s="69" t="s">
        <v>973</v>
      </c>
      <c r="B543" s="263" t="s">
        <v>25</v>
      </c>
      <c r="C543" s="263" t="s">
        <v>26</v>
      </c>
      <c r="D543" s="263" t="s">
        <v>933</v>
      </c>
      <c r="E543" s="257" t="s">
        <v>934</v>
      </c>
      <c r="F543" s="282" t="s">
        <v>37</v>
      </c>
      <c r="G543" s="282">
        <v>366.48</v>
      </c>
      <c r="H543" s="283">
        <v>12.63</v>
      </c>
      <c r="I543" s="283">
        <v>15.24</v>
      </c>
      <c r="J543" s="284">
        <f>TRUNC(G543*TRUNC(I543, 2), 2)</f>
        <v>5585.15</v>
      </c>
    </row>
    <row r="544" spans="1:10" ht="25.5" x14ac:dyDescent="0.2">
      <c r="A544" s="69" t="s">
        <v>974</v>
      </c>
      <c r="B544" s="263" t="s">
        <v>25</v>
      </c>
      <c r="C544" s="263" t="s">
        <v>26</v>
      </c>
      <c r="D544" s="263" t="s">
        <v>936</v>
      </c>
      <c r="E544" s="257" t="s">
        <v>937</v>
      </c>
      <c r="F544" s="282" t="s">
        <v>37</v>
      </c>
      <c r="G544" s="282">
        <v>56.08</v>
      </c>
      <c r="H544" s="283">
        <v>17.670000000000002</v>
      </c>
      <c r="I544" s="283">
        <v>21.32</v>
      </c>
      <c r="J544" s="284">
        <f>TRUNC(G544*TRUNC(I544, 2), 2)</f>
        <v>1195.6199999999999</v>
      </c>
    </row>
    <row r="545" spans="1:10" ht="25.5" x14ac:dyDescent="0.2">
      <c r="A545" s="69" t="s">
        <v>975</v>
      </c>
      <c r="B545" s="263" t="s">
        <v>25</v>
      </c>
      <c r="C545" s="263" t="s">
        <v>26</v>
      </c>
      <c r="D545" s="263" t="s">
        <v>939</v>
      </c>
      <c r="E545" s="257" t="s">
        <v>940</v>
      </c>
      <c r="F545" s="282" t="s">
        <v>37</v>
      </c>
      <c r="G545" s="282">
        <v>186.8</v>
      </c>
      <c r="H545" s="283">
        <v>2.09</v>
      </c>
      <c r="I545" s="283">
        <v>2.52</v>
      </c>
      <c r="J545" s="284">
        <f>TRUNC(G545*TRUNC(I545, 2), 2)</f>
        <v>470.73</v>
      </c>
    </row>
    <row r="546" spans="1:10" x14ac:dyDescent="0.2">
      <c r="A546" s="287" t="s">
        <v>976</v>
      </c>
      <c r="B546" s="288" t="s">
        <v>19</v>
      </c>
      <c r="C546" s="288" t="s">
        <v>19</v>
      </c>
      <c r="D546" s="288" t="s">
        <v>19</v>
      </c>
      <c r="E546" s="288" t="s">
        <v>942</v>
      </c>
      <c r="F546" s="289" t="s">
        <v>19</v>
      </c>
      <c r="G546" s="289"/>
      <c r="H546" s="290"/>
      <c r="I546" s="290"/>
      <c r="J546" s="291">
        <f>SUBTOTAL(109,J547:J550)</f>
        <v>11317.48</v>
      </c>
    </row>
    <row r="547" spans="1:10" ht="25.5" x14ac:dyDescent="0.2">
      <c r="A547" s="69" t="s">
        <v>977</v>
      </c>
      <c r="B547" s="263" t="s">
        <v>25</v>
      </c>
      <c r="C547" s="263" t="s">
        <v>26</v>
      </c>
      <c r="D547" s="263" t="s">
        <v>930</v>
      </c>
      <c r="E547" s="257" t="s">
        <v>931</v>
      </c>
      <c r="F547" s="282" t="s">
        <v>37</v>
      </c>
      <c r="G547" s="282">
        <v>574.28</v>
      </c>
      <c r="H547" s="283">
        <v>13.83</v>
      </c>
      <c r="I547" s="283">
        <v>16.690000000000001</v>
      </c>
      <c r="J547" s="284">
        <f>TRUNC(G547*TRUNC(I547, 2), 2)</f>
        <v>9584.73</v>
      </c>
    </row>
    <row r="548" spans="1:10" ht="25.5" x14ac:dyDescent="0.2">
      <c r="A548" s="69" t="s">
        <v>978</v>
      </c>
      <c r="B548" s="263" t="s">
        <v>25</v>
      </c>
      <c r="C548" s="263" t="s">
        <v>26</v>
      </c>
      <c r="D548" s="263" t="s">
        <v>945</v>
      </c>
      <c r="E548" s="257" t="s">
        <v>946</v>
      </c>
      <c r="F548" s="282" t="s">
        <v>37</v>
      </c>
      <c r="G548" s="282">
        <v>14.28</v>
      </c>
      <c r="H548" s="283">
        <v>11.84</v>
      </c>
      <c r="I548" s="283">
        <v>14.29</v>
      </c>
      <c r="J548" s="284">
        <f>TRUNC(G548*TRUNC(I548, 2), 2)</f>
        <v>204.06</v>
      </c>
    </row>
    <row r="549" spans="1:10" ht="25.5" x14ac:dyDescent="0.2">
      <c r="A549" s="69" t="s">
        <v>979</v>
      </c>
      <c r="B549" s="263" t="s">
        <v>25</v>
      </c>
      <c r="C549" s="263" t="s">
        <v>26</v>
      </c>
      <c r="D549" s="263" t="s">
        <v>927</v>
      </c>
      <c r="E549" s="257" t="s">
        <v>928</v>
      </c>
      <c r="F549" s="282" t="s">
        <v>37</v>
      </c>
      <c r="G549" s="282">
        <v>103.16</v>
      </c>
      <c r="H549" s="283">
        <v>12.2</v>
      </c>
      <c r="I549" s="283">
        <v>14.72</v>
      </c>
      <c r="J549" s="284">
        <f>TRUNC(G549*TRUNC(I549, 2), 2)</f>
        <v>1518.51</v>
      </c>
    </row>
    <row r="550" spans="1:10" ht="25.5" x14ac:dyDescent="0.2">
      <c r="A550" s="69" t="s">
        <v>980</v>
      </c>
      <c r="B550" s="263" t="s">
        <v>25</v>
      </c>
      <c r="C550" s="263" t="s">
        <v>26</v>
      </c>
      <c r="D550" s="263" t="s">
        <v>939</v>
      </c>
      <c r="E550" s="257" t="s">
        <v>940</v>
      </c>
      <c r="F550" s="282" t="s">
        <v>37</v>
      </c>
      <c r="G550" s="282">
        <v>4.04</v>
      </c>
      <c r="H550" s="283">
        <v>2.09</v>
      </c>
      <c r="I550" s="283">
        <v>2.52</v>
      </c>
      <c r="J550" s="284">
        <f>TRUNC(G550*TRUNC(I550, 2), 2)</f>
        <v>10.18</v>
      </c>
    </row>
    <row r="551" spans="1:10" x14ac:dyDescent="0.2">
      <c r="A551" s="287" t="s">
        <v>981</v>
      </c>
      <c r="B551" s="288" t="s">
        <v>19</v>
      </c>
      <c r="C551" s="288" t="s">
        <v>19</v>
      </c>
      <c r="D551" s="288" t="s">
        <v>19</v>
      </c>
      <c r="E551" s="288" t="s">
        <v>950</v>
      </c>
      <c r="F551" s="289" t="s">
        <v>19</v>
      </c>
      <c r="G551" s="289"/>
      <c r="H551" s="290"/>
      <c r="I551" s="290"/>
      <c r="J551" s="291">
        <f>SUBTOTAL(109,J552:J552)</f>
        <v>1538.09</v>
      </c>
    </row>
    <row r="552" spans="1:10" ht="25.5" x14ac:dyDescent="0.2">
      <c r="A552" s="69" t="s">
        <v>982</v>
      </c>
      <c r="B552" s="263" t="s">
        <v>25</v>
      </c>
      <c r="C552" s="263" t="s">
        <v>26</v>
      </c>
      <c r="D552" s="263" t="s">
        <v>952</v>
      </c>
      <c r="E552" s="257" t="s">
        <v>953</v>
      </c>
      <c r="F552" s="282" t="s">
        <v>37</v>
      </c>
      <c r="G552" s="282">
        <v>99.04</v>
      </c>
      <c r="H552" s="283">
        <v>12.87</v>
      </c>
      <c r="I552" s="283">
        <v>15.53</v>
      </c>
      <c r="J552" s="284">
        <f>TRUNC(G552*TRUNC(I552, 2), 2)</f>
        <v>1538.09</v>
      </c>
    </row>
    <row r="553" spans="1:10" s="22" customFormat="1" x14ac:dyDescent="0.2">
      <c r="A553" s="68" t="s">
        <v>983</v>
      </c>
      <c r="B553" s="277" t="s">
        <v>19</v>
      </c>
      <c r="C553" s="277" t="s">
        <v>19</v>
      </c>
      <c r="D553" s="277" t="s">
        <v>19</v>
      </c>
      <c r="E553" s="277" t="s">
        <v>955</v>
      </c>
      <c r="F553" s="278" t="s">
        <v>19</v>
      </c>
      <c r="G553" s="278"/>
      <c r="H553" s="279"/>
      <c r="I553" s="279"/>
      <c r="J553" s="280">
        <f>SUBTOTAL(109,J554:J558)</f>
        <v>3186.39</v>
      </c>
    </row>
    <row r="554" spans="1:10" ht="25.5" x14ac:dyDescent="0.2">
      <c r="A554" s="69" t="s">
        <v>984</v>
      </c>
      <c r="B554" s="263" t="s">
        <v>25</v>
      </c>
      <c r="C554" s="263" t="s">
        <v>26</v>
      </c>
      <c r="D554" s="263" t="s">
        <v>957</v>
      </c>
      <c r="E554" s="257" t="s">
        <v>958</v>
      </c>
      <c r="F554" s="282" t="s">
        <v>37</v>
      </c>
      <c r="G554" s="282">
        <v>218.16</v>
      </c>
      <c r="H554" s="283">
        <v>4.0999999999999996</v>
      </c>
      <c r="I554" s="283">
        <v>4.9400000000000004</v>
      </c>
      <c r="J554" s="284">
        <f>TRUNC(G554*TRUNC(I554, 2), 2)</f>
        <v>1077.71</v>
      </c>
    </row>
    <row r="555" spans="1:10" ht="25.5" x14ac:dyDescent="0.2">
      <c r="A555" s="69" t="s">
        <v>985</v>
      </c>
      <c r="B555" s="263" t="s">
        <v>25</v>
      </c>
      <c r="C555" s="263" t="s">
        <v>26</v>
      </c>
      <c r="D555" s="263" t="s">
        <v>200</v>
      </c>
      <c r="E555" s="257" t="s">
        <v>201</v>
      </c>
      <c r="F555" s="282" t="s">
        <v>29</v>
      </c>
      <c r="G555" s="282">
        <v>3.72</v>
      </c>
      <c r="H555" s="283">
        <v>215.03</v>
      </c>
      <c r="I555" s="283">
        <v>259.54000000000002</v>
      </c>
      <c r="J555" s="284">
        <f>TRUNC(G555*TRUNC(I555, 2), 2)</f>
        <v>965.48</v>
      </c>
    </row>
    <row r="556" spans="1:10" ht="25.5" x14ac:dyDescent="0.2">
      <c r="A556" s="69" t="s">
        <v>986</v>
      </c>
      <c r="B556" s="263" t="s">
        <v>105</v>
      </c>
      <c r="C556" s="263" t="s">
        <v>26</v>
      </c>
      <c r="D556" s="263" t="s">
        <v>961</v>
      </c>
      <c r="E556" s="257" t="s">
        <v>1166</v>
      </c>
      <c r="F556" s="282" t="s">
        <v>99</v>
      </c>
      <c r="G556" s="282">
        <v>4</v>
      </c>
      <c r="H556" s="283">
        <v>78.069999999999993</v>
      </c>
      <c r="I556" s="283">
        <v>94.23</v>
      </c>
      <c r="J556" s="284">
        <f>TRUNC(G556*TRUNC(I556, 2), 2)</f>
        <v>376.92</v>
      </c>
    </row>
    <row r="557" spans="1:10" ht="25.5" x14ac:dyDescent="0.2">
      <c r="A557" s="69" t="s">
        <v>987</v>
      </c>
      <c r="B557" s="263" t="s">
        <v>105</v>
      </c>
      <c r="C557" s="263" t="s">
        <v>26</v>
      </c>
      <c r="D557" s="263" t="s">
        <v>963</v>
      </c>
      <c r="E557" s="257" t="s">
        <v>964</v>
      </c>
      <c r="F557" s="282" t="s">
        <v>99</v>
      </c>
      <c r="G557" s="282">
        <v>4</v>
      </c>
      <c r="H557" s="283">
        <v>25.94</v>
      </c>
      <c r="I557" s="283">
        <v>31.3</v>
      </c>
      <c r="J557" s="284">
        <f>TRUNC(G557*TRUNC(I557, 2), 2)</f>
        <v>125.2</v>
      </c>
    </row>
    <row r="558" spans="1:10" ht="25.5" x14ac:dyDescent="0.2">
      <c r="A558" s="69" t="s">
        <v>988</v>
      </c>
      <c r="B558" s="263" t="s">
        <v>105</v>
      </c>
      <c r="C558" s="263" t="s">
        <v>26</v>
      </c>
      <c r="D558" s="263" t="s">
        <v>966</v>
      </c>
      <c r="E558" s="257" t="s">
        <v>967</v>
      </c>
      <c r="F558" s="282" t="s">
        <v>99</v>
      </c>
      <c r="G558" s="282">
        <v>4</v>
      </c>
      <c r="H558" s="283">
        <v>132.79</v>
      </c>
      <c r="I558" s="283">
        <v>160.27000000000001</v>
      </c>
      <c r="J558" s="284">
        <f>TRUNC(G558*TRUNC(I558, 2), 2)</f>
        <v>641.08000000000004</v>
      </c>
    </row>
    <row r="559" spans="1:10" x14ac:dyDescent="0.2">
      <c r="A559" s="68" t="s">
        <v>989</v>
      </c>
      <c r="B559" s="277"/>
      <c r="C559" s="277"/>
      <c r="D559" s="277"/>
      <c r="E559" s="277" t="s">
        <v>990</v>
      </c>
      <c r="F559" s="278"/>
      <c r="G559" s="278"/>
      <c r="H559" s="279"/>
      <c r="I559" s="279"/>
      <c r="J559" s="280">
        <f>SUBTOTAL(109,J560:J565)</f>
        <v>57066.240000000005</v>
      </c>
    </row>
    <row r="560" spans="1:10" ht="25.5" x14ac:dyDescent="0.2">
      <c r="A560" s="69" t="s">
        <v>991</v>
      </c>
      <c r="B560" s="263" t="s">
        <v>25</v>
      </c>
      <c r="C560" s="263" t="s">
        <v>26</v>
      </c>
      <c r="D560" s="263" t="s">
        <v>992</v>
      </c>
      <c r="E560" s="257" t="s">
        <v>993</v>
      </c>
      <c r="F560" s="282" t="s">
        <v>37</v>
      </c>
      <c r="G560" s="282">
        <v>2962.03</v>
      </c>
      <c r="H560" s="283">
        <v>10.79</v>
      </c>
      <c r="I560" s="283">
        <v>13.02</v>
      </c>
      <c r="J560" s="284">
        <f t="shared" ref="J560:J565" si="27">TRUNC(G560*TRUNC(I560, 2), 2)</f>
        <v>38565.629999999997</v>
      </c>
    </row>
    <row r="561" spans="1:10" ht="25.5" x14ac:dyDescent="0.2">
      <c r="A561" s="69" t="s">
        <v>1447</v>
      </c>
      <c r="B561" s="263" t="s">
        <v>25</v>
      </c>
      <c r="C561" s="263" t="s">
        <v>26</v>
      </c>
      <c r="D561" s="263" t="s">
        <v>537</v>
      </c>
      <c r="E561" s="257" t="s">
        <v>538</v>
      </c>
      <c r="F561" s="282" t="s">
        <v>37</v>
      </c>
      <c r="G561" s="282">
        <v>228.48</v>
      </c>
      <c r="H561" s="283">
        <v>35.81</v>
      </c>
      <c r="I561" s="283">
        <v>43.22</v>
      </c>
      <c r="J561" s="284">
        <f t="shared" si="27"/>
        <v>9874.9</v>
      </c>
    </row>
    <row r="562" spans="1:10" ht="25.5" x14ac:dyDescent="0.2">
      <c r="A562" s="69" t="s">
        <v>994</v>
      </c>
      <c r="B562" s="263" t="s">
        <v>25</v>
      </c>
      <c r="C562" s="263" t="s">
        <v>26</v>
      </c>
      <c r="D562" s="263" t="s">
        <v>952</v>
      </c>
      <c r="E562" s="257" t="s">
        <v>953</v>
      </c>
      <c r="F562" s="282" t="s">
        <v>37</v>
      </c>
      <c r="G562" s="282">
        <v>228.48</v>
      </c>
      <c r="H562" s="283">
        <v>12.87</v>
      </c>
      <c r="I562" s="283">
        <v>15.53</v>
      </c>
      <c r="J562" s="284">
        <f t="shared" si="27"/>
        <v>3548.29</v>
      </c>
    </row>
    <row r="563" spans="1:10" ht="38.25" x14ac:dyDescent="0.2">
      <c r="A563" s="69" t="s">
        <v>995</v>
      </c>
      <c r="B563" s="263" t="s">
        <v>25</v>
      </c>
      <c r="C563" s="263" t="s">
        <v>26</v>
      </c>
      <c r="D563" s="263" t="s">
        <v>996</v>
      </c>
      <c r="E563" s="257" t="s">
        <v>997</v>
      </c>
      <c r="F563" s="282" t="s">
        <v>99</v>
      </c>
      <c r="G563" s="282">
        <v>1</v>
      </c>
      <c r="H563" s="283">
        <v>361.03</v>
      </c>
      <c r="I563" s="283">
        <v>435.76</v>
      </c>
      <c r="J563" s="284">
        <f t="shared" si="27"/>
        <v>435.76</v>
      </c>
    </row>
    <row r="564" spans="1:10" ht="25.5" x14ac:dyDescent="0.2">
      <c r="A564" s="69" t="s">
        <v>998</v>
      </c>
      <c r="B564" s="263" t="s">
        <v>25</v>
      </c>
      <c r="C564" s="263" t="s">
        <v>26</v>
      </c>
      <c r="D564" s="263" t="s">
        <v>999</v>
      </c>
      <c r="E564" s="257" t="s">
        <v>1000</v>
      </c>
      <c r="F564" s="282" t="s">
        <v>99</v>
      </c>
      <c r="G564" s="282">
        <v>1</v>
      </c>
      <c r="H564" s="283">
        <v>2016.61</v>
      </c>
      <c r="I564" s="283">
        <v>2434.04</v>
      </c>
      <c r="J564" s="284">
        <f t="shared" si="27"/>
        <v>2434.04</v>
      </c>
    </row>
    <row r="565" spans="1:10" ht="25.5" x14ac:dyDescent="0.2">
      <c r="A565" s="69" t="s">
        <v>1001</v>
      </c>
      <c r="B565" s="263" t="s">
        <v>105</v>
      </c>
      <c r="C565" s="263" t="s">
        <v>26</v>
      </c>
      <c r="D565" s="263" t="s">
        <v>1002</v>
      </c>
      <c r="E565" s="257" t="s">
        <v>1003</v>
      </c>
      <c r="F565" s="282" t="s">
        <v>99</v>
      </c>
      <c r="G565" s="282">
        <v>1</v>
      </c>
      <c r="H565" s="283">
        <v>1829.02</v>
      </c>
      <c r="I565" s="283">
        <v>2207.62</v>
      </c>
      <c r="J565" s="284">
        <f t="shared" si="27"/>
        <v>2207.62</v>
      </c>
    </row>
    <row r="566" spans="1:10" x14ac:dyDescent="0.2">
      <c r="A566" s="68" t="s">
        <v>1004</v>
      </c>
      <c r="B566" s="277" t="s">
        <v>19</v>
      </c>
      <c r="C566" s="277" t="s">
        <v>19</v>
      </c>
      <c r="D566" s="277" t="s">
        <v>19</v>
      </c>
      <c r="E566" s="277" t="s">
        <v>1005</v>
      </c>
      <c r="F566" s="278" t="s">
        <v>19</v>
      </c>
      <c r="G566" s="278"/>
      <c r="H566" s="279"/>
      <c r="I566" s="279"/>
      <c r="J566" s="280">
        <f>SUBTOTAL(109,J567:J573)</f>
        <v>81072.109999999986</v>
      </c>
    </row>
    <row r="567" spans="1:10" x14ac:dyDescent="0.2">
      <c r="A567" s="68" t="s">
        <v>1006</v>
      </c>
      <c r="B567" s="277" t="s">
        <v>19</v>
      </c>
      <c r="C567" s="277" t="s">
        <v>19</v>
      </c>
      <c r="D567" s="277" t="s">
        <v>19</v>
      </c>
      <c r="E567" s="277" t="s">
        <v>1007</v>
      </c>
      <c r="F567" s="278" t="s">
        <v>19</v>
      </c>
      <c r="G567" s="278"/>
      <c r="H567" s="279"/>
      <c r="I567" s="279"/>
      <c r="J567" s="280">
        <f>SUBTOTAL(109,J568:J573)</f>
        <v>81072.109999999986</v>
      </c>
    </row>
    <row r="568" spans="1:10" x14ac:dyDescent="0.2">
      <c r="A568" s="68" t="s">
        <v>1008</v>
      </c>
      <c r="B568" s="277" t="s">
        <v>19</v>
      </c>
      <c r="C568" s="277" t="s">
        <v>19</v>
      </c>
      <c r="D568" s="277" t="s">
        <v>19</v>
      </c>
      <c r="E568" s="277" t="s">
        <v>1009</v>
      </c>
      <c r="F568" s="278" t="s">
        <v>19</v>
      </c>
      <c r="G568" s="278"/>
      <c r="H568" s="279"/>
      <c r="I568" s="279"/>
      <c r="J568" s="280">
        <f>SUBTOTAL(109,J569:J573)</f>
        <v>81072.109999999986</v>
      </c>
    </row>
    <row r="569" spans="1:10" ht="25.5" x14ac:dyDescent="0.2">
      <c r="A569" s="69" t="s">
        <v>1010</v>
      </c>
      <c r="B569" s="263" t="s">
        <v>25</v>
      </c>
      <c r="C569" s="263" t="s">
        <v>26</v>
      </c>
      <c r="D569" s="263" t="s">
        <v>156</v>
      </c>
      <c r="E569" s="257" t="s">
        <v>157</v>
      </c>
      <c r="F569" s="282" t="s">
        <v>29</v>
      </c>
      <c r="G569" s="282">
        <v>175</v>
      </c>
      <c r="H569" s="283">
        <v>2.2200000000000002</v>
      </c>
      <c r="I569" s="283">
        <v>2.67</v>
      </c>
      <c r="J569" s="284">
        <f>TRUNC(G569*TRUNC(I569, 2), 2)</f>
        <v>467.25</v>
      </c>
    </row>
    <row r="570" spans="1:10" ht="25.5" x14ac:dyDescent="0.2">
      <c r="A570" s="69" t="s">
        <v>1011</v>
      </c>
      <c r="B570" s="263" t="s">
        <v>25</v>
      </c>
      <c r="C570" s="263" t="s">
        <v>26</v>
      </c>
      <c r="D570" s="263" t="s">
        <v>1378</v>
      </c>
      <c r="E570" s="257" t="s">
        <v>1379</v>
      </c>
      <c r="F570" s="282" t="s">
        <v>29</v>
      </c>
      <c r="G570" s="282">
        <v>864.5</v>
      </c>
      <c r="H570" s="283">
        <v>18.96</v>
      </c>
      <c r="I570" s="283">
        <v>22.88</v>
      </c>
      <c r="J570" s="284">
        <f>TRUNC(G570*TRUNC(I570, 2), 2)</f>
        <v>19779.759999999998</v>
      </c>
    </row>
    <row r="571" spans="1:10" ht="25.5" x14ac:dyDescent="0.2">
      <c r="A571" s="69" t="s">
        <v>1012</v>
      </c>
      <c r="B571" s="263" t="s">
        <v>25</v>
      </c>
      <c r="C571" s="263" t="s">
        <v>26</v>
      </c>
      <c r="D571" s="263" t="s">
        <v>162</v>
      </c>
      <c r="E571" s="257" t="s">
        <v>163</v>
      </c>
      <c r="F571" s="282" t="s">
        <v>164</v>
      </c>
      <c r="G571" s="282">
        <v>17290</v>
      </c>
      <c r="H571" s="283">
        <v>2.64</v>
      </c>
      <c r="I571" s="283">
        <v>3.18</v>
      </c>
      <c r="J571" s="284">
        <f>TRUNC(G571*TRUNC(I571, 2), 2)</f>
        <v>54982.2</v>
      </c>
    </row>
    <row r="572" spans="1:10" ht="25.5" x14ac:dyDescent="0.2">
      <c r="A572" s="69" t="s">
        <v>1013</v>
      </c>
      <c r="B572" s="263" t="s">
        <v>25</v>
      </c>
      <c r="C572" s="263" t="s">
        <v>26</v>
      </c>
      <c r="D572" s="263" t="s">
        <v>166</v>
      </c>
      <c r="E572" s="257" t="s">
        <v>167</v>
      </c>
      <c r="F572" s="282" t="s">
        <v>29</v>
      </c>
      <c r="G572" s="282">
        <v>945</v>
      </c>
      <c r="H572" s="283">
        <v>4.83</v>
      </c>
      <c r="I572" s="283">
        <v>5.82</v>
      </c>
      <c r="J572" s="284">
        <f>TRUNC(G572*TRUNC(I572, 2), 2)</f>
        <v>5499.9</v>
      </c>
    </row>
    <row r="573" spans="1:10" ht="25.5" x14ac:dyDescent="0.2">
      <c r="A573" s="69" t="s">
        <v>1014</v>
      </c>
      <c r="B573" s="263" t="s">
        <v>25</v>
      </c>
      <c r="C573" s="263" t="s">
        <v>26</v>
      </c>
      <c r="D573" s="263" t="s">
        <v>168</v>
      </c>
      <c r="E573" s="257" t="s">
        <v>169</v>
      </c>
      <c r="F573" s="282" t="s">
        <v>29</v>
      </c>
      <c r="G573" s="282">
        <v>175</v>
      </c>
      <c r="H573" s="283">
        <v>1.63</v>
      </c>
      <c r="I573" s="283">
        <v>1.96</v>
      </c>
      <c r="J573" s="284">
        <f>TRUNC(G573*TRUNC(I573, 2), 2)</f>
        <v>343</v>
      </c>
    </row>
  </sheetData>
  <mergeCells count="19">
    <mergeCell ref="B6:E6"/>
    <mergeCell ref="A1:J1"/>
    <mergeCell ref="B2:E2"/>
    <mergeCell ref="B3:E3"/>
    <mergeCell ref="B4:E4"/>
    <mergeCell ref="B5:E5"/>
    <mergeCell ref="G15:G16"/>
    <mergeCell ref="H15:H16"/>
    <mergeCell ref="I15:J15"/>
    <mergeCell ref="B7:E7"/>
    <mergeCell ref="B9:E9"/>
    <mergeCell ref="B12:E12"/>
    <mergeCell ref="A14:J14"/>
    <mergeCell ref="A15:A16"/>
    <mergeCell ref="B15:B16"/>
    <mergeCell ref="C15:C16"/>
    <mergeCell ref="D15:D16"/>
    <mergeCell ref="E15:E16"/>
    <mergeCell ref="F15:F16"/>
  </mergeCells>
  <pageMargins left="0.78749999999999998" right="0.78749999999999998" top="1.05277777777778" bottom="1.05277777777778" header="0.78749999999999998" footer="0.78749999999999998"/>
  <pageSetup paperSize="9" scale="53"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568"/>
  <sheetViews>
    <sheetView showGridLines="0" zoomScaleNormal="100" zoomScalePageLayoutView="55" workbookViewId="0">
      <pane ySplit="10" topLeftCell="A11" activePane="bottomLeft" state="frozen"/>
      <selection activeCell="B6" sqref="B6:E6"/>
      <selection pane="bottomLeft" activeCell="B6" sqref="B6:H6"/>
    </sheetView>
  </sheetViews>
  <sheetFormatPr defaultColWidth="11.5703125" defaultRowHeight="12.75" x14ac:dyDescent="0.2"/>
  <cols>
    <col min="1" max="1" width="17.28515625" bestFit="1" customWidth="1"/>
    <col min="2" max="2" width="11.7109375" style="1" bestFit="1" customWidth="1"/>
    <col min="3" max="3" width="13.85546875" style="1" bestFit="1" customWidth="1"/>
    <col min="4" max="4" width="11.5703125" style="1" bestFit="1" customWidth="1"/>
    <col min="5" max="5" width="72.42578125" customWidth="1"/>
    <col min="6" max="6" width="8.140625" style="1" customWidth="1"/>
    <col min="7" max="7" width="11.85546875" style="1" customWidth="1"/>
    <col min="8" max="8" width="12.85546875" style="72" bestFit="1" customWidth="1"/>
    <col min="9" max="9" width="24" bestFit="1" customWidth="1"/>
    <col min="12" max="12" width="12.85546875" bestFit="1" customWidth="1"/>
  </cols>
  <sheetData>
    <row r="1" spans="1:15" ht="18" customHeight="1" x14ac:dyDescent="0.2">
      <c r="A1" s="974" t="s">
        <v>1017</v>
      </c>
      <c r="B1" s="974"/>
      <c r="C1" s="974"/>
      <c r="D1" s="974"/>
      <c r="E1" s="974"/>
      <c r="F1" s="974"/>
      <c r="G1" s="974"/>
      <c r="H1" s="974"/>
    </row>
    <row r="2" spans="1:15" ht="15.75" x14ac:dyDescent="0.25">
      <c r="A2" s="38" t="s">
        <v>2</v>
      </c>
      <c r="B2" s="954" t="s">
        <v>1460</v>
      </c>
      <c r="C2" s="955"/>
      <c r="D2" s="955"/>
      <c r="E2" s="955"/>
      <c r="F2" s="24"/>
      <c r="G2" s="24"/>
      <c r="H2" s="39"/>
    </row>
    <row r="3" spans="1:15" x14ac:dyDescent="0.2">
      <c r="A3" s="4" t="s">
        <v>1018</v>
      </c>
      <c r="B3" s="5">
        <v>54.54</v>
      </c>
      <c r="C3" s="40"/>
      <c r="D3" s="5"/>
      <c r="E3" s="41" t="s">
        <v>1019</v>
      </c>
      <c r="F3" s="42">
        <v>8</v>
      </c>
      <c r="G3" s="24"/>
      <c r="H3" s="39"/>
    </row>
    <row r="4" spans="1:15" x14ac:dyDescent="0.2">
      <c r="A4" s="4" t="s">
        <v>1020</v>
      </c>
      <c r="B4" s="5" t="s">
        <v>1021</v>
      </c>
      <c r="C4" s="43">
        <v>31</v>
      </c>
      <c r="D4" s="44">
        <f>+C4*$B$3</f>
        <v>1690.74</v>
      </c>
      <c r="E4" s="5"/>
      <c r="F4" s="24"/>
      <c r="G4" s="24"/>
      <c r="H4" s="39"/>
      <c r="M4" s="45"/>
      <c r="N4" s="45"/>
      <c r="O4" s="45"/>
    </row>
    <row r="5" spans="1:15" ht="27.75" customHeight="1" x14ac:dyDescent="0.2">
      <c r="A5" s="4"/>
      <c r="B5" s="5" t="s">
        <v>1022</v>
      </c>
      <c r="C5" s="43">
        <v>4</v>
      </c>
      <c r="D5" s="44">
        <f t="shared" ref="D5:D6" si="0">+C5*$B$3</f>
        <v>218.16</v>
      </c>
      <c r="E5" s="975" t="s">
        <v>1448</v>
      </c>
      <c r="F5" s="975"/>
      <c r="G5" s="975"/>
      <c r="H5" s="975"/>
      <c r="M5" s="45"/>
      <c r="N5" s="46"/>
      <c r="O5" s="45"/>
    </row>
    <row r="6" spans="1:15" ht="28.5" customHeight="1" x14ac:dyDescent="0.2">
      <c r="A6" s="4"/>
      <c r="B6" s="5" t="s">
        <v>1023</v>
      </c>
      <c r="C6" s="40">
        <f>+C4+C5</f>
        <v>35</v>
      </c>
      <c r="D6" s="44">
        <f t="shared" si="0"/>
        <v>1908.8999999999999</v>
      </c>
      <c r="E6" s="975" t="s">
        <v>1449</v>
      </c>
      <c r="F6" s="975"/>
      <c r="G6" s="975"/>
      <c r="H6" s="975"/>
      <c r="M6" s="45"/>
      <c r="N6" s="45"/>
      <c r="O6" s="45"/>
    </row>
    <row r="7" spans="1:15" x14ac:dyDescent="0.2">
      <c r="A7" s="4"/>
      <c r="B7" s="5"/>
      <c r="C7" s="5"/>
      <c r="D7" s="5"/>
      <c r="E7" s="5"/>
      <c r="F7" s="24"/>
      <c r="G7" s="24"/>
      <c r="H7" s="39"/>
      <c r="M7" s="45"/>
      <c r="N7" s="45"/>
      <c r="O7" s="45"/>
    </row>
    <row r="8" spans="1:15" ht="18" customHeight="1" x14ac:dyDescent="0.2">
      <c r="A8" s="974" t="s">
        <v>1024</v>
      </c>
      <c r="B8" s="974"/>
      <c r="C8" s="974"/>
      <c r="D8" s="974"/>
      <c r="E8" s="974"/>
      <c r="F8" s="974"/>
      <c r="G8" s="974"/>
      <c r="H8" s="974"/>
    </row>
    <row r="9" spans="1:15" ht="21.75" customHeight="1" x14ac:dyDescent="0.2">
      <c r="A9" s="976" t="s">
        <v>9</v>
      </c>
      <c r="B9" s="976" t="s">
        <v>10</v>
      </c>
      <c r="C9" s="977" t="s">
        <v>11</v>
      </c>
      <c r="D9" s="976" t="s">
        <v>12</v>
      </c>
      <c r="E9" s="976" t="s">
        <v>2</v>
      </c>
      <c r="F9" s="976" t="s">
        <v>13</v>
      </c>
      <c r="G9" s="979" t="s">
        <v>14</v>
      </c>
      <c r="H9" s="980"/>
    </row>
    <row r="10" spans="1:15" ht="17.25" customHeight="1" x14ac:dyDescent="0.2">
      <c r="A10" s="976"/>
      <c r="B10" s="976"/>
      <c r="C10" s="978"/>
      <c r="D10" s="976"/>
      <c r="E10" s="976"/>
      <c r="F10" s="976"/>
      <c r="G10" s="35" t="s">
        <v>1025</v>
      </c>
      <c r="H10" s="47" t="s">
        <v>17</v>
      </c>
    </row>
    <row r="11" spans="1:15" ht="25.5" x14ac:dyDescent="0.2">
      <c r="A11" s="14" t="s">
        <v>18</v>
      </c>
      <c r="B11" s="31" t="s">
        <v>19</v>
      </c>
      <c r="C11" s="32" t="s">
        <v>19</v>
      </c>
      <c r="D11" s="32" t="s">
        <v>19</v>
      </c>
      <c r="E11" s="32" t="s">
        <v>1420</v>
      </c>
      <c r="F11" s="15" t="s">
        <v>19</v>
      </c>
      <c r="G11" s="15"/>
      <c r="H11" s="48"/>
    </row>
    <row r="12" spans="1:15" x14ac:dyDescent="0.2">
      <c r="A12" s="16" t="s">
        <v>20</v>
      </c>
      <c r="B12" s="33" t="s">
        <v>19</v>
      </c>
      <c r="C12" s="34" t="s">
        <v>19</v>
      </c>
      <c r="D12" s="34" t="s">
        <v>19</v>
      </c>
      <c r="E12" s="34" t="s">
        <v>21</v>
      </c>
      <c r="F12" s="17" t="s">
        <v>19</v>
      </c>
      <c r="G12" s="17"/>
      <c r="H12" s="49"/>
      <c r="J12" s="50"/>
      <c r="K12" s="50"/>
    </row>
    <row r="13" spans="1:15" ht="18" x14ac:dyDescent="0.25">
      <c r="A13" s="18" t="s">
        <v>22</v>
      </c>
      <c r="B13" s="34"/>
      <c r="C13" s="34"/>
      <c r="D13" s="34"/>
      <c r="E13" s="34" t="s">
        <v>23</v>
      </c>
      <c r="F13" s="17"/>
      <c r="G13" s="17"/>
      <c r="H13" s="49"/>
      <c r="L13" s="51"/>
    </row>
    <row r="14" spans="1:15" x14ac:dyDescent="0.2">
      <c r="A14" s="7" t="s">
        <v>24</v>
      </c>
      <c r="B14" s="10" t="s">
        <v>25</v>
      </c>
      <c r="C14" s="10" t="s">
        <v>26</v>
      </c>
      <c r="D14" s="10" t="s">
        <v>27</v>
      </c>
      <c r="E14" s="11" t="s">
        <v>28</v>
      </c>
      <c r="F14" s="8" t="s">
        <v>29</v>
      </c>
      <c r="G14" s="8">
        <v>0.46279999999999999</v>
      </c>
      <c r="H14" s="52">
        <f>+TRUNC(G14*$D$6,2)</f>
        <v>883.43</v>
      </c>
    </row>
    <row r="15" spans="1:15" x14ac:dyDescent="0.2">
      <c r="A15" s="7" t="s">
        <v>30</v>
      </c>
      <c r="B15" s="12" t="s">
        <v>25</v>
      </c>
      <c r="C15" s="12" t="s">
        <v>26</v>
      </c>
      <c r="D15" s="12" t="s">
        <v>31</v>
      </c>
      <c r="E15" s="13" t="s">
        <v>32</v>
      </c>
      <c r="F15" s="8" t="s">
        <v>33</v>
      </c>
      <c r="G15" s="8">
        <v>3.2951700000000002</v>
      </c>
      <c r="H15" s="52">
        <f>+TRUNC(G15*$D$6,2)</f>
        <v>6290.15</v>
      </c>
    </row>
    <row r="16" spans="1:15" x14ac:dyDescent="0.2">
      <c r="A16" s="7" t="s">
        <v>34</v>
      </c>
      <c r="B16" s="10" t="s">
        <v>25</v>
      </c>
      <c r="C16" s="10" t="s">
        <v>26</v>
      </c>
      <c r="D16" s="10" t="s">
        <v>35</v>
      </c>
      <c r="E16" s="11" t="s">
        <v>36</v>
      </c>
      <c r="F16" s="8" t="s">
        <v>37</v>
      </c>
      <c r="G16" s="8"/>
      <c r="H16" s="53">
        <v>1400.04</v>
      </c>
    </row>
    <row r="17" spans="1:12" ht="25.5" x14ac:dyDescent="0.2">
      <c r="A17" s="7" t="s">
        <v>38</v>
      </c>
      <c r="B17" s="12" t="s">
        <v>25</v>
      </c>
      <c r="C17" s="12" t="s">
        <v>26</v>
      </c>
      <c r="D17" s="12" t="s">
        <v>39</v>
      </c>
      <c r="E17" s="13" t="s">
        <v>40</v>
      </c>
      <c r="F17" s="8" t="s">
        <v>29</v>
      </c>
      <c r="G17" s="54">
        <v>7.0000000000000007E-2</v>
      </c>
      <c r="H17" s="52">
        <f>+TRUNC(G17*D6,2)</f>
        <v>133.62</v>
      </c>
      <c r="L17" s="55"/>
    </row>
    <row r="18" spans="1:12" x14ac:dyDescent="0.2">
      <c r="A18" s="18" t="s">
        <v>41</v>
      </c>
      <c r="B18" s="34" t="s">
        <v>19</v>
      </c>
      <c r="C18" s="34" t="s">
        <v>19</v>
      </c>
      <c r="D18" s="34" t="s">
        <v>19</v>
      </c>
      <c r="E18" s="34" t="s">
        <v>42</v>
      </c>
      <c r="F18" s="17" t="s">
        <v>19</v>
      </c>
      <c r="G18" s="17"/>
      <c r="H18" s="49"/>
    </row>
    <row r="19" spans="1:12" x14ac:dyDescent="0.2">
      <c r="A19" s="7" t="s">
        <v>43</v>
      </c>
      <c r="B19" s="10" t="s">
        <v>25</v>
      </c>
      <c r="C19" s="10" t="s">
        <v>26</v>
      </c>
      <c r="D19" s="10" t="s">
        <v>44</v>
      </c>
      <c r="E19" s="11" t="s">
        <v>45</v>
      </c>
      <c r="F19" s="8" t="s">
        <v>46</v>
      </c>
      <c r="G19" s="8">
        <v>110</v>
      </c>
      <c r="H19" s="52">
        <f>+TRUNC(G19*$F$3,2)</f>
        <v>880</v>
      </c>
    </row>
    <row r="20" spans="1:12" x14ac:dyDescent="0.2">
      <c r="A20" s="7" t="s">
        <v>47</v>
      </c>
      <c r="B20" s="12" t="s">
        <v>25</v>
      </c>
      <c r="C20" s="12" t="s">
        <v>26</v>
      </c>
      <c r="D20" s="12" t="s">
        <v>48</v>
      </c>
      <c r="E20" s="13" t="s">
        <v>49</v>
      </c>
      <c r="F20" s="8" t="s">
        <v>46</v>
      </c>
      <c r="G20" s="8">
        <v>110</v>
      </c>
      <c r="H20" s="52">
        <f t="shared" ref="H20:H25" si="1">+TRUNC(G20*$F$3,2)</f>
        <v>880</v>
      </c>
    </row>
    <row r="21" spans="1:12" x14ac:dyDescent="0.2">
      <c r="A21" s="7" t="s">
        <v>50</v>
      </c>
      <c r="B21" s="10" t="s">
        <v>25</v>
      </c>
      <c r="C21" s="10" t="s">
        <v>26</v>
      </c>
      <c r="D21" s="10" t="s">
        <v>51</v>
      </c>
      <c r="E21" s="11" t="s">
        <v>52</v>
      </c>
      <c r="F21" s="8" t="s">
        <v>46</v>
      </c>
      <c r="G21" s="8">
        <v>220</v>
      </c>
      <c r="H21" s="52">
        <f t="shared" si="1"/>
        <v>1760</v>
      </c>
    </row>
    <row r="22" spans="1:12" x14ac:dyDescent="0.2">
      <c r="A22" s="7" t="s">
        <v>53</v>
      </c>
      <c r="B22" s="12" t="s">
        <v>25</v>
      </c>
      <c r="C22" s="12" t="s">
        <v>26</v>
      </c>
      <c r="D22" s="12" t="s">
        <v>54</v>
      </c>
      <c r="E22" s="13" t="s">
        <v>1026</v>
      </c>
      <c r="F22" s="8" t="s">
        <v>46</v>
      </c>
      <c r="G22" s="8">
        <v>220</v>
      </c>
      <c r="H22" s="52">
        <f t="shared" si="1"/>
        <v>1760</v>
      </c>
    </row>
    <row r="23" spans="1:12" x14ac:dyDescent="0.2">
      <c r="A23" s="7" t="s">
        <v>56</v>
      </c>
      <c r="B23" s="10" t="s">
        <v>25</v>
      </c>
      <c r="C23" s="10" t="s">
        <v>26</v>
      </c>
      <c r="D23" s="10" t="s">
        <v>57</v>
      </c>
      <c r="E23" s="11" t="s">
        <v>58</v>
      </c>
      <c r="F23" s="8" t="s">
        <v>46</v>
      </c>
      <c r="G23" s="8">
        <v>220</v>
      </c>
      <c r="H23" s="52">
        <f t="shared" si="1"/>
        <v>1760</v>
      </c>
    </row>
    <row r="24" spans="1:12" x14ac:dyDescent="0.2">
      <c r="A24" s="7" t="s">
        <v>59</v>
      </c>
      <c r="B24" s="12" t="s">
        <v>25</v>
      </c>
      <c r="C24" s="12" t="s">
        <v>26</v>
      </c>
      <c r="D24" s="12" t="s">
        <v>60</v>
      </c>
      <c r="E24" s="13" t="s">
        <v>61</v>
      </c>
      <c r="F24" s="8" t="s">
        <v>46</v>
      </c>
      <c r="G24" s="8">
        <v>220</v>
      </c>
      <c r="H24" s="52">
        <f t="shared" si="1"/>
        <v>1760</v>
      </c>
    </row>
    <row r="25" spans="1:12" x14ac:dyDescent="0.2">
      <c r="A25" s="7" t="s">
        <v>62</v>
      </c>
      <c r="B25" s="10" t="s">
        <v>25</v>
      </c>
      <c r="C25" s="10" t="s">
        <v>26</v>
      </c>
      <c r="D25" s="10" t="s">
        <v>63</v>
      </c>
      <c r="E25" s="11" t="s">
        <v>64</v>
      </c>
      <c r="F25" s="8" t="s">
        <v>46</v>
      </c>
      <c r="G25" s="8">
        <v>440</v>
      </c>
      <c r="H25" s="52">
        <f t="shared" si="1"/>
        <v>3520</v>
      </c>
    </row>
    <row r="26" spans="1:12" ht="25.5" x14ac:dyDescent="0.2">
      <c r="A26" s="7" t="s">
        <v>65</v>
      </c>
      <c r="B26" s="12" t="s">
        <v>25</v>
      </c>
      <c r="C26" s="12" t="s">
        <v>26</v>
      </c>
      <c r="D26" s="12" t="s">
        <v>66</v>
      </c>
      <c r="E26" s="13" t="s">
        <v>67</v>
      </c>
      <c r="F26" s="8" t="s">
        <v>37</v>
      </c>
      <c r="G26" s="8">
        <v>54.54</v>
      </c>
      <c r="H26" s="52">
        <f>+TRUNC(G26*$C$6,2)</f>
        <v>1908.9</v>
      </c>
    </row>
    <row r="27" spans="1:12" ht="25.5" x14ac:dyDescent="0.2">
      <c r="A27" s="7" t="s">
        <v>68</v>
      </c>
      <c r="B27" s="10" t="s">
        <v>25</v>
      </c>
      <c r="C27" s="10" t="s">
        <v>26</v>
      </c>
      <c r="D27" s="10">
        <v>21601</v>
      </c>
      <c r="E27" s="11" t="s">
        <v>70</v>
      </c>
      <c r="F27" s="8" t="s">
        <v>37</v>
      </c>
      <c r="G27" s="8">
        <v>54.54</v>
      </c>
      <c r="H27" s="52">
        <f>+TRUNC(G27*$C$6,2)</f>
        <v>1908.9</v>
      </c>
    </row>
    <row r="28" spans="1:12" x14ac:dyDescent="0.2">
      <c r="A28" s="7" t="s">
        <v>71</v>
      </c>
      <c r="B28" s="12" t="s">
        <v>25</v>
      </c>
      <c r="C28" s="12" t="s">
        <v>26</v>
      </c>
      <c r="D28" s="12" t="s">
        <v>72</v>
      </c>
      <c r="E28" s="13" t="s">
        <v>73</v>
      </c>
      <c r="F28" s="8" t="s">
        <v>74</v>
      </c>
      <c r="G28" s="971"/>
      <c r="H28" s="52">
        <f>+'CÁLCULO REFEIÇÃO'!F42</f>
        <v>4853</v>
      </c>
      <c r="I28" s="967" t="s">
        <v>1027</v>
      </c>
      <c r="J28" s="56"/>
    </row>
    <row r="29" spans="1:12" x14ac:dyDescent="0.2">
      <c r="A29" s="7" t="s">
        <v>75</v>
      </c>
      <c r="B29" s="10" t="s">
        <v>25</v>
      </c>
      <c r="C29" s="10" t="s">
        <v>26</v>
      </c>
      <c r="D29" s="10" t="s">
        <v>76</v>
      </c>
      <c r="E29" s="11" t="s">
        <v>77</v>
      </c>
      <c r="F29" s="8" t="s">
        <v>74</v>
      </c>
      <c r="G29" s="973"/>
      <c r="H29" s="52">
        <f>+'CÁLCULO REFEIÇÃO'!F42</f>
        <v>4853</v>
      </c>
      <c r="I29" s="967"/>
      <c r="J29" s="56"/>
    </row>
    <row r="30" spans="1:12" x14ac:dyDescent="0.2">
      <c r="A30" s="18" t="s">
        <v>78</v>
      </c>
      <c r="B30" s="34" t="s">
        <v>19</v>
      </c>
      <c r="C30" s="34" t="s">
        <v>19</v>
      </c>
      <c r="D30" s="34" t="s">
        <v>19</v>
      </c>
      <c r="E30" s="34" t="s">
        <v>79</v>
      </c>
      <c r="F30" s="17" t="s">
        <v>19</v>
      </c>
      <c r="G30" s="17"/>
      <c r="H30" s="49"/>
    </row>
    <row r="31" spans="1:12" x14ac:dyDescent="0.2">
      <c r="A31" s="16" t="s">
        <v>80</v>
      </c>
      <c r="B31" s="33" t="s">
        <v>19</v>
      </c>
      <c r="C31" s="34" t="s">
        <v>19</v>
      </c>
      <c r="D31" s="34" t="s">
        <v>19</v>
      </c>
      <c r="E31" s="34" t="s">
        <v>81</v>
      </c>
      <c r="F31" s="17" t="s">
        <v>19</v>
      </c>
      <c r="G31" s="17"/>
      <c r="H31" s="49"/>
    </row>
    <row r="32" spans="1:12" x14ac:dyDescent="0.2">
      <c r="A32" s="18" t="s">
        <v>82</v>
      </c>
      <c r="B32" s="34" t="s">
        <v>19</v>
      </c>
      <c r="C32" s="34" t="s">
        <v>19</v>
      </c>
      <c r="D32" s="34" t="s">
        <v>19</v>
      </c>
      <c r="E32" s="34" t="s">
        <v>83</v>
      </c>
      <c r="F32" s="17" t="s">
        <v>19</v>
      </c>
      <c r="G32" s="17"/>
      <c r="H32" s="49"/>
    </row>
    <row r="33" spans="1:9" x14ac:dyDescent="0.2">
      <c r="A33" s="18" t="s">
        <v>84</v>
      </c>
      <c r="B33" s="34"/>
      <c r="C33" s="34"/>
      <c r="D33" s="34"/>
      <c r="E33" s="34" t="s">
        <v>85</v>
      </c>
      <c r="F33" s="17"/>
      <c r="G33" s="17"/>
      <c r="H33" s="49"/>
    </row>
    <row r="34" spans="1:9" x14ac:dyDescent="0.2">
      <c r="A34" s="7" t="s">
        <v>86</v>
      </c>
      <c r="B34" s="10" t="s">
        <v>25</v>
      </c>
      <c r="C34" s="10" t="s">
        <v>26</v>
      </c>
      <c r="D34" s="10" t="s">
        <v>87</v>
      </c>
      <c r="E34" s="11" t="s">
        <v>88</v>
      </c>
      <c r="F34" s="8" t="s">
        <v>37</v>
      </c>
      <c r="G34" s="8">
        <f>+'MEMÓRIA PATAMARIZAÇÃO'!E37</f>
        <v>209</v>
      </c>
      <c r="H34" s="57">
        <f>+TRUNC(G34*$C$6,2)</f>
        <v>7315</v>
      </c>
    </row>
    <row r="35" spans="1:9" ht="38.25" x14ac:dyDescent="0.2">
      <c r="A35" s="7" t="s">
        <v>89</v>
      </c>
      <c r="B35" s="12" t="s">
        <v>25</v>
      </c>
      <c r="C35" s="12" t="s">
        <v>26</v>
      </c>
      <c r="D35" s="12" t="s">
        <v>90</v>
      </c>
      <c r="E35" s="13" t="s">
        <v>91</v>
      </c>
      <c r="F35" s="8" t="s">
        <v>92</v>
      </c>
      <c r="G35" s="58">
        <f>+'MEMÓRIA PATAMARIZAÇÃO'!E25</f>
        <v>0</v>
      </c>
      <c r="H35" s="57">
        <f>+'MEMÓRIA PATAMARIZAÇÃO'!D25</f>
        <v>912.25</v>
      </c>
    </row>
    <row r="36" spans="1:9" ht="63.75" x14ac:dyDescent="0.2">
      <c r="A36" s="7" t="s">
        <v>93</v>
      </c>
      <c r="B36" s="10" t="s">
        <v>25</v>
      </c>
      <c r="C36" s="10" t="s">
        <v>26</v>
      </c>
      <c r="D36" s="10" t="s">
        <v>94</v>
      </c>
      <c r="E36" s="11" t="s">
        <v>95</v>
      </c>
      <c r="F36" s="8" t="s">
        <v>37</v>
      </c>
      <c r="G36" s="968"/>
      <c r="H36" s="52">
        <v>62</v>
      </c>
      <c r="I36" s="56" t="s">
        <v>1028</v>
      </c>
    </row>
    <row r="37" spans="1:9" ht="25.5" x14ac:dyDescent="0.2">
      <c r="A37" s="7" t="s">
        <v>96</v>
      </c>
      <c r="B37" s="12" t="s">
        <v>25</v>
      </c>
      <c r="C37" s="12" t="s">
        <v>26</v>
      </c>
      <c r="D37" s="12" t="s">
        <v>97</v>
      </c>
      <c r="E37" s="13" t="s">
        <v>98</v>
      </c>
      <c r="F37" s="8" t="s">
        <v>99</v>
      </c>
      <c r="G37" s="969"/>
      <c r="H37" s="52">
        <v>1</v>
      </c>
    </row>
    <row r="38" spans="1:9" ht="25.5" x14ac:dyDescent="0.2">
      <c r="A38" s="7" t="s">
        <v>100</v>
      </c>
      <c r="B38" s="10" t="s">
        <v>25</v>
      </c>
      <c r="C38" s="10" t="s">
        <v>26</v>
      </c>
      <c r="D38" s="10" t="s">
        <v>101</v>
      </c>
      <c r="E38" s="11" t="s">
        <v>102</v>
      </c>
      <c r="F38" s="8" t="s">
        <v>103</v>
      </c>
      <c r="G38" s="969"/>
      <c r="H38" s="52">
        <v>1</v>
      </c>
    </row>
    <row r="39" spans="1:9" ht="38.25" x14ac:dyDescent="0.2">
      <c r="A39" s="7" t="s">
        <v>104</v>
      </c>
      <c r="B39" s="12" t="s">
        <v>105</v>
      </c>
      <c r="C39" s="12" t="s">
        <v>26</v>
      </c>
      <c r="D39" s="12" t="s">
        <v>106</v>
      </c>
      <c r="E39" s="13" t="s">
        <v>107</v>
      </c>
      <c r="F39" s="8" t="s">
        <v>99</v>
      </c>
      <c r="G39" s="969"/>
      <c r="H39" s="52">
        <v>1</v>
      </c>
    </row>
    <row r="40" spans="1:9" x14ac:dyDescent="0.2">
      <c r="A40" s="7" t="s">
        <v>108</v>
      </c>
      <c r="B40" s="10" t="s">
        <v>25</v>
      </c>
      <c r="C40" s="10" t="s">
        <v>26</v>
      </c>
      <c r="D40" s="10" t="s">
        <v>109</v>
      </c>
      <c r="E40" s="11" t="s">
        <v>110</v>
      </c>
      <c r="F40" s="8" t="s">
        <v>103</v>
      </c>
      <c r="G40" s="969"/>
      <c r="H40" s="52">
        <v>1</v>
      </c>
    </row>
    <row r="41" spans="1:9" ht="25.5" x14ac:dyDescent="0.2">
      <c r="A41" s="7" t="s">
        <v>111</v>
      </c>
      <c r="B41" s="12" t="s">
        <v>25</v>
      </c>
      <c r="C41" s="12" t="s">
        <v>26</v>
      </c>
      <c r="D41" s="12" t="s">
        <v>112</v>
      </c>
      <c r="E41" s="13" t="s">
        <v>113</v>
      </c>
      <c r="F41" s="8" t="s">
        <v>37</v>
      </c>
      <c r="G41" s="970"/>
      <c r="H41" s="52">
        <v>7.7</v>
      </c>
    </row>
    <row r="42" spans="1:9" x14ac:dyDescent="0.2">
      <c r="A42" s="18" t="s">
        <v>114</v>
      </c>
      <c r="B42" s="34" t="s">
        <v>19</v>
      </c>
      <c r="C42" s="34" t="s">
        <v>19</v>
      </c>
      <c r="D42" s="34" t="s">
        <v>19</v>
      </c>
      <c r="E42" s="34" t="s">
        <v>115</v>
      </c>
      <c r="F42" s="17" t="s">
        <v>19</v>
      </c>
      <c r="G42" s="17"/>
      <c r="H42" s="49"/>
    </row>
    <row r="43" spans="1:9" s="22" customFormat="1" ht="25.5" x14ac:dyDescent="0.2">
      <c r="A43" s="19" t="s">
        <v>116</v>
      </c>
      <c r="B43" s="20" t="s">
        <v>19</v>
      </c>
      <c r="C43" s="20" t="s">
        <v>19</v>
      </c>
      <c r="D43" s="20" t="s">
        <v>19</v>
      </c>
      <c r="E43" s="20" t="s">
        <v>117</v>
      </c>
      <c r="F43" s="21" t="s">
        <v>19</v>
      </c>
      <c r="G43" s="21"/>
      <c r="H43" s="59"/>
    </row>
    <row r="44" spans="1:9" x14ac:dyDescent="0.2">
      <c r="A44" s="7" t="s">
        <v>118</v>
      </c>
      <c r="B44" s="12" t="s">
        <v>105</v>
      </c>
      <c r="C44" s="12" t="s">
        <v>119</v>
      </c>
      <c r="D44" s="12" t="s">
        <v>120</v>
      </c>
      <c r="E44" s="13" t="s">
        <v>121</v>
      </c>
      <c r="F44" s="8" t="s">
        <v>122</v>
      </c>
      <c r="G44" s="971"/>
      <c r="H44" s="52">
        <v>4</v>
      </c>
    </row>
    <row r="45" spans="1:9" x14ac:dyDescent="0.2">
      <c r="A45" s="7" t="s">
        <v>123</v>
      </c>
      <c r="B45" s="10" t="s">
        <v>105</v>
      </c>
      <c r="C45" s="10" t="s">
        <v>119</v>
      </c>
      <c r="D45" s="10" t="s">
        <v>124</v>
      </c>
      <c r="E45" s="11" t="s">
        <v>125</v>
      </c>
      <c r="F45" s="8" t="s">
        <v>122</v>
      </c>
      <c r="G45" s="972"/>
      <c r="H45" s="52">
        <v>3</v>
      </c>
    </row>
    <row r="46" spans="1:9" x14ac:dyDescent="0.2">
      <c r="A46" s="7" t="s">
        <v>126</v>
      </c>
      <c r="B46" s="12" t="s">
        <v>105</v>
      </c>
      <c r="C46" s="12" t="s">
        <v>119</v>
      </c>
      <c r="D46" s="12" t="s">
        <v>127</v>
      </c>
      <c r="E46" s="13" t="s">
        <v>128</v>
      </c>
      <c r="F46" s="8" t="s">
        <v>46</v>
      </c>
      <c r="G46" s="972"/>
      <c r="H46" s="52">
        <v>48</v>
      </c>
    </row>
    <row r="47" spans="1:9" x14ac:dyDescent="0.2">
      <c r="A47" s="7" t="s">
        <v>129</v>
      </c>
      <c r="B47" s="10" t="s">
        <v>105</v>
      </c>
      <c r="C47" s="10" t="s">
        <v>119</v>
      </c>
      <c r="D47" s="10" t="s">
        <v>130</v>
      </c>
      <c r="E47" s="11" t="s">
        <v>131</v>
      </c>
      <c r="F47" s="8" t="s">
        <v>122</v>
      </c>
      <c r="G47" s="972"/>
      <c r="H47" s="52">
        <v>4</v>
      </c>
    </row>
    <row r="48" spans="1:9" x14ac:dyDescent="0.2">
      <c r="A48" s="7" t="s">
        <v>132</v>
      </c>
      <c r="B48" s="12" t="s">
        <v>105</v>
      </c>
      <c r="C48" s="12" t="s">
        <v>119</v>
      </c>
      <c r="D48" s="12" t="s">
        <v>133</v>
      </c>
      <c r="E48" s="13" t="s">
        <v>134</v>
      </c>
      <c r="F48" s="8" t="s">
        <v>122</v>
      </c>
      <c r="G48" s="972"/>
      <c r="H48" s="52">
        <v>4</v>
      </c>
    </row>
    <row r="49" spans="1:9" s="22" customFormat="1" x14ac:dyDescent="0.2">
      <c r="A49" s="19" t="s">
        <v>135</v>
      </c>
      <c r="B49" s="20" t="s">
        <v>19</v>
      </c>
      <c r="C49" s="20" t="s">
        <v>19</v>
      </c>
      <c r="D49" s="20" t="s">
        <v>19</v>
      </c>
      <c r="E49" s="20" t="s">
        <v>136</v>
      </c>
      <c r="F49" s="21" t="s">
        <v>19</v>
      </c>
      <c r="G49" s="972"/>
      <c r="H49" s="59"/>
    </row>
    <row r="50" spans="1:9" ht="38.25" x14ac:dyDescent="0.2">
      <c r="A50" s="7" t="s">
        <v>137</v>
      </c>
      <c r="B50" s="12" t="s">
        <v>105</v>
      </c>
      <c r="C50" s="12" t="s">
        <v>26</v>
      </c>
      <c r="D50" s="12" t="s">
        <v>138</v>
      </c>
      <c r="E50" s="13" t="s">
        <v>1029</v>
      </c>
      <c r="F50" s="8" t="s">
        <v>99</v>
      </c>
      <c r="G50" s="972"/>
      <c r="H50" s="52">
        <v>2</v>
      </c>
    </row>
    <row r="51" spans="1:9" ht="25.5" x14ac:dyDescent="0.2">
      <c r="A51" s="7" t="s">
        <v>139</v>
      </c>
      <c r="B51" s="10" t="s">
        <v>105</v>
      </c>
      <c r="C51" s="10" t="s">
        <v>26</v>
      </c>
      <c r="D51" s="10" t="s">
        <v>140</v>
      </c>
      <c r="E51" s="11" t="s">
        <v>141</v>
      </c>
      <c r="F51" s="8" t="s">
        <v>99</v>
      </c>
      <c r="G51" s="972"/>
      <c r="H51" s="52">
        <v>2</v>
      </c>
    </row>
    <row r="52" spans="1:9" ht="25.5" x14ac:dyDescent="0.2">
      <c r="A52" s="7" t="s">
        <v>142</v>
      </c>
      <c r="B52" s="12" t="s">
        <v>105</v>
      </c>
      <c r="C52" s="12" t="s">
        <v>26</v>
      </c>
      <c r="D52" s="12" t="s">
        <v>143</v>
      </c>
      <c r="E52" s="13" t="s">
        <v>144</v>
      </c>
      <c r="F52" s="8" t="s">
        <v>99</v>
      </c>
      <c r="G52" s="972"/>
      <c r="H52" s="52">
        <v>2</v>
      </c>
    </row>
    <row r="53" spans="1:9" ht="25.5" x14ac:dyDescent="0.2">
      <c r="A53" s="7" t="s">
        <v>145</v>
      </c>
      <c r="B53" s="10" t="s">
        <v>105</v>
      </c>
      <c r="C53" s="10" t="s">
        <v>26</v>
      </c>
      <c r="D53" s="10" t="s">
        <v>146</v>
      </c>
      <c r="E53" s="11" t="s">
        <v>147</v>
      </c>
      <c r="F53" s="8" t="s">
        <v>99</v>
      </c>
      <c r="G53" s="972"/>
      <c r="H53" s="52">
        <v>2</v>
      </c>
    </row>
    <row r="54" spans="1:9" ht="25.5" x14ac:dyDescent="0.2">
      <c r="A54" s="7" t="s">
        <v>148</v>
      </c>
      <c r="B54" s="12" t="s">
        <v>105</v>
      </c>
      <c r="C54" s="12" t="s">
        <v>26</v>
      </c>
      <c r="D54" s="12" t="s">
        <v>149</v>
      </c>
      <c r="E54" s="13" t="s">
        <v>150</v>
      </c>
      <c r="F54" s="8" t="s">
        <v>99</v>
      </c>
      <c r="G54" s="973"/>
      <c r="H54" s="52">
        <v>2</v>
      </c>
    </row>
    <row r="55" spans="1:9" x14ac:dyDescent="0.2">
      <c r="A55" s="18" t="s">
        <v>151</v>
      </c>
      <c r="B55" s="34" t="s">
        <v>19</v>
      </c>
      <c r="C55" s="34" t="s">
        <v>19</v>
      </c>
      <c r="D55" s="34" t="s">
        <v>19</v>
      </c>
      <c r="E55" s="34" t="s">
        <v>152</v>
      </c>
      <c r="F55" s="17" t="s">
        <v>19</v>
      </c>
      <c r="G55" s="17"/>
      <c r="H55" s="49"/>
    </row>
    <row r="56" spans="1:9" s="22" customFormat="1" x14ac:dyDescent="0.2">
      <c r="A56" s="19" t="s">
        <v>153</v>
      </c>
      <c r="B56" s="20" t="s">
        <v>19</v>
      </c>
      <c r="C56" s="20" t="s">
        <v>19</v>
      </c>
      <c r="D56" s="20" t="s">
        <v>19</v>
      </c>
      <c r="E56" s="20" t="s">
        <v>154</v>
      </c>
      <c r="F56" s="21" t="s">
        <v>19</v>
      </c>
      <c r="G56" s="21"/>
      <c r="H56" s="59"/>
    </row>
    <row r="57" spans="1:9" x14ac:dyDescent="0.2">
      <c r="A57" s="7" t="s">
        <v>155</v>
      </c>
      <c r="B57" s="10" t="s">
        <v>25</v>
      </c>
      <c r="C57" s="10" t="s">
        <v>26</v>
      </c>
      <c r="D57" s="10" t="s">
        <v>156</v>
      </c>
      <c r="E57" s="11" t="s">
        <v>157</v>
      </c>
      <c r="F57" s="8" t="s">
        <v>29</v>
      </c>
      <c r="H57" s="60">
        <f>+'MEMÓRIA PATAMARIZAÇÃO'!F8</f>
        <v>387.92</v>
      </c>
      <c r="I57" s="293"/>
    </row>
    <row r="58" spans="1:9" ht="25.5" x14ac:dyDescent="0.2">
      <c r="A58" s="7" t="s">
        <v>158</v>
      </c>
      <c r="B58" s="10" t="s">
        <v>25</v>
      </c>
      <c r="C58" s="12" t="s">
        <v>26</v>
      </c>
      <c r="D58" s="10">
        <v>41146</v>
      </c>
      <c r="E58" s="11" t="s">
        <v>1375</v>
      </c>
      <c r="F58" s="8" t="s">
        <v>160</v>
      </c>
      <c r="H58" s="60">
        <f>+'MEMÓRIA PATAMARIZAÇÃO'!F10</f>
        <v>0</v>
      </c>
      <c r="I58" s="293"/>
    </row>
    <row r="59" spans="1:9" x14ac:dyDescent="0.2">
      <c r="A59" s="7" t="s">
        <v>159</v>
      </c>
      <c r="B59" s="12" t="s">
        <v>25</v>
      </c>
      <c r="C59" s="12" t="s">
        <v>26</v>
      </c>
      <c r="D59" s="12" t="s">
        <v>162</v>
      </c>
      <c r="E59" s="13" t="s">
        <v>163</v>
      </c>
      <c r="F59" s="8" t="s">
        <v>164</v>
      </c>
      <c r="H59" s="60">
        <f>+'MEMÓRIA PATAMARIZAÇÃO'!F11</f>
        <v>1832.66</v>
      </c>
      <c r="I59" s="293"/>
    </row>
    <row r="60" spans="1:9" x14ac:dyDescent="0.2">
      <c r="A60" s="7" t="s">
        <v>161</v>
      </c>
      <c r="B60" s="10" t="s">
        <v>25</v>
      </c>
      <c r="C60" s="10" t="s">
        <v>26</v>
      </c>
      <c r="D60" s="10" t="s">
        <v>166</v>
      </c>
      <c r="E60" s="11" t="s">
        <v>167</v>
      </c>
      <c r="F60" s="8" t="s">
        <v>29</v>
      </c>
      <c r="H60" s="60">
        <f>+'MEMÓRIA PATAMARIZAÇÃO'!F13</f>
        <v>296.29000000000002</v>
      </c>
      <c r="I60" s="293"/>
    </row>
    <row r="61" spans="1:9" x14ac:dyDescent="0.2">
      <c r="A61" s="7" t="s">
        <v>165</v>
      </c>
      <c r="B61" s="10" t="s">
        <v>25</v>
      </c>
      <c r="C61" s="10" t="s">
        <v>26</v>
      </c>
      <c r="D61" s="10" t="s">
        <v>168</v>
      </c>
      <c r="E61" s="11" t="s">
        <v>169</v>
      </c>
      <c r="F61" s="8" t="s">
        <v>29</v>
      </c>
      <c r="G61" s="8"/>
      <c r="H61" s="61">
        <f>+'MEMÓRIA PATAMARIZAÇÃO'!F12</f>
        <v>387.92</v>
      </c>
      <c r="I61" s="293"/>
    </row>
    <row r="62" spans="1:9" s="22" customFormat="1" x14ac:dyDescent="0.2">
      <c r="A62" s="19" t="s">
        <v>170</v>
      </c>
      <c r="B62" s="20" t="s">
        <v>19</v>
      </c>
      <c r="C62" s="20" t="s">
        <v>19</v>
      </c>
      <c r="D62" s="20" t="s">
        <v>19</v>
      </c>
      <c r="E62" s="20" t="s">
        <v>171</v>
      </c>
      <c r="F62" s="21" t="s">
        <v>19</v>
      </c>
      <c r="G62" s="21"/>
      <c r="H62" s="59"/>
      <c r="I62" s="4"/>
    </row>
    <row r="63" spans="1:9" ht="25.5" x14ac:dyDescent="0.2">
      <c r="A63" s="7" t="s">
        <v>172</v>
      </c>
      <c r="B63" s="12" t="s">
        <v>105</v>
      </c>
      <c r="C63" s="12" t="s">
        <v>26</v>
      </c>
      <c r="D63" s="12" t="s">
        <v>173</v>
      </c>
      <c r="E63" s="13" t="s">
        <v>174</v>
      </c>
      <c r="F63" s="8" t="s">
        <v>175</v>
      </c>
      <c r="G63" s="971"/>
      <c r="H63" s="292">
        <v>0</v>
      </c>
      <c r="I63" s="45"/>
    </row>
    <row r="64" spans="1:9" ht="25.5" x14ac:dyDescent="0.2">
      <c r="A64" s="7" t="s">
        <v>176</v>
      </c>
      <c r="B64" s="10" t="s">
        <v>105</v>
      </c>
      <c r="C64" s="10" t="s">
        <v>26</v>
      </c>
      <c r="D64" s="10" t="s">
        <v>177</v>
      </c>
      <c r="E64" s="11" t="s">
        <v>178</v>
      </c>
      <c r="F64" s="8" t="s">
        <v>175</v>
      </c>
      <c r="G64" s="972"/>
      <c r="H64" s="292">
        <v>0</v>
      </c>
      <c r="I64" s="45"/>
    </row>
    <row r="65" spans="1:9" ht="25.5" x14ac:dyDescent="0.2">
      <c r="A65" s="7" t="s">
        <v>179</v>
      </c>
      <c r="B65" s="12" t="s">
        <v>105</v>
      </c>
      <c r="C65" s="12" t="s">
        <v>26</v>
      </c>
      <c r="D65" s="12" t="s">
        <v>180</v>
      </c>
      <c r="E65" s="13" t="s">
        <v>181</v>
      </c>
      <c r="F65" s="8" t="s">
        <v>175</v>
      </c>
      <c r="G65" s="972"/>
      <c r="H65" s="292">
        <v>0</v>
      </c>
      <c r="I65" s="45"/>
    </row>
    <row r="66" spans="1:9" x14ac:dyDescent="0.2">
      <c r="A66" s="7" t="s">
        <v>182</v>
      </c>
      <c r="B66" s="10" t="s">
        <v>105</v>
      </c>
      <c r="C66" s="10" t="s">
        <v>26</v>
      </c>
      <c r="D66" s="10" t="s">
        <v>183</v>
      </c>
      <c r="E66" s="11" t="s">
        <v>184</v>
      </c>
      <c r="F66" s="8" t="s">
        <v>175</v>
      </c>
      <c r="G66" s="972"/>
      <c r="H66" s="292">
        <v>0</v>
      </c>
      <c r="I66" s="45"/>
    </row>
    <row r="67" spans="1:9" x14ac:dyDescent="0.2">
      <c r="A67" s="7" t="s">
        <v>185</v>
      </c>
      <c r="B67" s="12" t="s">
        <v>105</v>
      </c>
      <c r="C67" s="12" t="s">
        <v>26</v>
      </c>
      <c r="D67" s="12" t="s">
        <v>186</v>
      </c>
      <c r="E67" s="13" t="s">
        <v>187</v>
      </c>
      <c r="F67" s="8" t="s">
        <v>175</v>
      </c>
      <c r="G67" s="972"/>
      <c r="H67" s="292">
        <v>0</v>
      </c>
      <c r="I67" s="45"/>
    </row>
    <row r="68" spans="1:9" ht="25.5" x14ac:dyDescent="0.2">
      <c r="A68" s="7" t="s">
        <v>188</v>
      </c>
      <c r="B68" s="10" t="s">
        <v>105</v>
      </c>
      <c r="C68" s="10" t="s">
        <v>26</v>
      </c>
      <c r="D68" s="10" t="s">
        <v>189</v>
      </c>
      <c r="E68" s="11" t="s">
        <v>190</v>
      </c>
      <c r="F68" s="8" t="s">
        <v>175</v>
      </c>
      <c r="G68" s="972"/>
      <c r="H68" s="292">
        <v>0</v>
      </c>
      <c r="I68" s="45"/>
    </row>
    <row r="69" spans="1:9" ht="25.5" x14ac:dyDescent="0.2">
      <c r="A69" s="7" t="s">
        <v>191</v>
      </c>
      <c r="B69" s="12" t="s">
        <v>105</v>
      </c>
      <c r="C69" s="12" t="s">
        <v>26</v>
      </c>
      <c r="D69" s="12" t="s">
        <v>192</v>
      </c>
      <c r="E69" s="13" t="s">
        <v>193</v>
      </c>
      <c r="F69" s="8" t="s">
        <v>175</v>
      </c>
      <c r="G69" s="973"/>
      <c r="H69" s="292">
        <v>0</v>
      </c>
      <c r="I69" s="45"/>
    </row>
    <row r="70" spans="1:9" x14ac:dyDescent="0.2">
      <c r="A70" s="18" t="s">
        <v>194</v>
      </c>
      <c r="B70" s="34" t="s">
        <v>19</v>
      </c>
      <c r="C70" s="34" t="s">
        <v>19</v>
      </c>
      <c r="D70" s="34" t="s">
        <v>19</v>
      </c>
      <c r="E70" s="34" t="s">
        <v>195</v>
      </c>
      <c r="F70" s="17" t="s">
        <v>19</v>
      </c>
      <c r="G70" s="17"/>
      <c r="H70" s="49"/>
    </row>
    <row r="71" spans="1:9" x14ac:dyDescent="0.2">
      <c r="A71" s="18" t="s">
        <v>196</v>
      </c>
      <c r="B71" s="34" t="s">
        <v>19</v>
      </c>
      <c r="C71" s="34" t="s">
        <v>19</v>
      </c>
      <c r="D71" s="34" t="s">
        <v>19</v>
      </c>
      <c r="E71" s="34" t="s">
        <v>197</v>
      </c>
      <c r="F71" s="17" t="s">
        <v>19</v>
      </c>
      <c r="G71" s="17"/>
      <c r="H71" s="49"/>
    </row>
    <row r="72" spans="1:9" ht="51" x14ac:dyDescent="0.2">
      <c r="A72" s="7" t="s">
        <v>198</v>
      </c>
      <c r="B72" s="10" t="s">
        <v>105</v>
      </c>
      <c r="C72" s="10" t="s">
        <v>26</v>
      </c>
      <c r="D72" s="10" t="s">
        <v>209</v>
      </c>
      <c r="E72" s="11" t="s">
        <v>210</v>
      </c>
      <c r="F72" s="8" t="s">
        <v>211</v>
      </c>
      <c r="G72" s="58">
        <f>+'MEMÓRIA PATAMARIZAÇÃO'!E16</f>
        <v>0</v>
      </c>
      <c r="H72" s="57">
        <f t="shared" ref="H72:H77" si="2">+TRUNC(G72*$C$6,2)</f>
        <v>0</v>
      </c>
    </row>
    <row r="73" spans="1:9" ht="38.25" x14ac:dyDescent="0.2">
      <c r="A73" s="7" t="s">
        <v>199</v>
      </c>
      <c r="B73" s="12" t="s">
        <v>105</v>
      </c>
      <c r="C73" s="12" t="s">
        <v>26</v>
      </c>
      <c r="D73" s="12" t="s">
        <v>213</v>
      </c>
      <c r="E73" s="13" t="s">
        <v>214</v>
      </c>
      <c r="F73" s="8" t="s">
        <v>211</v>
      </c>
      <c r="G73" s="58">
        <f>+'MEMÓRIA PATAMARIZAÇÃO'!E17</f>
        <v>8.06</v>
      </c>
      <c r="H73" s="57">
        <f t="shared" si="2"/>
        <v>282.10000000000002</v>
      </c>
    </row>
    <row r="74" spans="1:9" s="259" customFormat="1" ht="38.25" x14ac:dyDescent="0.2">
      <c r="A74" s="260" t="s">
        <v>202</v>
      </c>
      <c r="B74" s="263" t="s">
        <v>105</v>
      </c>
      <c r="C74" s="263" t="s">
        <v>26</v>
      </c>
      <c r="D74" s="263" t="s">
        <v>1416</v>
      </c>
      <c r="E74" s="264" t="s">
        <v>1254</v>
      </c>
      <c r="F74" s="261" t="s">
        <v>211</v>
      </c>
      <c r="G74" s="58">
        <f>'MEMÓRIA PATAMARIZAÇÃO'!E18</f>
        <v>0</v>
      </c>
      <c r="H74" s="57">
        <f t="shared" si="2"/>
        <v>0</v>
      </c>
    </row>
    <row r="75" spans="1:9" ht="25.5" x14ac:dyDescent="0.2">
      <c r="A75" s="7" t="s">
        <v>202</v>
      </c>
      <c r="B75" s="12" t="s">
        <v>25</v>
      </c>
      <c r="C75" s="12" t="s">
        <v>26</v>
      </c>
      <c r="D75" s="12" t="s">
        <v>206</v>
      </c>
      <c r="E75" s="13" t="s">
        <v>207</v>
      </c>
      <c r="F75" s="8" t="s">
        <v>37</v>
      </c>
      <c r="G75" s="58">
        <f>+'MEMÓRIA PATAMARIZAÇÃO'!E19</f>
        <v>0</v>
      </c>
      <c r="H75" s="57">
        <f t="shared" si="2"/>
        <v>0</v>
      </c>
    </row>
    <row r="76" spans="1:9" x14ac:dyDescent="0.2">
      <c r="A76" s="7" t="s">
        <v>205</v>
      </c>
      <c r="B76" s="10" t="s">
        <v>25</v>
      </c>
      <c r="C76" s="10" t="s">
        <v>26</v>
      </c>
      <c r="D76" s="10" t="s">
        <v>203</v>
      </c>
      <c r="E76" s="11" t="s">
        <v>204</v>
      </c>
      <c r="F76" s="8" t="s">
        <v>37</v>
      </c>
      <c r="G76" s="58">
        <f>+'MEMÓRIA PATAMARIZAÇÃO'!E20</f>
        <v>0</v>
      </c>
      <c r="H76" s="57">
        <f t="shared" si="2"/>
        <v>0</v>
      </c>
    </row>
    <row r="77" spans="1:9" ht="38.25" x14ac:dyDescent="0.2">
      <c r="A77" s="7" t="s">
        <v>208</v>
      </c>
      <c r="B77" s="10" t="s">
        <v>105</v>
      </c>
      <c r="C77" s="10" t="s">
        <v>26</v>
      </c>
      <c r="D77" s="10" t="s">
        <v>216</v>
      </c>
      <c r="E77" s="11" t="s">
        <v>217</v>
      </c>
      <c r="F77" s="8" t="s">
        <v>211</v>
      </c>
      <c r="G77" s="58">
        <f>+'MEMÓRIA PATAMARIZAÇÃO'!E21</f>
        <v>0.37</v>
      </c>
      <c r="H77" s="57">
        <f t="shared" si="2"/>
        <v>12.95</v>
      </c>
    </row>
    <row r="78" spans="1:9" ht="25.5" x14ac:dyDescent="0.2">
      <c r="A78" s="7" t="s">
        <v>212</v>
      </c>
      <c r="B78" s="10" t="s">
        <v>25</v>
      </c>
      <c r="C78" s="10" t="s">
        <v>26</v>
      </c>
      <c r="D78" s="10" t="s">
        <v>234</v>
      </c>
      <c r="E78" s="11" t="s">
        <v>235</v>
      </c>
      <c r="F78" s="8" t="s">
        <v>99</v>
      </c>
      <c r="G78" s="58">
        <f>+'MEMÓRIA PATAMARIZAÇÃO'!E26</f>
        <v>0.88</v>
      </c>
      <c r="H78" s="57">
        <f>+TRUNC(G78*$C$6,0)</f>
        <v>30</v>
      </c>
    </row>
    <row r="79" spans="1:9" ht="25.5" x14ac:dyDescent="0.2">
      <c r="A79" s="7" t="s">
        <v>215</v>
      </c>
      <c r="B79" s="12" t="s">
        <v>105</v>
      </c>
      <c r="C79" s="12" t="s">
        <v>26</v>
      </c>
      <c r="D79" s="12" t="s">
        <v>231</v>
      </c>
      <c r="E79" s="13" t="s">
        <v>232</v>
      </c>
      <c r="F79" s="8" t="s">
        <v>92</v>
      </c>
      <c r="G79" s="58">
        <f>+'MEMÓRIA PATAMARIZAÇÃO'!E27</f>
        <v>5.83</v>
      </c>
      <c r="H79" s="57">
        <f t="shared" ref="H79:H85" si="3">+TRUNC(G79*$C$6,2)</f>
        <v>204.05</v>
      </c>
    </row>
    <row r="80" spans="1:9" x14ac:dyDescent="0.2">
      <c r="A80" s="7" t="s">
        <v>218</v>
      </c>
      <c r="B80" s="10" t="s">
        <v>25</v>
      </c>
      <c r="C80" s="10" t="s">
        <v>26</v>
      </c>
      <c r="D80" s="10" t="s">
        <v>222</v>
      </c>
      <c r="E80" s="11" t="s">
        <v>223</v>
      </c>
      <c r="F80" s="8" t="s">
        <v>92</v>
      </c>
      <c r="G80" s="58">
        <f>+'MEMÓRIA PATAMARIZAÇÃO'!E29</f>
        <v>4.8899999999999997</v>
      </c>
      <c r="H80" s="57">
        <f t="shared" si="3"/>
        <v>171.15</v>
      </c>
    </row>
    <row r="81" spans="1:9" x14ac:dyDescent="0.2">
      <c r="A81" s="7" t="s">
        <v>221</v>
      </c>
      <c r="B81" s="12" t="s">
        <v>25</v>
      </c>
      <c r="C81" s="12" t="s">
        <v>26</v>
      </c>
      <c r="D81" s="12" t="s">
        <v>225</v>
      </c>
      <c r="E81" s="13" t="s">
        <v>226</v>
      </c>
      <c r="F81" s="8" t="s">
        <v>92</v>
      </c>
      <c r="G81" s="58">
        <f>+'MEMÓRIA PATAMARIZAÇÃO'!E30</f>
        <v>5.55</v>
      </c>
      <c r="H81" s="57">
        <f t="shared" si="3"/>
        <v>194.25</v>
      </c>
    </row>
    <row r="82" spans="1:9" x14ac:dyDescent="0.2">
      <c r="A82" s="7" t="s">
        <v>224</v>
      </c>
      <c r="B82" s="10" t="s">
        <v>25</v>
      </c>
      <c r="C82" s="10" t="s">
        <v>26</v>
      </c>
      <c r="D82" s="10">
        <v>41001</v>
      </c>
      <c r="E82" s="62" t="s">
        <v>1036</v>
      </c>
      <c r="F82" s="8" t="s">
        <v>29</v>
      </c>
      <c r="G82" s="8">
        <f>'MEMÓRIA PATAMARIZAÇÃO'!E31</f>
        <v>0</v>
      </c>
      <c r="H82" s="57">
        <f>+TRUNC(G82*$C$6,2)</f>
        <v>0</v>
      </c>
      <c r="I82" t="s">
        <v>1454</v>
      </c>
    </row>
    <row r="83" spans="1:9" x14ac:dyDescent="0.2">
      <c r="A83" s="7" t="s">
        <v>227</v>
      </c>
      <c r="B83" s="12" t="s">
        <v>25</v>
      </c>
      <c r="C83" s="12" t="s">
        <v>26</v>
      </c>
      <c r="D83" s="12" t="s">
        <v>219</v>
      </c>
      <c r="E83" s="13" t="s">
        <v>220</v>
      </c>
      <c r="F83" s="8" t="s">
        <v>29</v>
      </c>
      <c r="G83" s="8">
        <f>+'MEMÓRIA PATAMARIZAÇÃO'!E33</f>
        <v>0</v>
      </c>
      <c r="H83" s="57">
        <f t="shared" si="3"/>
        <v>0</v>
      </c>
    </row>
    <row r="84" spans="1:9" x14ac:dyDescent="0.2">
      <c r="A84" s="7" t="s">
        <v>230</v>
      </c>
      <c r="B84" s="12" t="s">
        <v>25</v>
      </c>
      <c r="C84" s="12" t="s">
        <v>26</v>
      </c>
      <c r="D84" s="12" t="s">
        <v>200</v>
      </c>
      <c r="E84" s="13" t="s">
        <v>201</v>
      </c>
      <c r="F84" s="8" t="s">
        <v>29</v>
      </c>
      <c r="G84" s="8">
        <f>+'MEMÓRIA PATAMARIZAÇÃO'!E34</f>
        <v>0</v>
      </c>
      <c r="H84" s="57">
        <f t="shared" si="3"/>
        <v>0</v>
      </c>
    </row>
    <row r="85" spans="1:9" x14ac:dyDescent="0.2">
      <c r="A85" s="7" t="s">
        <v>233</v>
      </c>
      <c r="B85" s="10" t="s">
        <v>105</v>
      </c>
      <c r="C85" s="10" t="s">
        <v>26</v>
      </c>
      <c r="D85" s="10" t="s">
        <v>228</v>
      </c>
      <c r="E85" s="11" t="s">
        <v>229</v>
      </c>
      <c r="F85" s="8" t="s">
        <v>211</v>
      </c>
      <c r="G85" s="8">
        <f>+'MEMÓRIA PATAMARIZAÇÃO'!E35</f>
        <v>18.66</v>
      </c>
      <c r="H85" s="57">
        <f t="shared" si="3"/>
        <v>653.1</v>
      </c>
    </row>
    <row r="86" spans="1:9" x14ac:dyDescent="0.2">
      <c r="A86" s="18" t="s">
        <v>240</v>
      </c>
      <c r="B86" s="34" t="s">
        <v>19</v>
      </c>
      <c r="C86" s="34" t="s">
        <v>19</v>
      </c>
      <c r="D86" s="34" t="s">
        <v>19</v>
      </c>
      <c r="E86" s="34" t="s">
        <v>1032</v>
      </c>
      <c r="F86" s="17" t="s">
        <v>19</v>
      </c>
      <c r="G86" s="17"/>
      <c r="H86" s="49"/>
    </row>
    <row r="87" spans="1:9" ht="38.25" x14ac:dyDescent="0.2">
      <c r="A87" s="7" t="s">
        <v>241</v>
      </c>
      <c r="B87" s="10" t="s">
        <v>25</v>
      </c>
      <c r="C87" s="10" t="s">
        <v>26</v>
      </c>
      <c r="D87" s="10" t="s">
        <v>242</v>
      </c>
      <c r="E87" s="11" t="s">
        <v>1033</v>
      </c>
      <c r="F87" s="8" t="s">
        <v>244</v>
      </c>
      <c r="H87" s="63">
        <f>+'MEMÓRIA BLOCOS'!J26</f>
        <v>7437.6482124999984</v>
      </c>
      <c r="I87" s="64" t="str">
        <f>+'MEMÓRIA BLOCOS'!B2</f>
        <v>MEMÓRIA DE CÁLCULO - TRANSPORTE DE BLOCOS - REFERENTE AO ITEM ''MURO DE ARRIMO/ DRENAGEM''</v>
      </c>
    </row>
    <row r="88" spans="1:9" ht="38.25" x14ac:dyDescent="0.2">
      <c r="A88" s="7" t="s">
        <v>245</v>
      </c>
      <c r="B88" s="10" t="s">
        <v>25</v>
      </c>
      <c r="C88" s="10" t="s">
        <v>26</v>
      </c>
      <c r="D88" s="10" t="s">
        <v>242</v>
      </c>
      <c r="E88" s="11" t="s">
        <v>1034</v>
      </c>
      <c r="F88" s="8" t="s">
        <v>244</v>
      </c>
      <c r="H88" s="63">
        <f>+'MEMÓRIA AÇO (MURO ARRIMO)'!H25</f>
        <v>630.71256841999991</v>
      </c>
      <c r="I88" s="64" t="str">
        <f>+'MEMÓRIA AÇO (MURO ARRIMO)'!B2</f>
        <v>MEMÓRIA DE CÁLCULO - TRANSPORTE DE AÇO - REFERENTE AO ITEM ''MURO DE ARRIMO/ DRENAGEM''</v>
      </c>
    </row>
    <row r="89" spans="1:9" x14ac:dyDescent="0.2">
      <c r="A89" s="18" t="s">
        <v>246</v>
      </c>
      <c r="B89" s="34" t="s">
        <v>19</v>
      </c>
      <c r="C89" s="34" t="s">
        <v>19</v>
      </c>
      <c r="D89" s="34" t="s">
        <v>19</v>
      </c>
      <c r="E89" s="34" t="s">
        <v>247</v>
      </c>
      <c r="F89" s="17" t="s">
        <v>19</v>
      </c>
      <c r="G89" s="17"/>
      <c r="H89" s="49"/>
    </row>
    <row r="90" spans="1:9" s="22" customFormat="1" x14ac:dyDescent="0.2">
      <c r="A90" s="19" t="s">
        <v>248</v>
      </c>
      <c r="B90" s="20" t="s">
        <v>19</v>
      </c>
      <c r="C90" s="20" t="s">
        <v>19</v>
      </c>
      <c r="D90" s="20" t="s">
        <v>19</v>
      </c>
      <c r="E90" s="20" t="s">
        <v>249</v>
      </c>
      <c r="F90" s="21" t="s">
        <v>19</v>
      </c>
      <c r="G90" s="21"/>
      <c r="H90" s="59"/>
    </row>
    <row r="91" spans="1:9" ht="38.25" x14ac:dyDescent="0.2">
      <c r="A91" s="7" t="s">
        <v>250</v>
      </c>
      <c r="B91" s="10" t="s">
        <v>25</v>
      </c>
      <c r="C91" s="10" t="s">
        <v>26</v>
      </c>
      <c r="D91" s="10" t="s">
        <v>251</v>
      </c>
      <c r="E91" s="11" t="s">
        <v>252</v>
      </c>
      <c r="F91" s="8" t="s">
        <v>37</v>
      </c>
      <c r="G91" s="8">
        <v>54.54</v>
      </c>
      <c r="H91" s="52">
        <f>+G91*C4</f>
        <v>1690.74</v>
      </c>
    </row>
    <row r="92" spans="1:9" s="22" customFormat="1" x14ac:dyDescent="0.2">
      <c r="A92" s="19" t="s">
        <v>253</v>
      </c>
      <c r="B92" s="20" t="s">
        <v>19</v>
      </c>
      <c r="C92" s="20" t="s">
        <v>19</v>
      </c>
      <c r="D92" s="20" t="s">
        <v>19</v>
      </c>
      <c r="E92" s="20" t="s">
        <v>254</v>
      </c>
      <c r="F92" s="21" t="s">
        <v>19</v>
      </c>
      <c r="G92" s="21"/>
      <c r="H92" s="59"/>
    </row>
    <row r="93" spans="1:9" ht="38.25" x14ac:dyDescent="0.2">
      <c r="A93" s="7" t="s">
        <v>255</v>
      </c>
      <c r="B93" s="10" t="s">
        <v>25</v>
      </c>
      <c r="C93" s="10" t="s">
        <v>26</v>
      </c>
      <c r="D93" s="10" t="s">
        <v>251</v>
      </c>
      <c r="E93" s="11" t="s">
        <v>252</v>
      </c>
      <c r="F93" s="8" t="s">
        <v>37</v>
      </c>
      <c r="G93" s="8">
        <v>54.54</v>
      </c>
      <c r="H93" s="52">
        <f>+G93*C5</f>
        <v>218.16</v>
      </c>
    </row>
    <row r="94" spans="1:9" ht="25.5" x14ac:dyDescent="0.2">
      <c r="A94" s="18" t="s">
        <v>256</v>
      </c>
      <c r="B94" s="34" t="s">
        <v>19</v>
      </c>
      <c r="C94" s="34" t="s">
        <v>19</v>
      </c>
      <c r="D94" s="34" t="s">
        <v>19</v>
      </c>
      <c r="E94" s="34" t="s">
        <v>1412</v>
      </c>
      <c r="F94" s="17" t="s">
        <v>19</v>
      </c>
      <c r="G94" s="17"/>
      <c r="H94" s="49"/>
      <c r="I94" s="258" t="s">
        <v>1413</v>
      </c>
    </row>
    <row r="95" spans="1:9" x14ac:dyDescent="0.2">
      <c r="A95" s="7" t="s">
        <v>257</v>
      </c>
      <c r="B95" s="10" t="s">
        <v>25</v>
      </c>
      <c r="C95" s="10" t="s">
        <v>26</v>
      </c>
      <c r="D95" s="262" t="s">
        <v>258</v>
      </c>
      <c r="E95" s="11" t="s">
        <v>259</v>
      </c>
      <c r="F95" s="8" t="s">
        <v>37</v>
      </c>
      <c r="G95" s="8">
        <v>3.79</v>
      </c>
      <c r="H95" s="52">
        <f t="shared" ref="H95:H103" si="4">+G95*$C$6</f>
        <v>132.65</v>
      </c>
    </row>
    <row r="96" spans="1:9" x14ac:dyDescent="0.2">
      <c r="A96" s="260" t="s">
        <v>260</v>
      </c>
      <c r="B96" s="12" t="s">
        <v>25</v>
      </c>
      <c r="C96" s="12" t="s">
        <v>26</v>
      </c>
      <c r="D96" s="263" t="s">
        <v>272</v>
      </c>
      <c r="E96" s="13" t="s">
        <v>273</v>
      </c>
      <c r="F96" s="8" t="s">
        <v>37</v>
      </c>
      <c r="G96" s="8">
        <v>55.4</v>
      </c>
      <c r="H96" s="52">
        <f>+G96*$C$6</f>
        <v>1939</v>
      </c>
    </row>
    <row r="97" spans="1:9" ht="25.5" x14ac:dyDescent="0.2">
      <c r="A97" s="260" t="s">
        <v>264</v>
      </c>
      <c r="B97" s="12" t="s">
        <v>105</v>
      </c>
      <c r="C97" s="12" t="s">
        <v>26</v>
      </c>
      <c r="D97" s="263" t="s">
        <v>1414</v>
      </c>
      <c r="E97" s="257" t="s">
        <v>1415</v>
      </c>
      <c r="F97" s="8" t="s">
        <v>263</v>
      </c>
      <c r="G97" s="8">
        <v>268.19</v>
      </c>
      <c r="H97" s="52">
        <f t="shared" si="4"/>
        <v>9386.65</v>
      </c>
    </row>
    <row r="98" spans="1:9" x14ac:dyDescent="0.2">
      <c r="A98" s="260" t="s">
        <v>267</v>
      </c>
      <c r="B98" s="10" t="s">
        <v>25</v>
      </c>
      <c r="C98" s="10" t="s">
        <v>26</v>
      </c>
      <c r="D98" s="262" t="s">
        <v>156</v>
      </c>
      <c r="E98" s="11" t="s">
        <v>157</v>
      </c>
      <c r="F98" s="8" t="s">
        <v>29</v>
      </c>
      <c r="G98" s="8">
        <v>6.64</v>
      </c>
      <c r="H98" s="52">
        <f t="shared" si="4"/>
        <v>232.39999999999998</v>
      </c>
    </row>
    <row r="99" spans="1:9" ht="25.5" x14ac:dyDescent="0.2">
      <c r="A99" s="260" t="s">
        <v>268</v>
      </c>
      <c r="B99" s="12" t="s">
        <v>25</v>
      </c>
      <c r="C99" s="12" t="s">
        <v>26</v>
      </c>
      <c r="D99" s="263" t="s">
        <v>269</v>
      </c>
      <c r="E99" s="13" t="s">
        <v>270</v>
      </c>
      <c r="F99" s="8" t="s">
        <v>37</v>
      </c>
      <c r="G99" s="8">
        <v>55.4</v>
      </c>
      <c r="H99" s="52">
        <f t="shared" si="4"/>
        <v>1939</v>
      </c>
    </row>
    <row r="100" spans="1:9" x14ac:dyDescent="0.2">
      <c r="A100" s="260" t="s">
        <v>271</v>
      </c>
      <c r="B100" s="10" t="s">
        <v>25</v>
      </c>
      <c r="C100" s="10" t="s">
        <v>26</v>
      </c>
      <c r="D100" s="262" t="s">
        <v>200</v>
      </c>
      <c r="E100" s="11" t="s">
        <v>201</v>
      </c>
      <c r="F100" s="8" t="s">
        <v>29</v>
      </c>
      <c r="G100" s="8">
        <v>2.77</v>
      </c>
      <c r="H100" s="52">
        <f t="shared" si="4"/>
        <v>96.95</v>
      </c>
    </row>
    <row r="101" spans="1:9" ht="25.5" x14ac:dyDescent="0.2">
      <c r="A101" s="260" t="s">
        <v>274</v>
      </c>
      <c r="B101" s="12" t="s">
        <v>105</v>
      </c>
      <c r="C101" s="12" t="s">
        <v>26</v>
      </c>
      <c r="D101" s="263" t="s">
        <v>280</v>
      </c>
      <c r="E101" s="13" t="s">
        <v>1037</v>
      </c>
      <c r="F101" s="8" t="s">
        <v>211</v>
      </c>
      <c r="G101" s="8">
        <v>71.2</v>
      </c>
      <c r="H101" s="52">
        <f t="shared" si="4"/>
        <v>2492</v>
      </c>
    </row>
    <row r="102" spans="1:9" ht="25.5" x14ac:dyDescent="0.2">
      <c r="A102" s="260" t="s">
        <v>275</v>
      </c>
      <c r="B102" s="10" t="s">
        <v>25</v>
      </c>
      <c r="C102" s="10" t="s">
        <v>26</v>
      </c>
      <c r="D102" s="262" t="s">
        <v>278</v>
      </c>
      <c r="E102" s="11" t="s">
        <v>279</v>
      </c>
      <c r="F102" s="8" t="s">
        <v>29</v>
      </c>
      <c r="G102" s="8">
        <v>6.65</v>
      </c>
      <c r="H102" s="52">
        <f t="shared" si="4"/>
        <v>232.75</v>
      </c>
    </row>
    <row r="103" spans="1:9" ht="25.5" x14ac:dyDescent="0.2">
      <c r="A103" s="260" t="s">
        <v>277</v>
      </c>
      <c r="B103" s="12" t="s">
        <v>25</v>
      </c>
      <c r="C103" s="12" t="s">
        <v>26</v>
      </c>
      <c r="D103" s="263" t="s">
        <v>1406</v>
      </c>
      <c r="E103" s="13" t="s">
        <v>276</v>
      </c>
      <c r="F103" s="8" t="s">
        <v>29</v>
      </c>
      <c r="G103" s="8">
        <v>6.65</v>
      </c>
      <c r="H103" s="52">
        <f t="shared" si="4"/>
        <v>232.75</v>
      </c>
    </row>
    <row r="104" spans="1:9" x14ac:dyDescent="0.2">
      <c r="A104" s="18" t="s">
        <v>1038</v>
      </c>
      <c r="B104" s="34" t="s">
        <v>19</v>
      </c>
      <c r="C104" s="34" t="s">
        <v>19</v>
      </c>
      <c r="D104" s="34" t="s">
        <v>19</v>
      </c>
      <c r="E104" s="34" t="s">
        <v>1039</v>
      </c>
      <c r="F104" s="17" t="s">
        <v>19</v>
      </c>
      <c r="G104" s="17"/>
      <c r="H104" s="49"/>
    </row>
    <row r="105" spans="1:9" ht="38.25" x14ac:dyDescent="0.2">
      <c r="A105" s="7" t="s">
        <v>281</v>
      </c>
      <c r="B105" s="10" t="s">
        <v>25</v>
      </c>
      <c r="C105" s="10" t="s">
        <v>26</v>
      </c>
      <c r="D105" s="10" t="s">
        <v>242</v>
      </c>
      <c r="E105" s="11" t="s">
        <v>1034</v>
      </c>
      <c r="F105" s="8" t="s">
        <v>244</v>
      </c>
      <c r="H105" s="63" t="e">
        <f>+#REF!</f>
        <v>#REF!</v>
      </c>
      <c r="I105" s="64" t="e">
        <f>+#REF!</f>
        <v>#REF!</v>
      </c>
    </row>
    <row r="106" spans="1:9" x14ac:dyDescent="0.2">
      <c r="A106" s="16" t="s">
        <v>282</v>
      </c>
      <c r="B106" s="33" t="s">
        <v>19</v>
      </c>
      <c r="C106" s="34" t="s">
        <v>19</v>
      </c>
      <c r="D106" s="34" t="s">
        <v>19</v>
      </c>
      <c r="E106" s="34" t="s">
        <v>283</v>
      </c>
      <c r="F106" s="17" t="s">
        <v>19</v>
      </c>
      <c r="G106" s="17"/>
      <c r="H106" s="49"/>
    </row>
    <row r="107" spans="1:9" x14ac:dyDescent="0.2">
      <c r="A107" s="18" t="s">
        <v>284</v>
      </c>
      <c r="B107" s="34" t="s">
        <v>19</v>
      </c>
      <c r="C107" s="34" t="s">
        <v>19</v>
      </c>
      <c r="D107" s="34" t="s">
        <v>19</v>
      </c>
      <c r="E107" s="34" t="s">
        <v>285</v>
      </c>
      <c r="F107" s="17" t="s">
        <v>19</v>
      </c>
      <c r="G107" s="17"/>
      <c r="H107" s="49"/>
    </row>
    <row r="108" spans="1:9" x14ac:dyDescent="0.2">
      <c r="A108" s="18" t="s">
        <v>286</v>
      </c>
      <c r="B108" s="34" t="s">
        <v>19</v>
      </c>
      <c r="C108" s="34" t="s">
        <v>19</v>
      </c>
      <c r="D108" s="34" t="s">
        <v>19</v>
      </c>
      <c r="E108" s="34" t="s">
        <v>287</v>
      </c>
      <c r="F108" s="17" t="s">
        <v>19</v>
      </c>
      <c r="G108" s="17"/>
      <c r="H108" s="49"/>
    </row>
    <row r="109" spans="1:9" ht="25.5" x14ac:dyDescent="0.2">
      <c r="A109" s="7" t="s">
        <v>288</v>
      </c>
      <c r="B109" s="12" t="s">
        <v>105</v>
      </c>
      <c r="C109" s="12" t="s">
        <v>26</v>
      </c>
      <c r="D109" s="12" t="s">
        <v>289</v>
      </c>
      <c r="E109" s="13" t="s">
        <v>290</v>
      </c>
      <c r="F109" s="8" t="s">
        <v>211</v>
      </c>
      <c r="G109" s="8">
        <v>105.83999999999999</v>
      </c>
      <c r="H109" s="52">
        <f>+G109*$C$6</f>
        <v>3704.3999999999996</v>
      </c>
    </row>
    <row r="110" spans="1:9" x14ac:dyDescent="0.2">
      <c r="A110" s="7" t="s">
        <v>291</v>
      </c>
      <c r="B110" s="10" t="s">
        <v>105</v>
      </c>
      <c r="C110" s="10" t="s">
        <v>26</v>
      </c>
      <c r="D110" s="10" t="s">
        <v>292</v>
      </c>
      <c r="E110" s="11" t="s">
        <v>293</v>
      </c>
      <c r="F110" s="8" t="s">
        <v>160</v>
      </c>
      <c r="G110" s="8">
        <v>3.5</v>
      </c>
      <c r="H110" s="52">
        <f t="shared" ref="H110:H112" si="5">+G110*$C$6</f>
        <v>122.5</v>
      </c>
    </row>
    <row r="111" spans="1:9" x14ac:dyDescent="0.2">
      <c r="A111" s="7" t="s">
        <v>294</v>
      </c>
      <c r="B111" s="12" t="s">
        <v>25</v>
      </c>
      <c r="C111" s="12" t="s">
        <v>26</v>
      </c>
      <c r="D111" s="12" t="s">
        <v>295</v>
      </c>
      <c r="E111" s="13" t="s">
        <v>296</v>
      </c>
      <c r="F111" s="8" t="s">
        <v>263</v>
      </c>
      <c r="G111" s="8">
        <v>91.22</v>
      </c>
      <c r="H111" s="52">
        <f t="shared" si="5"/>
        <v>3192.7</v>
      </c>
    </row>
    <row r="112" spans="1:9" x14ac:dyDescent="0.2">
      <c r="A112" s="7" t="s">
        <v>297</v>
      </c>
      <c r="B112" s="10" t="s">
        <v>25</v>
      </c>
      <c r="C112" s="10" t="s">
        <v>26</v>
      </c>
      <c r="D112" s="10" t="s">
        <v>298</v>
      </c>
      <c r="E112" s="11" t="s">
        <v>299</v>
      </c>
      <c r="F112" s="8" t="s">
        <v>263</v>
      </c>
      <c r="G112" s="8">
        <f>75.31+9.66</f>
        <v>84.97</v>
      </c>
      <c r="H112" s="53">
        <f t="shared" si="5"/>
        <v>2973.95</v>
      </c>
    </row>
    <row r="113" spans="1:9" x14ac:dyDescent="0.2">
      <c r="A113" s="18" t="s">
        <v>300</v>
      </c>
      <c r="B113" s="34" t="s">
        <v>19</v>
      </c>
      <c r="C113" s="34" t="s">
        <v>19</v>
      </c>
      <c r="D113" s="34" t="s">
        <v>19</v>
      </c>
      <c r="E113" s="34" t="s">
        <v>1040</v>
      </c>
      <c r="F113" s="17" t="s">
        <v>19</v>
      </c>
      <c r="G113" s="17"/>
      <c r="H113" s="49"/>
    </row>
    <row r="114" spans="1:9" ht="38.25" x14ac:dyDescent="0.2">
      <c r="A114" s="7" t="s">
        <v>301</v>
      </c>
      <c r="B114" s="10" t="s">
        <v>25</v>
      </c>
      <c r="C114" s="10" t="s">
        <v>26</v>
      </c>
      <c r="D114" s="10" t="s">
        <v>242</v>
      </c>
      <c r="E114" s="11" t="s">
        <v>1033</v>
      </c>
      <c r="F114" s="8" t="s">
        <v>244</v>
      </c>
      <c r="G114" s="8"/>
      <c r="H114" s="65">
        <f>+'MEMÓRIA BLOCOS'!J42</f>
        <v>5812.6516207199993</v>
      </c>
      <c r="I114" t="str">
        <f>+'MEMÓRIA BLOCOS'!B29</f>
        <v>MEMÓRIA DE CÁLCULO - TRANSPORTE DE BLOCOS - REFERENTE AO ITEM ''ALVENARIA ESTRUTURAL''</v>
      </c>
    </row>
    <row r="115" spans="1:9" ht="38.25" x14ac:dyDescent="0.2">
      <c r="A115" s="7" t="s">
        <v>302</v>
      </c>
      <c r="B115" s="12" t="s">
        <v>25</v>
      </c>
      <c r="C115" s="12" t="s">
        <v>26</v>
      </c>
      <c r="D115" s="12" t="s">
        <v>242</v>
      </c>
      <c r="E115" s="13" t="s">
        <v>1034</v>
      </c>
      <c r="F115" s="8" t="s">
        <v>244</v>
      </c>
      <c r="G115" s="8"/>
      <c r="H115" s="65" t="e">
        <f>+#REF!</f>
        <v>#REF!</v>
      </c>
      <c r="I115" t="e">
        <f>+#REF!</f>
        <v>#REF!</v>
      </c>
    </row>
    <row r="116" spans="1:9" x14ac:dyDescent="0.2">
      <c r="A116" s="18" t="s">
        <v>387</v>
      </c>
      <c r="B116" s="34" t="s">
        <v>19</v>
      </c>
      <c r="C116" s="34" t="s">
        <v>19</v>
      </c>
      <c r="D116" s="34" t="s">
        <v>19</v>
      </c>
      <c r="E116" s="34" t="s">
        <v>388</v>
      </c>
      <c r="F116" s="17" t="s">
        <v>19</v>
      </c>
      <c r="G116" s="17"/>
      <c r="H116" s="49"/>
    </row>
    <row r="117" spans="1:9" x14ac:dyDescent="0.2">
      <c r="A117" s="18" t="s">
        <v>389</v>
      </c>
      <c r="B117" s="34" t="s">
        <v>19</v>
      </c>
      <c r="C117" s="34" t="s">
        <v>19</v>
      </c>
      <c r="D117" s="34" t="s">
        <v>19</v>
      </c>
      <c r="E117" s="34" t="s">
        <v>390</v>
      </c>
      <c r="F117" s="17" t="s">
        <v>19</v>
      </c>
      <c r="G117" s="17"/>
      <c r="H117" s="49"/>
    </row>
    <row r="118" spans="1:9" ht="25.5" x14ac:dyDescent="0.2">
      <c r="A118" s="7" t="s">
        <v>391</v>
      </c>
      <c r="B118" s="10" t="s">
        <v>105</v>
      </c>
      <c r="C118" s="10" t="s">
        <v>26</v>
      </c>
      <c r="D118" s="10" t="s">
        <v>392</v>
      </c>
      <c r="E118" s="11" t="s">
        <v>1041</v>
      </c>
      <c r="F118" s="8" t="s">
        <v>211</v>
      </c>
      <c r="G118" s="8">
        <v>48.84</v>
      </c>
      <c r="H118" s="52">
        <f>+G118*$C$6</f>
        <v>1709.4</v>
      </c>
    </row>
    <row r="119" spans="1:9" x14ac:dyDescent="0.2">
      <c r="A119" s="7" t="s">
        <v>393</v>
      </c>
      <c r="B119" s="12" t="s">
        <v>25</v>
      </c>
      <c r="C119" s="12" t="s">
        <v>26</v>
      </c>
      <c r="D119" s="12" t="s">
        <v>261</v>
      </c>
      <c r="E119" s="13" t="s">
        <v>262</v>
      </c>
      <c r="F119" s="8" t="s">
        <v>263</v>
      </c>
      <c r="G119" s="8">
        <v>21.27</v>
      </c>
      <c r="H119" s="52">
        <f t="shared" ref="H119:H121" si="6">+G119*$C$6</f>
        <v>744.44999999999993</v>
      </c>
    </row>
    <row r="120" spans="1:9" x14ac:dyDescent="0.2">
      <c r="A120" s="7" t="s">
        <v>394</v>
      </c>
      <c r="B120" s="10" t="s">
        <v>25</v>
      </c>
      <c r="C120" s="10" t="s">
        <v>26</v>
      </c>
      <c r="D120" s="10" t="s">
        <v>265</v>
      </c>
      <c r="E120" s="11" t="s">
        <v>266</v>
      </c>
      <c r="F120" s="8" t="s">
        <v>263</v>
      </c>
      <c r="G120" s="8">
        <v>28.36</v>
      </c>
      <c r="H120" s="52">
        <f t="shared" si="6"/>
        <v>992.6</v>
      </c>
    </row>
    <row r="121" spans="1:9" ht="25.5" x14ac:dyDescent="0.2">
      <c r="A121" s="7" t="s">
        <v>395</v>
      </c>
      <c r="B121" s="12" t="s">
        <v>105</v>
      </c>
      <c r="C121" s="12" t="s">
        <v>26</v>
      </c>
      <c r="D121" s="12" t="s">
        <v>289</v>
      </c>
      <c r="E121" s="13" t="s">
        <v>290</v>
      </c>
      <c r="F121" s="8" t="s">
        <v>211</v>
      </c>
      <c r="G121" s="8">
        <v>55.57</v>
      </c>
      <c r="H121" s="52">
        <f t="shared" si="6"/>
        <v>1944.95</v>
      </c>
    </row>
    <row r="122" spans="1:9" x14ac:dyDescent="0.2">
      <c r="A122" s="18" t="s">
        <v>396</v>
      </c>
      <c r="B122" s="34" t="s">
        <v>19</v>
      </c>
      <c r="C122" s="34" t="s">
        <v>19</v>
      </c>
      <c r="D122" s="34" t="s">
        <v>19</v>
      </c>
      <c r="E122" s="34" t="s">
        <v>1042</v>
      </c>
      <c r="F122" s="17"/>
      <c r="G122" s="17"/>
      <c r="H122" s="49"/>
    </row>
    <row r="123" spans="1:9" ht="38.25" x14ac:dyDescent="0.2">
      <c r="A123" s="7" t="s">
        <v>397</v>
      </c>
      <c r="B123" s="10" t="s">
        <v>25</v>
      </c>
      <c r="C123" s="10" t="s">
        <v>26</v>
      </c>
      <c r="D123" s="10" t="s">
        <v>242</v>
      </c>
      <c r="E123" s="11" t="s">
        <v>1033</v>
      </c>
      <c r="F123" s="8" t="s">
        <v>244</v>
      </c>
      <c r="G123" s="8"/>
      <c r="H123" s="65" t="e">
        <f>+'MEMÓRIA BLOCOS'!#REF!</f>
        <v>#REF!</v>
      </c>
      <c r="I123" t="e">
        <f>+'MEMÓRIA BLOCOS'!#REF!</f>
        <v>#REF!</v>
      </c>
    </row>
    <row r="124" spans="1:9" ht="38.25" x14ac:dyDescent="0.2">
      <c r="A124" s="7" t="s">
        <v>398</v>
      </c>
      <c r="B124" s="12" t="s">
        <v>25</v>
      </c>
      <c r="C124" s="12" t="s">
        <v>26</v>
      </c>
      <c r="D124" s="12" t="s">
        <v>242</v>
      </c>
      <c r="E124" s="13" t="s">
        <v>1034</v>
      </c>
      <c r="F124" s="8" t="s">
        <v>244</v>
      </c>
      <c r="G124" s="8"/>
      <c r="H124" s="65" t="e">
        <f>+#REF!</f>
        <v>#REF!</v>
      </c>
      <c r="I124" t="e">
        <f>+#REF!</f>
        <v>#REF!</v>
      </c>
    </row>
    <row r="125" spans="1:9" x14ac:dyDescent="0.2">
      <c r="A125" s="18" t="s">
        <v>399</v>
      </c>
      <c r="B125" s="34" t="s">
        <v>19</v>
      </c>
      <c r="C125" s="34" t="s">
        <v>19</v>
      </c>
      <c r="D125" s="34" t="s">
        <v>19</v>
      </c>
      <c r="E125" s="34" t="s">
        <v>400</v>
      </c>
      <c r="F125" s="17" t="s">
        <v>19</v>
      </c>
      <c r="G125" s="17"/>
      <c r="H125" s="49"/>
    </row>
    <row r="126" spans="1:9" s="22" customFormat="1" x14ac:dyDescent="0.2">
      <c r="A126" s="19" t="s">
        <v>401</v>
      </c>
      <c r="B126" s="20" t="s">
        <v>19</v>
      </c>
      <c r="C126" s="20" t="s">
        <v>19</v>
      </c>
      <c r="D126" s="20" t="s">
        <v>19</v>
      </c>
      <c r="E126" s="20" t="s">
        <v>249</v>
      </c>
      <c r="F126" s="21" t="s">
        <v>19</v>
      </c>
      <c r="G126" s="21"/>
      <c r="H126" s="59"/>
    </row>
    <row r="127" spans="1:9" x14ac:dyDescent="0.2">
      <c r="A127" s="7" t="s">
        <v>402</v>
      </c>
      <c r="B127" s="12" t="s">
        <v>25</v>
      </c>
      <c r="C127" s="12" t="s">
        <v>26</v>
      </c>
      <c r="D127" s="12" t="s">
        <v>403</v>
      </c>
      <c r="E127" s="13" t="s">
        <v>404</v>
      </c>
      <c r="F127" s="8" t="s">
        <v>37</v>
      </c>
      <c r="G127" s="8">
        <v>0.16</v>
      </c>
      <c r="H127" s="52">
        <f t="shared" ref="H127:H128" si="7">+G127*$C$4</f>
        <v>4.96</v>
      </c>
    </row>
    <row r="128" spans="1:9" x14ac:dyDescent="0.2">
      <c r="A128" s="7" t="s">
        <v>405</v>
      </c>
      <c r="B128" s="10" t="s">
        <v>25</v>
      </c>
      <c r="C128" s="10" t="s">
        <v>26</v>
      </c>
      <c r="D128" s="10" t="s">
        <v>406</v>
      </c>
      <c r="E128" s="11" t="s">
        <v>407</v>
      </c>
      <c r="F128" s="8" t="s">
        <v>37</v>
      </c>
      <c r="G128" s="8">
        <v>2.15</v>
      </c>
      <c r="H128" s="52">
        <f t="shared" si="7"/>
        <v>66.649999999999991</v>
      </c>
    </row>
    <row r="129" spans="1:8" s="22" customFormat="1" x14ac:dyDescent="0.2">
      <c r="A129" s="19" t="s">
        <v>408</v>
      </c>
      <c r="B129" s="20" t="s">
        <v>19</v>
      </c>
      <c r="C129" s="20" t="s">
        <v>19</v>
      </c>
      <c r="D129" s="20" t="s">
        <v>19</v>
      </c>
      <c r="E129" s="20" t="s">
        <v>254</v>
      </c>
      <c r="F129" s="21" t="s">
        <v>19</v>
      </c>
      <c r="G129" s="21"/>
      <c r="H129" s="52"/>
    </row>
    <row r="130" spans="1:8" x14ac:dyDescent="0.2">
      <c r="A130" s="7" t="s">
        <v>409</v>
      </c>
      <c r="B130" s="10" t="s">
        <v>25</v>
      </c>
      <c r="C130" s="10" t="s">
        <v>26</v>
      </c>
      <c r="D130" s="10" t="s">
        <v>403</v>
      </c>
      <c r="E130" s="11" t="s">
        <v>404</v>
      </c>
      <c r="F130" s="8" t="s">
        <v>37</v>
      </c>
      <c r="G130" s="8">
        <v>0.16</v>
      </c>
      <c r="H130" s="52">
        <f t="shared" ref="H130:H131" si="8">+G130*$C$5</f>
        <v>0.64</v>
      </c>
    </row>
    <row r="131" spans="1:8" x14ac:dyDescent="0.2">
      <c r="A131" s="7" t="s">
        <v>410</v>
      </c>
      <c r="B131" s="12" t="s">
        <v>25</v>
      </c>
      <c r="C131" s="12" t="s">
        <v>26</v>
      </c>
      <c r="D131" s="12" t="s">
        <v>406</v>
      </c>
      <c r="E131" s="13" t="s">
        <v>407</v>
      </c>
      <c r="F131" s="8" t="s">
        <v>37</v>
      </c>
      <c r="G131" s="8">
        <v>2.15</v>
      </c>
      <c r="H131" s="52">
        <f t="shared" si="8"/>
        <v>8.6</v>
      </c>
    </row>
    <row r="132" spans="1:8" x14ac:dyDescent="0.2">
      <c r="A132" s="18" t="s">
        <v>411</v>
      </c>
      <c r="B132" s="34" t="s">
        <v>19</v>
      </c>
      <c r="C132" s="34" t="s">
        <v>19</v>
      </c>
      <c r="D132" s="34" t="s">
        <v>19</v>
      </c>
      <c r="E132" s="34" t="s">
        <v>412</v>
      </c>
      <c r="F132" s="17" t="s">
        <v>19</v>
      </c>
      <c r="G132" s="17"/>
      <c r="H132" s="49"/>
    </row>
    <row r="133" spans="1:8" x14ac:dyDescent="0.2">
      <c r="A133" s="18" t="s">
        <v>413</v>
      </c>
      <c r="B133" s="34" t="s">
        <v>19</v>
      </c>
      <c r="C133" s="34" t="s">
        <v>19</v>
      </c>
      <c r="D133" s="34" t="s">
        <v>19</v>
      </c>
      <c r="E133" s="34" t="s">
        <v>414</v>
      </c>
      <c r="F133" s="17" t="s">
        <v>19</v>
      </c>
      <c r="G133" s="17"/>
      <c r="H133" s="49"/>
    </row>
    <row r="134" spans="1:8" s="22" customFormat="1" x14ac:dyDescent="0.2">
      <c r="A134" s="19" t="s">
        <v>415</v>
      </c>
      <c r="B134" s="20" t="s">
        <v>19</v>
      </c>
      <c r="C134" s="20" t="s">
        <v>19</v>
      </c>
      <c r="D134" s="20" t="s">
        <v>19</v>
      </c>
      <c r="E134" s="20" t="s">
        <v>249</v>
      </c>
      <c r="F134" s="21" t="s">
        <v>19</v>
      </c>
      <c r="G134" s="21"/>
      <c r="H134" s="59"/>
    </row>
    <row r="135" spans="1:8" ht="25.5" x14ac:dyDescent="0.2">
      <c r="A135" s="7" t="s">
        <v>416</v>
      </c>
      <c r="B135" s="12" t="s">
        <v>25</v>
      </c>
      <c r="C135" s="12" t="s">
        <v>26</v>
      </c>
      <c r="D135" s="12" t="s">
        <v>417</v>
      </c>
      <c r="E135" s="13" t="s">
        <v>418</v>
      </c>
      <c r="F135" s="8" t="s">
        <v>99</v>
      </c>
      <c r="G135" s="66">
        <v>1</v>
      </c>
      <c r="H135" s="52">
        <f t="shared" ref="H135:H141" si="9">+G135*$C$4</f>
        <v>31</v>
      </c>
    </row>
    <row r="136" spans="1:8" x14ac:dyDescent="0.2">
      <c r="A136" s="7" t="s">
        <v>419</v>
      </c>
      <c r="B136" s="10" t="s">
        <v>25</v>
      </c>
      <c r="C136" s="10" t="s">
        <v>26</v>
      </c>
      <c r="D136" s="10" t="s">
        <v>238</v>
      </c>
      <c r="E136" s="11" t="s">
        <v>239</v>
      </c>
      <c r="F136" s="8" t="s">
        <v>37</v>
      </c>
      <c r="G136" s="66">
        <v>1.0799999999999998</v>
      </c>
      <c r="H136" s="52">
        <f t="shared" si="9"/>
        <v>33.479999999999997</v>
      </c>
    </row>
    <row r="137" spans="1:8" x14ac:dyDescent="0.2">
      <c r="A137" s="7" t="s">
        <v>420</v>
      </c>
      <c r="B137" s="12" t="s">
        <v>25</v>
      </c>
      <c r="C137" s="12" t="s">
        <v>26</v>
      </c>
      <c r="D137" s="12" t="s">
        <v>236</v>
      </c>
      <c r="E137" s="13" t="s">
        <v>237</v>
      </c>
      <c r="F137" s="8" t="s">
        <v>99</v>
      </c>
      <c r="G137" s="66">
        <v>3</v>
      </c>
      <c r="H137" s="52">
        <f t="shared" si="9"/>
        <v>93</v>
      </c>
    </row>
    <row r="138" spans="1:8" x14ac:dyDescent="0.2">
      <c r="A138" s="7" t="s">
        <v>421</v>
      </c>
      <c r="B138" s="10" t="s">
        <v>25</v>
      </c>
      <c r="C138" s="10" t="s">
        <v>26</v>
      </c>
      <c r="D138" s="10" t="s">
        <v>422</v>
      </c>
      <c r="E138" s="11" t="s">
        <v>423</v>
      </c>
      <c r="F138" s="8" t="s">
        <v>103</v>
      </c>
      <c r="G138" s="66">
        <v>2</v>
      </c>
      <c r="H138" s="52">
        <f t="shared" si="9"/>
        <v>62</v>
      </c>
    </row>
    <row r="139" spans="1:8" x14ac:dyDescent="0.2">
      <c r="A139" s="7" t="s">
        <v>424</v>
      </c>
      <c r="B139" s="10" t="s">
        <v>25</v>
      </c>
      <c r="C139" s="10" t="s">
        <v>26</v>
      </c>
      <c r="D139" s="10" t="s">
        <v>428</v>
      </c>
      <c r="E139" s="11" t="s">
        <v>429</v>
      </c>
      <c r="F139" s="8" t="s">
        <v>92</v>
      </c>
      <c r="G139" s="66">
        <v>0.5</v>
      </c>
      <c r="H139" s="52">
        <f t="shared" si="9"/>
        <v>15.5</v>
      </c>
    </row>
    <row r="140" spans="1:8" x14ac:dyDescent="0.2">
      <c r="A140" s="7" t="s">
        <v>427</v>
      </c>
      <c r="B140" s="12" t="s">
        <v>25</v>
      </c>
      <c r="C140" s="12" t="s">
        <v>26</v>
      </c>
      <c r="D140" s="12" t="s">
        <v>431</v>
      </c>
      <c r="E140" s="13" t="s">
        <v>432</v>
      </c>
      <c r="F140" s="8" t="s">
        <v>92</v>
      </c>
      <c r="G140" s="66">
        <v>1.1000000000000001</v>
      </c>
      <c r="H140" s="52">
        <f t="shared" si="9"/>
        <v>34.1</v>
      </c>
    </row>
    <row r="141" spans="1:8" x14ac:dyDescent="0.2">
      <c r="A141" s="7" t="s">
        <v>430</v>
      </c>
      <c r="B141" s="10" t="s">
        <v>25</v>
      </c>
      <c r="C141" s="10" t="s">
        <v>26</v>
      </c>
      <c r="D141" s="10" t="s">
        <v>433</v>
      </c>
      <c r="E141" s="11" t="s">
        <v>434</v>
      </c>
      <c r="F141" s="8" t="s">
        <v>103</v>
      </c>
      <c r="G141" s="66">
        <v>1</v>
      </c>
      <c r="H141" s="52">
        <f t="shared" si="9"/>
        <v>31</v>
      </c>
    </row>
    <row r="142" spans="1:8" s="22" customFormat="1" x14ac:dyDescent="0.2">
      <c r="A142" s="19" t="s">
        <v>441</v>
      </c>
      <c r="B142" s="20" t="s">
        <v>19</v>
      </c>
      <c r="C142" s="20" t="s">
        <v>19</v>
      </c>
      <c r="D142" s="20" t="s">
        <v>19</v>
      </c>
      <c r="E142" s="20" t="s">
        <v>254</v>
      </c>
      <c r="F142" s="21" t="s">
        <v>19</v>
      </c>
      <c r="G142" s="67"/>
      <c r="H142" s="59"/>
    </row>
    <row r="143" spans="1:8" ht="25.5" x14ac:dyDescent="0.2">
      <c r="A143" s="7" t="s">
        <v>442</v>
      </c>
      <c r="B143" s="12" t="s">
        <v>25</v>
      </c>
      <c r="C143" s="12" t="s">
        <v>26</v>
      </c>
      <c r="D143" s="12" t="s">
        <v>417</v>
      </c>
      <c r="E143" s="13" t="s">
        <v>418</v>
      </c>
      <c r="F143" s="8" t="s">
        <v>99</v>
      </c>
      <c r="G143" s="66">
        <v>1</v>
      </c>
      <c r="H143" s="52">
        <f t="shared" ref="H143:H149" si="10">+G143*$C$5</f>
        <v>4</v>
      </c>
    </row>
    <row r="144" spans="1:8" x14ac:dyDescent="0.2">
      <c r="A144" s="7" t="s">
        <v>443</v>
      </c>
      <c r="B144" s="10" t="s">
        <v>25</v>
      </c>
      <c r="C144" s="10" t="s">
        <v>26</v>
      </c>
      <c r="D144" s="10" t="s">
        <v>238</v>
      </c>
      <c r="E144" s="11" t="s">
        <v>239</v>
      </c>
      <c r="F144" s="8" t="s">
        <v>37</v>
      </c>
      <c r="G144" s="66">
        <v>1.08</v>
      </c>
      <c r="H144" s="52">
        <f t="shared" si="10"/>
        <v>4.32</v>
      </c>
    </row>
    <row r="145" spans="1:9" x14ac:dyDescent="0.2">
      <c r="A145" s="7" t="s">
        <v>444</v>
      </c>
      <c r="B145" s="12" t="s">
        <v>25</v>
      </c>
      <c r="C145" s="12" t="s">
        <v>26</v>
      </c>
      <c r="D145" s="12" t="s">
        <v>236</v>
      </c>
      <c r="E145" s="13" t="s">
        <v>237</v>
      </c>
      <c r="F145" s="8" t="s">
        <v>99</v>
      </c>
      <c r="G145" s="66">
        <v>3</v>
      </c>
      <c r="H145" s="52">
        <f t="shared" si="10"/>
        <v>12</v>
      </c>
    </row>
    <row r="146" spans="1:9" x14ac:dyDescent="0.2">
      <c r="A146" s="7" t="s">
        <v>445</v>
      </c>
      <c r="B146" s="10" t="s">
        <v>25</v>
      </c>
      <c r="C146" s="10" t="s">
        <v>26</v>
      </c>
      <c r="D146" s="10" t="s">
        <v>422</v>
      </c>
      <c r="E146" s="11" t="s">
        <v>423</v>
      </c>
      <c r="F146" s="8" t="s">
        <v>103</v>
      </c>
      <c r="G146" s="66">
        <v>2</v>
      </c>
      <c r="H146" s="52">
        <f t="shared" si="10"/>
        <v>8</v>
      </c>
    </row>
    <row r="147" spans="1:9" x14ac:dyDescent="0.2">
      <c r="A147" s="7" t="s">
        <v>446</v>
      </c>
      <c r="B147" s="10" t="s">
        <v>25</v>
      </c>
      <c r="C147" s="10" t="s">
        <v>26</v>
      </c>
      <c r="D147" s="10" t="s">
        <v>428</v>
      </c>
      <c r="E147" s="11" t="s">
        <v>429</v>
      </c>
      <c r="F147" s="8" t="s">
        <v>92</v>
      </c>
      <c r="G147" s="66">
        <v>0.5</v>
      </c>
      <c r="H147" s="52">
        <f t="shared" si="10"/>
        <v>2</v>
      </c>
    </row>
    <row r="148" spans="1:9" x14ac:dyDescent="0.2">
      <c r="A148" s="7" t="s">
        <v>447</v>
      </c>
      <c r="B148" s="12" t="s">
        <v>25</v>
      </c>
      <c r="C148" s="12" t="s">
        <v>26</v>
      </c>
      <c r="D148" s="12" t="s">
        <v>431</v>
      </c>
      <c r="E148" s="13" t="s">
        <v>432</v>
      </c>
      <c r="F148" s="8" t="s">
        <v>92</v>
      </c>
      <c r="G148" s="66">
        <v>1.1000000000000001</v>
      </c>
      <c r="H148" s="52">
        <f t="shared" si="10"/>
        <v>4.4000000000000004</v>
      </c>
    </row>
    <row r="149" spans="1:9" x14ac:dyDescent="0.2">
      <c r="A149" s="7" t="s">
        <v>448</v>
      </c>
      <c r="B149" s="10" t="s">
        <v>25</v>
      </c>
      <c r="C149" s="10" t="s">
        <v>26</v>
      </c>
      <c r="D149" s="10" t="s">
        <v>433</v>
      </c>
      <c r="E149" s="11" t="s">
        <v>434</v>
      </c>
      <c r="F149" s="8" t="s">
        <v>103</v>
      </c>
      <c r="G149" s="66">
        <v>1</v>
      </c>
      <c r="H149" s="52">
        <f t="shared" si="10"/>
        <v>4</v>
      </c>
    </row>
    <row r="150" spans="1:9" ht="38.25" x14ac:dyDescent="0.2">
      <c r="A150" s="300" t="s">
        <v>449</v>
      </c>
      <c r="B150" s="301" t="s">
        <v>19</v>
      </c>
      <c r="C150" s="301" t="s">
        <v>19</v>
      </c>
      <c r="D150" s="301" t="s">
        <v>19</v>
      </c>
      <c r="E150" s="301" t="s">
        <v>1456</v>
      </c>
      <c r="F150" s="302" t="s">
        <v>19</v>
      </c>
      <c r="G150" s="302"/>
      <c r="H150" s="303"/>
      <c r="I150" t="s">
        <v>1455</v>
      </c>
    </row>
    <row r="151" spans="1:9" ht="38.25" x14ac:dyDescent="0.2">
      <c r="A151" s="7" t="s">
        <v>451</v>
      </c>
      <c r="B151" s="12" t="s">
        <v>105</v>
      </c>
      <c r="C151" s="12" t="s">
        <v>26</v>
      </c>
      <c r="D151" s="12" t="s">
        <v>452</v>
      </c>
      <c r="E151" s="13" t="s">
        <v>453</v>
      </c>
      <c r="F151" s="8" t="s">
        <v>99</v>
      </c>
      <c r="G151" s="66">
        <v>1</v>
      </c>
      <c r="H151" s="52">
        <f>+G151*$C$6</f>
        <v>35</v>
      </c>
    </row>
    <row r="152" spans="1:9" ht="38.25" x14ac:dyDescent="0.2">
      <c r="A152" s="294" t="s">
        <v>454</v>
      </c>
      <c r="B152" s="295" t="s">
        <v>105</v>
      </c>
      <c r="C152" s="295" t="s">
        <v>26</v>
      </c>
      <c r="D152" s="295" t="s">
        <v>1457</v>
      </c>
      <c r="E152" s="296" t="s">
        <v>1458</v>
      </c>
      <c r="F152" s="297" t="s">
        <v>99</v>
      </c>
      <c r="G152" s="298">
        <v>1</v>
      </c>
      <c r="H152" s="299">
        <f t="shared" ref="H152:H157" si="11">+G152*$C$6</f>
        <v>35</v>
      </c>
      <c r="I152" t="s">
        <v>1459</v>
      </c>
    </row>
    <row r="153" spans="1:9" x14ac:dyDescent="0.2">
      <c r="A153" s="7" t="s">
        <v>457</v>
      </c>
      <c r="B153" s="12" t="s">
        <v>105</v>
      </c>
      <c r="C153" s="12" t="s">
        <v>26</v>
      </c>
      <c r="D153" s="12" t="s">
        <v>458</v>
      </c>
      <c r="E153" s="13" t="s">
        <v>459</v>
      </c>
      <c r="F153" s="8" t="s">
        <v>99</v>
      </c>
      <c r="G153" s="66">
        <v>1</v>
      </c>
      <c r="H153" s="52">
        <f t="shared" si="11"/>
        <v>35</v>
      </c>
    </row>
    <row r="154" spans="1:9" x14ac:dyDescent="0.2">
      <c r="A154" s="7" t="s">
        <v>460</v>
      </c>
      <c r="B154" s="10" t="s">
        <v>25</v>
      </c>
      <c r="C154" s="10" t="s">
        <v>26</v>
      </c>
      <c r="D154" s="10" t="s">
        <v>361</v>
      </c>
      <c r="E154" s="11" t="s">
        <v>362</v>
      </c>
      <c r="F154" s="8" t="s">
        <v>103</v>
      </c>
      <c r="G154" s="66">
        <v>1</v>
      </c>
      <c r="H154" s="52">
        <f t="shared" si="11"/>
        <v>35</v>
      </c>
    </row>
    <row r="155" spans="1:9" x14ac:dyDescent="0.2">
      <c r="A155" s="7" t="s">
        <v>461</v>
      </c>
      <c r="B155" s="12" t="s">
        <v>25</v>
      </c>
      <c r="C155" s="12" t="s">
        <v>26</v>
      </c>
      <c r="D155" s="12" t="s">
        <v>462</v>
      </c>
      <c r="E155" s="13" t="s">
        <v>463</v>
      </c>
      <c r="F155" s="8" t="s">
        <v>103</v>
      </c>
      <c r="G155" s="66">
        <v>2</v>
      </c>
      <c r="H155" s="52">
        <f t="shared" si="11"/>
        <v>70</v>
      </c>
    </row>
    <row r="156" spans="1:9" x14ac:dyDescent="0.2">
      <c r="A156" s="7" t="s">
        <v>464</v>
      </c>
      <c r="B156" s="10" t="s">
        <v>25</v>
      </c>
      <c r="C156" s="10" t="s">
        <v>26</v>
      </c>
      <c r="D156" s="10" t="s">
        <v>465</v>
      </c>
      <c r="E156" s="11" t="s">
        <v>466</v>
      </c>
      <c r="F156" s="8" t="s">
        <v>103</v>
      </c>
      <c r="G156" s="66">
        <v>2</v>
      </c>
      <c r="H156" s="52">
        <f t="shared" si="11"/>
        <v>70</v>
      </c>
    </row>
    <row r="157" spans="1:9" x14ac:dyDescent="0.2">
      <c r="A157" s="7" t="s">
        <v>467</v>
      </c>
      <c r="B157" s="12" t="s">
        <v>25</v>
      </c>
      <c r="C157" s="12" t="s">
        <v>26</v>
      </c>
      <c r="D157" s="12" t="s">
        <v>225</v>
      </c>
      <c r="E157" s="13" t="s">
        <v>226</v>
      </c>
      <c r="F157" s="8" t="s">
        <v>92</v>
      </c>
      <c r="G157" s="66">
        <v>9.85</v>
      </c>
      <c r="H157" s="52">
        <f t="shared" si="11"/>
        <v>344.75</v>
      </c>
    </row>
    <row r="158" spans="1:9" ht="25.5" x14ac:dyDescent="0.2">
      <c r="A158" s="18" t="s">
        <v>468</v>
      </c>
      <c r="B158" s="34" t="s">
        <v>19</v>
      </c>
      <c r="C158" s="34" t="s">
        <v>19</v>
      </c>
      <c r="D158" s="34" t="s">
        <v>19</v>
      </c>
      <c r="E158" s="34" t="s">
        <v>1417</v>
      </c>
      <c r="F158" s="17" t="s">
        <v>19</v>
      </c>
      <c r="G158" s="17"/>
      <c r="H158" s="49"/>
      <c r="I158" s="258" t="s">
        <v>1413</v>
      </c>
    </row>
    <row r="159" spans="1:9" s="22" customFormat="1" x14ac:dyDescent="0.2">
      <c r="A159" s="19" t="s">
        <v>469</v>
      </c>
      <c r="B159" s="20" t="s">
        <v>19</v>
      </c>
      <c r="C159" s="20" t="s">
        <v>19</v>
      </c>
      <c r="D159" s="20" t="s">
        <v>19</v>
      </c>
      <c r="E159" s="20" t="s">
        <v>470</v>
      </c>
      <c r="F159" s="21" t="s">
        <v>19</v>
      </c>
      <c r="G159" s="21"/>
      <c r="H159" s="59"/>
    </row>
    <row r="160" spans="1:9" ht="25.5" x14ac:dyDescent="0.2">
      <c r="A160" s="7" t="s">
        <v>471</v>
      </c>
      <c r="B160" s="10" t="s">
        <v>105</v>
      </c>
      <c r="C160" s="10" t="s">
        <v>26</v>
      </c>
      <c r="D160" s="262" t="s">
        <v>472</v>
      </c>
      <c r="E160" s="11" t="s">
        <v>473</v>
      </c>
      <c r="F160" s="8" t="s">
        <v>211</v>
      </c>
      <c r="G160" s="8">
        <v>62.16</v>
      </c>
      <c r="H160" s="52">
        <f t="shared" ref="H160:H169" si="12">+G160*$C$6</f>
        <v>2175.6</v>
      </c>
    </row>
    <row r="161" spans="1:8" s="22" customFormat="1" x14ac:dyDescent="0.2">
      <c r="A161" s="19" t="s">
        <v>474</v>
      </c>
      <c r="B161" s="20" t="s">
        <v>19</v>
      </c>
      <c r="C161" s="20" t="s">
        <v>19</v>
      </c>
      <c r="D161" s="20" t="s">
        <v>19</v>
      </c>
      <c r="E161" s="20" t="s">
        <v>475</v>
      </c>
      <c r="F161" s="21" t="s">
        <v>19</v>
      </c>
      <c r="G161" s="21"/>
      <c r="H161" s="59"/>
    </row>
    <row r="162" spans="1:8" ht="25.5" x14ac:dyDescent="0.2">
      <c r="A162" s="7" t="s">
        <v>476</v>
      </c>
      <c r="B162" s="12" t="s">
        <v>25</v>
      </c>
      <c r="C162" s="12" t="s">
        <v>26</v>
      </c>
      <c r="D162" s="263" t="s">
        <v>477</v>
      </c>
      <c r="E162" s="13" t="s">
        <v>478</v>
      </c>
      <c r="F162" s="8" t="s">
        <v>263</v>
      </c>
      <c r="G162" s="8">
        <v>698.35</v>
      </c>
      <c r="H162" s="52">
        <f t="shared" si="12"/>
        <v>24442.25</v>
      </c>
    </row>
    <row r="163" spans="1:8" s="22" customFormat="1" x14ac:dyDescent="0.2">
      <c r="A163" s="19" t="s">
        <v>479</v>
      </c>
      <c r="B163" s="20" t="s">
        <v>19</v>
      </c>
      <c r="C163" s="20" t="s">
        <v>19</v>
      </c>
      <c r="D163" s="20" t="s">
        <v>19</v>
      </c>
      <c r="E163" s="20" t="s">
        <v>480</v>
      </c>
      <c r="F163" s="21" t="s">
        <v>19</v>
      </c>
      <c r="G163" s="21"/>
      <c r="H163" s="59"/>
    </row>
    <row r="164" spans="1:8" x14ac:dyDescent="0.2">
      <c r="A164" s="7" t="s">
        <v>481</v>
      </c>
      <c r="B164" s="12" t="s">
        <v>25</v>
      </c>
      <c r="C164" s="12" t="s">
        <v>26</v>
      </c>
      <c r="D164" s="263" t="s">
        <v>482</v>
      </c>
      <c r="E164" s="13" t="s">
        <v>483</v>
      </c>
      <c r="F164" s="8" t="s">
        <v>37</v>
      </c>
      <c r="G164" s="8">
        <v>54.059999999999995</v>
      </c>
      <c r="H164" s="52">
        <f t="shared" si="12"/>
        <v>1892.1</v>
      </c>
    </row>
    <row r="165" spans="1:8" x14ac:dyDescent="0.2">
      <c r="A165" s="7" t="s">
        <v>484</v>
      </c>
      <c r="B165" s="10" t="s">
        <v>25</v>
      </c>
      <c r="C165" s="10" t="s">
        <v>26</v>
      </c>
      <c r="D165" s="262" t="s">
        <v>485</v>
      </c>
      <c r="E165" s="11" t="s">
        <v>486</v>
      </c>
      <c r="F165" s="8" t="s">
        <v>37</v>
      </c>
      <c r="G165" s="8">
        <v>15.92</v>
      </c>
      <c r="H165" s="52">
        <f t="shared" si="12"/>
        <v>557.20000000000005</v>
      </c>
    </row>
    <row r="166" spans="1:8" ht="38.25" x14ac:dyDescent="0.2">
      <c r="A166" s="7" t="s">
        <v>487</v>
      </c>
      <c r="B166" s="12" t="s">
        <v>25</v>
      </c>
      <c r="C166" s="12" t="s">
        <v>26</v>
      </c>
      <c r="D166" s="263" t="s">
        <v>488</v>
      </c>
      <c r="E166" s="13" t="s">
        <v>489</v>
      </c>
      <c r="F166" s="8" t="s">
        <v>37</v>
      </c>
      <c r="G166" s="8">
        <v>8.15</v>
      </c>
      <c r="H166" s="52">
        <f t="shared" si="12"/>
        <v>285.25</v>
      </c>
    </row>
    <row r="167" spans="1:8" ht="25.5" x14ac:dyDescent="0.2">
      <c r="A167" s="7" t="s">
        <v>490</v>
      </c>
      <c r="B167" s="10" t="s">
        <v>105</v>
      </c>
      <c r="C167" s="10" t="s">
        <v>26</v>
      </c>
      <c r="D167" s="262" t="s">
        <v>491</v>
      </c>
      <c r="E167" s="11" t="s">
        <v>492</v>
      </c>
      <c r="F167" s="8" t="s">
        <v>211</v>
      </c>
      <c r="G167" s="8">
        <v>2.56</v>
      </c>
      <c r="H167" s="52">
        <f t="shared" si="12"/>
        <v>89.600000000000009</v>
      </c>
    </row>
    <row r="168" spans="1:8" s="22" customFormat="1" x14ac:dyDescent="0.2">
      <c r="A168" s="19" t="s">
        <v>493</v>
      </c>
      <c r="B168" s="20" t="s">
        <v>19</v>
      </c>
      <c r="C168" s="20" t="s">
        <v>19</v>
      </c>
      <c r="D168" s="20" t="s">
        <v>19</v>
      </c>
      <c r="E168" s="20" t="s">
        <v>494</v>
      </c>
      <c r="F168" s="21" t="s">
        <v>19</v>
      </c>
      <c r="G168" s="21"/>
      <c r="H168" s="52"/>
    </row>
    <row r="169" spans="1:8" x14ac:dyDescent="0.2">
      <c r="A169" s="7" t="s">
        <v>495</v>
      </c>
      <c r="B169" s="10" t="s">
        <v>25</v>
      </c>
      <c r="C169" s="10" t="s">
        <v>26</v>
      </c>
      <c r="D169" s="262" t="s">
        <v>496</v>
      </c>
      <c r="E169" s="11" t="s">
        <v>497</v>
      </c>
      <c r="F169" s="8" t="s">
        <v>37</v>
      </c>
      <c r="G169" s="8">
        <v>46.19</v>
      </c>
      <c r="H169" s="52">
        <f t="shared" si="12"/>
        <v>1616.6499999999999</v>
      </c>
    </row>
    <row r="170" spans="1:8" x14ac:dyDescent="0.2">
      <c r="A170" s="18" t="s">
        <v>498</v>
      </c>
      <c r="B170" s="34" t="s">
        <v>19</v>
      </c>
      <c r="C170" s="34" t="s">
        <v>19</v>
      </c>
      <c r="D170" s="34" t="s">
        <v>19</v>
      </c>
      <c r="E170" s="34" t="s">
        <v>499</v>
      </c>
      <c r="F170" s="17" t="s">
        <v>19</v>
      </c>
      <c r="G170" s="17"/>
      <c r="H170" s="49"/>
    </row>
    <row r="171" spans="1:8" x14ac:dyDescent="0.2">
      <c r="A171" s="7" t="s">
        <v>500</v>
      </c>
      <c r="B171" s="10" t="s">
        <v>25</v>
      </c>
      <c r="C171" s="10" t="s">
        <v>26</v>
      </c>
      <c r="D171" s="10" t="s">
        <v>501</v>
      </c>
      <c r="E171" s="11" t="s">
        <v>502</v>
      </c>
      <c r="F171" s="8" t="s">
        <v>103</v>
      </c>
      <c r="G171" s="8"/>
      <c r="H171" s="52">
        <v>24</v>
      </c>
    </row>
    <row r="172" spans="1:8" x14ac:dyDescent="0.2">
      <c r="A172" s="18" t="s">
        <v>503</v>
      </c>
      <c r="B172" s="34" t="s">
        <v>19</v>
      </c>
      <c r="C172" s="34" t="s">
        <v>19</v>
      </c>
      <c r="D172" s="34" t="s">
        <v>19</v>
      </c>
      <c r="E172" s="34" t="s">
        <v>504</v>
      </c>
      <c r="F172" s="17" t="s">
        <v>19</v>
      </c>
      <c r="G172" s="17"/>
      <c r="H172" s="49"/>
    </row>
    <row r="173" spans="1:8" x14ac:dyDescent="0.2">
      <c r="A173" s="18" t="s">
        <v>505</v>
      </c>
      <c r="B173" s="34" t="s">
        <v>19</v>
      </c>
      <c r="C173" s="34" t="s">
        <v>19</v>
      </c>
      <c r="D173" s="34" t="s">
        <v>19</v>
      </c>
      <c r="E173" s="34" t="s">
        <v>249</v>
      </c>
      <c r="F173" s="17" t="s">
        <v>19</v>
      </c>
      <c r="G173" s="17"/>
      <c r="H173" s="49"/>
    </row>
    <row r="174" spans="1:8" s="22" customFormat="1" x14ac:dyDescent="0.2">
      <c r="A174" s="19" t="s">
        <v>506</v>
      </c>
      <c r="B174" s="20" t="s">
        <v>19</v>
      </c>
      <c r="C174" s="20" t="s">
        <v>19</v>
      </c>
      <c r="D174" s="20" t="s">
        <v>19</v>
      </c>
      <c r="E174" s="20" t="s">
        <v>470</v>
      </c>
      <c r="F174" s="21" t="s">
        <v>19</v>
      </c>
      <c r="G174" s="21"/>
      <c r="H174" s="59"/>
    </row>
    <row r="175" spans="1:8" ht="25.5" x14ac:dyDescent="0.2">
      <c r="A175" s="7" t="s">
        <v>507</v>
      </c>
      <c r="B175" s="10" t="s">
        <v>25</v>
      </c>
      <c r="C175" s="10" t="s">
        <v>26</v>
      </c>
      <c r="D175" s="10" t="s">
        <v>206</v>
      </c>
      <c r="E175" s="11" t="s">
        <v>207</v>
      </c>
      <c r="F175" s="8" t="s">
        <v>37</v>
      </c>
      <c r="G175" s="8">
        <v>59.19</v>
      </c>
      <c r="H175" s="52">
        <f t="shared" ref="H175:H177" si="13">+G175*$C$4</f>
        <v>1834.8899999999999</v>
      </c>
    </row>
    <row r="176" spans="1:8" ht="38.25" x14ac:dyDescent="0.2">
      <c r="A176" s="7" t="s">
        <v>508</v>
      </c>
      <c r="B176" s="12" t="s">
        <v>105</v>
      </c>
      <c r="C176" s="12" t="s">
        <v>26</v>
      </c>
      <c r="D176" s="12" t="s">
        <v>509</v>
      </c>
      <c r="E176" s="13" t="s">
        <v>510</v>
      </c>
      <c r="F176" s="8" t="s">
        <v>211</v>
      </c>
      <c r="G176" s="8">
        <v>27.16</v>
      </c>
      <c r="H176" s="52">
        <f t="shared" si="13"/>
        <v>841.96</v>
      </c>
    </row>
    <row r="177" spans="1:8" ht="25.5" x14ac:dyDescent="0.2">
      <c r="A177" s="7" t="s">
        <v>511</v>
      </c>
      <c r="B177" s="10" t="s">
        <v>105</v>
      </c>
      <c r="C177" s="10" t="s">
        <v>26</v>
      </c>
      <c r="D177" s="10" t="s">
        <v>472</v>
      </c>
      <c r="E177" s="11" t="s">
        <v>473</v>
      </c>
      <c r="F177" s="8" t="s">
        <v>211</v>
      </c>
      <c r="G177" s="8">
        <v>1.34</v>
      </c>
      <c r="H177" s="52">
        <f t="shared" si="13"/>
        <v>41.54</v>
      </c>
    </row>
    <row r="178" spans="1:8" s="22" customFormat="1" x14ac:dyDescent="0.2">
      <c r="A178" s="19" t="s">
        <v>512</v>
      </c>
      <c r="B178" s="20" t="s">
        <v>19</v>
      </c>
      <c r="C178" s="20" t="s">
        <v>19</v>
      </c>
      <c r="D178" s="20" t="s">
        <v>19</v>
      </c>
      <c r="E178" s="20" t="s">
        <v>513</v>
      </c>
      <c r="F178" s="21" t="s">
        <v>19</v>
      </c>
      <c r="G178" s="21"/>
      <c r="H178" s="59"/>
    </row>
    <row r="179" spans="1:8" x14ac:dyDescent="0.2">
      <c r="A179" s="7" t="s">
        <v>514</v>
      </c>
      <c r="B179" s="9" t="s">
        <v>19</v>
      </c>
      <c r="C179" s="9" t="s">
        <v>19</v>
      </c>
      <c r="D179" s="9" t="s">
        <v>19</v>
      </c>
      <c r="E179" s="9" t="s">
        <v>515</v>
      </c>
      <c r="F179" s="8" t="s">
        <v>19</v>
      </c>
      <c r="G179" s="8"/>
      <c r="H179" s="52"/>
    </row>
    <row r="180" spans="1:8" x14ac:dyDescent="0.2">
      <c r="A180" s="7" t="s">
        <v>516</v>
      </c>
      <c r="B180" s="12" t="s">
        <v>25</v>
      </c>
      <c r="C180" s="12" t="s">
        <v>26</v>
      </c>
      <c r="D180" s="12" t="s">
        <v>517</v>
      </c>
      <c r="E180" s="13" t="s">
        <v>518</v>
      </c>
      <c r="F180" s="8" t="s">
        <v>37</v>
      </c>
      <c r="G180" s="8">
        <v>142.41</v>
      </c>
      <c r="H180" s="52">
        <f>+G180*$C$4</f>
        <v>4414.71</v>
      </c>
    </row>
    <row r="181" spans="1:8" x14ac:dyDescent="0.2">
      <c r="A181" s="7" t="s">
        <v>519</v>
      </c>
      <c r="B181" s="10" t="s">
        <v>25</v>
      </c>
      <c r="C181" s="10" t="s">
        <v>26</v>
      </c>
      <c r="D181" s="10" t="s">
        <v>520</v>
      </c>
      <c r="E181" s="11" t="s">
        <v>521</v>
      </c>
      <c r="F181" s="8" t="s">
        <v>37</v>
      </c>
      <c r="G181" s="8">
        <v>119.97</v>
      </c>
      <c r="H181" s="52">
        <f t="shared" ref="H181:H190" si="14">+G181*$C$4</f>
        <v>3719.07</v>
      </c>
    </row>
    <row r="182" spans="1:8" x14ac:dyDescent="0.2">
      <c r="A182" s="7" t="s">
        <v>522</v>
      </c>
      <c r="B182" s="12" t="s">
        <v>25</v>
      </c>
      <c r="C182" s="12" t="s">
        <v>26</v>
      </c>
      <c r="D182" s="12" t="s">
        <v>523</v>
      </c>
      <c r="E182" s="13" t="s">
        <v>524</v>
      </c>
      <c r="F182" s="8" t="s">
        <v>37</v>
      </c>
      <c r="G182" s="8">
        <v>22.44</v>
      </c>
      <c r="H182" s="52">
        <f t="shared" si="14"/>
        <v>695.64</v>
      </c>
    </row>
    <row r="183" spans="1:8" x14ac:dyDescent="0.2">
      <c r="A183" s="7" t="s">
        <v>525</v>
      </c>
      <c r="B183" s="10" t="s">
        <v>105</v>
      </c>
      <c r="C183" s="10" t="s">
        <v>26</v>
      </c>
      <c r="D183" s="10" t="s">
        <v>526</v>
      </c>
      <c r="E183" s="11" t="s">
        <v>1043</v>
      </c>
      <c r="F183" s="8" t="s">
        <v>92</v>
      </c>
      <c r="G183" s="8">
        <v>6.2</v>
      </c>
      <c r="H183" s="52">
        <f t="shared" si="14"/>
        <v>192.20000000000002</v>
      </c>
    </row>
    <row r="184" spans="1:8" x14ac:dyDescent="0.2">
      <c r="A184" s="7" t="s">
        <v>527</v>
      </c>
      <c r="B184" s="9" t="s">
        <v>19</v>
      </c>
      <c r="C184" s="9" t="s">
        <v>19</v>
      </c>
      <c r="D184" s="9" t="s">
        <v>19</v>
      </c>
      <c r="E184" s="9" t="s">
        <v>528</v>
      </c>
      <c r="F184" s="8" t="s">
        <v>19</v>
      </c>
      <c r="G184" s="8"/>
      <c r="H184" s="52"/>
    </row>
    <row r="185" spans="1:8" x14ac:dyDescent="0.2">
      <c r="A185" s="7" t="s">
        <v>529</v>
      </c>
      <c r="B185" s="10" t="s">
        <v>25</v>
      </c>
      <c r="C185" s="10" t="s">
        <v>26</v>
      </c>
      <c r="D185" s="10" t="s">
        <v>517</v>
      </c>
      <c r="E185" s="11" t="s">
        <v>518</v>
      </c>
      <c r="F185" s="8" t="s">
        <v>37</v>
      </c>
      <c r="G185" s="8">
        <v>186.41</v>
      </c>
      <c r="H185" s="52">
        <f t="shared" si="14"/>
        <v>5778.71</v>
      </c>
    </row>
    <row r="186" spans="1:8" x14ac:dyDescent="0.2">
      <c r="A186" s="7" t="s">
        <v>530</v>
      </c>
      <c r="B186" s="12" t="s">
        <v>25</v>
      </c>
      <c r="C186" s="12" t="s">
        <v>26</v>
      </c>
      <c r="D186" s="12" t="s">
        <v>520</v>
      </c>
      <c r="E186" s="13" t="s">
        <v>521</v>
      </c>
      <c r="F186" s="8" t="s">
        <v>37</v>
      </c>
      <c r="G186" s="8">
        <v>186.41</v>
      </c>
      <c r="H186" s="52">
        <f t="shared" si="14"/>
        <v>5778.71</v>
      </c>
    </row>
    <row r="187" spans="1:8" ht="25.5" x14ac:dyDescent="0.2">
      <c r="A187" s="7" t="s">
        <v>531</v>
      </c>
      <c r="B187" s="10" t="s">
        <v>105</v>
      </c>
      <c r="C187" s="10" t="s">
        <v>26</v>
      </c>
      <c r="D187" s="10" t="s">
        <v>532</v>
      </c>
      <c r="E187" s="11" t="s">
        <v>533</v>
      </c>
      <c r="F187" s="8" t="s">
        <v>92</v>
      </c>
      <c r="G187" s="8">
        <v>25.599999999999998</v>
      </c>
      <c r="H187" s="52">
        <f t="shared" si="14"/>
        <v>793.59999999999991</v>
      </c>
    </row>
    <row r="188" spans="1:8" s="22" customFormat="1" x14ac:dyDescent="0.2">
      <c r="A188" s="19" t="s">
        <v>534</v>
      </c>
      <c r="B188" s="20" t="s">
        <v>19</v>
      </c>
      <c r="C188" s="20" t="s">
        <v>19</v>
      </c>
      <c r="D188" s="20" t="s">
        <v>19</v>
      </c>
      <c r="E188" s="20" t="s">
        <v>535</v>
      </c>
      <c r="F188" s="21" t="s">
        <v>19</v>
      </c>
      <c r="G188" s="8"/>
      <c r="H188" s="59"/>
    </row>
    <row r="189" spans="1:8" x14ac:dyDescent="0.2">
      <c r="A189" s="7" t="s">
        <v>536</v>
      </c>
      <c r="B189" s="10" t="s">
        <v>25</v>
      </c>
      <c r="C189" s="10" t="s">
        <v>26</v>
      </c>
      <c r="D189" s="10" t="s">
        <v>537</v>
      </c>
      <c r="E189" s="11" t="s">
        <v>538</v>
      </c>
      <c r="F189" s="8" t="s">
        <v>37</v>
      </c>
      <c r="G189" s="8">
        <v>12.569999999999999</v>
      </c>
      <c r="H189" s="52">
        <f t="shared" si="14"/>
        <v>389.66999999999996</v>
      </c>
    </row>
    <row r="190" spans="1:8" x14ac:dyDescent="0.2">
      <c r="A190" s="7" t="s">
        <v>539</v>
      </c>
      <c r="B190" s="12" t="s">
        <v>25</v>
      </c>
      <c r="C190" s="12" t="s">
        <v>26</v>
      </c>
      <c r="D190" s="12" t="s">
        <v>540</v>
      </c>
      <c r="E190" s="13" t="s">
        <v>541</v>
      </c>
      <c r="F190" s="8" t="s">
        <v>37</v>
      </c>
      <c r="G190" s="8">
        <v>1.01</v>
      </c>
      <c r="H190" s="52">
        <f t="shared" si="14"/>
        <v>31.31</v>
      </c>
    </row>
    <row r="191" spans="1:8" x14ac:dyDescent="0.2">
      <c r="A191" s="18" t="s">
        <v>542</v>
      </c>
      <c r="B191" s="34" t="s">
        <v>19</v>
      </c>
      <c r="C191" s="34" t="s">
        <v>19</v>
      </c>
      <c r="D191" s="34" t="s">
        <v>19</v>
      </c>
      <c r="E191" s="34" t="s">
        <v>254</v>
      </c>
      <c r="F191" s="17" t="s">
        <v>19</v>
      </c>
      <c r="G191" s="17"/>
      <c r="H191" s="49"/>
    </row>
    <row r="192" spans="1:8" s="22" customFormat="1" x14ac:dyDescent="0.2">
      <c r="A192" s="19" t="s">
        <v>543</v>
      </c>
      <c r="B192" s="20" t="s">
        <v>19</v>
      </c>
      <c r="C192" s="20" t="s">
        <v>19</v>
      </c>
      <c r="D192" s="20" t="s">
        <v>19</v>
      </c>
      <c r="E192" s="20" t="s">
        <v>470</v>
      </c>
      <c r="F192" s="21" t="s">
        <v>19</v>
      </c>
      <c r="G192" s="21"/>
      <c r="H192" s="59"/>
    </row>
    <row r="193" spans="1:8" ht="25.5" x14ac:dyDescent="0.2">
      <c r="A193" s="7" t="s">
        <v>544</v>
      </c>
      <c r="B193" s="10" t="s">
        <v>25</v>
      </c>
      <c r="C193" s="10" t="s">
        <v>26</v>
      </c>
      <c r="D193" s="10" t="s">
        <v>206</v>
      </c>
      <c r="E193" s="11" t="s">
        <v>207</v>
      </c>
      <c r="F193" s="8" t="s">
        <v>37</v>
      </c>
      <c r="G193" s="8">
        <v>59.19</v>
      </c>
      <c r="H193" s="52">
        <f>+G193*$C$5</f>
        <v>236.76</v>
      </c>
    </row>
    <row r="194" spans="1:8" ht="38.25" x14ac:dyDescent="0.2">
      <c r="A194" s="7" t="s">
        <v>545</v>
      </c>
      <c r="B194" s="12" t="s">
        <v>105</v>
      </c>
      <c r="C194" s="12" t="s">
        <v>26</v>
      </c>
      <c r="D194" s="12" t="s">
        <v>509</v>
      </c>
      <c r="E194" s="13" t="s">
        <v>510</v>
      </c>
      <c r="F194" s="8" t="s">
        <v>211</v>
      </c>
      <c r="G194" s="8">
        <v>27.16</v>
      </c>
      <c r="H194" s="52">
        <f t="shared" ref="H194:H195" si="15">+G194*$C$5</f>
        <v>108.64</v>
      </c>
    </row>
    <row r="195" spans="1:8" ht="25.5" x14ac:dyDescent="0.2">
      <c r="A195" s="7" t="s">
        <v>546</v>
      </c>
      <c r="B195" s="10" t="s">
        <v>105</v>
      </c>
      <c r="C195" s="10" t="s">
        <v>26</v>
      </c>
      <c r="D195" s="10" t="s">
        <v>472</v>
      </c>
      <c r="E195" s="11" t="s">
        <v>473</v>
      </c>
      <c r="F195" s="8" t="s">
        <v>211</v>
      </c>
      <c r="G195" s="8">
        <v>1.34</v>
      </c>
      <c r="H195" s="52">
        <f t="shared" si="15"/>
        <v>5.36</v>
      </c>
    </row>
    <row r="196" spans="1:8" s="22" customFormat="1" x14ac:dyDescent="0.2">
      <c r="A196" s="19" t="s">
        <v>547</v>
      </c>
      <c r="B196" s="20" t="s">
        <v>19</v>
      </c>
      <c r="C196" s="20" t="s">
        <v>19</v>
      </c>
      <c r="D196" s="20" t="s">
        <v>19</v>
      </c>
      <c r="E196" s="20" t="s">
        <v>513</v>
      </c>
      <c r="F196" s="21" t="s">
        <v>19</v>
      </c>
      <c r="G196" s="21"/>
      <c r="H196" s="59"/>
    </row>
    <row r="197" spans="1:8" x14ac:dyDescent="0.2">
      <c r="A197" s="7" t="s">
        <v>548</v>
      </c>
      <c r="B197" s="9" t="s">
        <v>19</v>
      </c>
      <c r="C197" s="9" t="s">
        <v>19</v>
      </c>
      <c r="D197" s="9" t="s">
        <v>19</v>
      </c>
      <c r="E197" s="9" t="s">
        <v>515</v>
      </c>
      <c r="F197" s="8" t="s">
        <v>19</v>
      </c>
      <c r="G197" s="8"/>
      <c r="H197" s="52"/>
    </row>
    <row r="198" spans="1:8" x14ac:dyDescent="0.2">
      <c r="A198" s="7" t="s">
        <v>549</v>
      </c>
      <c r="B198" s="12" t="s">
        <v>25</v>
      </c>
      <c r="C198" s="12" t="s">
        <v>26</v>
      </c>
      <c r="D198" s="12" t="s">
        <v>517</v>
      </c>
      <c r="E198" s="13" t="s">
        <v>518</v>
      </c>
      <c r="F198" s="8" t="s">
        <v>37</v>
      </c>
      <c r="G198" s="8">
        <v>142.41</v>
      </c>
      <c r="H198" s="52">
        <f t="shared" ref="H198:H208" si="16">+G198*$C$5</f>
        <v>569.64</v>
      </c>
    </row>
    <row r="199" spans="1:8" x14ac:dyDescent="0.2">
      <c r="A199" s="7" t="s">
        <v>550</v>
      </c>
      <c r="B199" s="10" t="s">
        <v>25</v>
      </c>
      <c r="C199" s="10" t="s">
        <v>26</v>
      </c>
      <c r="D199" s="10" t="s">
        <v>520</v>
      </c>
      <c r="E199" s="11" t="s">
        <v>521</v>
      </c>
      <c r="F199" s="8" t="s">
        <v>37</v>
      </c>
      <c r="G199" s="8">
        <v>119.97</v>
      </c>
      <c r="H199" s="52">
        <f t="shared" si="16"/>
        <v>479.88</v>
      </c>
    </row>
    <row r="200" spans="1:8" x14ac:dyDescent="0.2">
      <c r="A200" s="7" t="s">
        <v>551</v>
      </c>
      <c r="B200" s="12" t="s">
        <v>25</v>
      </c>
      <c r="C200" s="12" t="s">
        <v>26</v>
      </c>
      <c r="D200" s="12" t="s">
        <v>523</v>
      </c>
      <c r="E200" s="13" t="s">
        <v>524</v>
      </c>
      <c r="F200" s="8" t="s">
        <v>37</v>
      </c>
      <c r="G200" s="8">
        <v>22.44</v>
      </c>
      <c r="H200" s="52">
        <f t="shared" si="16"/>
        <v>89.76</v>
      </c>
    </row>
    <row r="201" spans="1:8" x14ac:dyDescent="0.2">
      <c r="A201" s="7" t="s">
        <v>552</v>
      </c>
      <c r="B201" s="10" t="s">
        <v>105</v>
      </c>
      <c r="C201" s="10" t="s">
        <v>26</v>
      </c>
      <c r="D201" s="10" t="s">
        <v>526</v>
      </c>
      <c r="E201" s="11" t="s">
        <v>1043</v>
      </c>
      <c r="F201" s="8" t="s">
        <v>92</v>
      </c>
      <c r="G201" s="8">
        <v>6.2</v>
      </c>
      <c r="H201" s="52">
        <f t="shared" si="16"/>
        <v>24.8</v>
      </c>
    </row>
    <row r="202" spans="1:8" x14ac:dyDescent="0.2">
      <c r="A202" s="7" t="s">
        <v>553</v>
      </c>
      <c r="B202" s="9" t="s">
        <v>19</v>
      </c>
      <c r="C202" s="9" t="s">
        <v>19</v>
      </c>
      <c r="D202" s="9" t="s">
        <v>19</v>
      </c>
      <c r="E202" s="9" t="s">
        <v>528</v>
      </c>
      <c r="F202" s="8" t="s">
        <v>19</v>
      </c>
      <c r="G202" s="8"/>
      <c r="H202" s="52"/>
    </row>
    <row r="203" spans="1:8" ht="25.5" x14ac:dyDescent="0.2">
      <c r="A203" s="7" t="s">
        <v>554</v>
      </c>
      <c r="B203" s="10" t="s">
        <v>105</v>
      </c>
      <c r="C203" s="10" t="s">
        <v>26</v>
      </c>
      <c r="D203" s="10" t="s">
        <v>532</v>
      </c>
      <c r="E203" s="11" t="s">
        <v>533</v>
      </c>
      <c r="F203" s="8" t="s">
        <v>92</v>
      </c>
      <c r="G203" s="8">
        <v>25.6</v>
      </c>
      <c r="H203" s="52">
        <f t="shared" si="16"/>
        <v>102.4</v>
      </c>
    </row>
    <row r="204" spans="1:8" x14ac:dyDescent="0.2">
      <c r="A204" s="7" t="s">
        <v>555</v>
      </c>
      <c r="B204" s="10" t="s">
        <v>25</v>
      </c>
      <c r="C204" s="10" t="s">
        <v>26</v>
      </c>
      <c r="D204" s="10" t="s">
        <v>520</v>
      </c>
      <c r="E204" s="11" t="s">
        <v>521</v>
      </c>
      <c r="F204" s="8" t="s">
        <v>37</v>
      </c>
      <c r="G204" s="8">
        <v>186.41</v>
      </c>
      <c r="H204" s="52">
        <f t="shared" si="16"/>
        <v>745.64</v>
      </c>
    </row>
    <row r="205" spans="1:8" x14ac:dyDescent="0.2">
      <c r="A205" s="7" t="s">
        <v>556</v>
      </c>
      <c r="B205" s="12" t="s">
        <v>25</v>
      </c>
      <c r="C205" s="12" t="s">
        <v>26</v>
      </c>
      <c r="D205" s="12" t="s">
        <v>517</v>
      </c>
      <c r="E205" s="13" t="s">
        <v>518</v>
      </c>
      <c r="F205" s="8" t="s">
        <v>37</v>
      </c>
      <c r="G205" s="8">
        <v>186.41</v>
      </c>
      <c r="H205" s="52">
        <f t="shared" si="16"/>
        <v>745.64</v>
      </c>
    </row>
    <row r="206" spans="1:8" s="22" customFormat="1" x14ac:dyDescent="0.2">
      <c r="A206" s="19" t="s">
        <v>557</v>
      </c>
      <c r="B206" s="20" t="s">
        <v>19</v>
      </c>
      <c r="C206" s="20" t="s">
        <v>19</v>
      </c>
      <c r="D206" s="20" t="s">
        <v>19</v>
      </c>
      <c r="E206" s="20" t="s">
        <v>535</v>
      </c>
      <c r="F206" s="21" t="s">
        <v>19</v>
      </c>
      <c r="G206" s="21"/>
      <c r="H206" s="59"/>
    </row>
    <row r="207" spans="1:8" x14ac:dyDescent="0.2">
      <c r="A207" s="7" t="s">
        <v>558</v>
      </c>
      <c r="B207" s="10" t="s">
        <v>25</v>
      </c>
      <c r="C207" s="10" t="s">
        <v>26</v>
      </c>
      <c r="D207" s="10" t="s">
        <v>537</v>
      </c>
      <c r="E207" s="11" t="s">
        <v>538</v>
      </c>
      <c r="F207" s="8" t="s">
        <v>37</v>
      </c>
      <c r="G207" s="8">
        <v>23.75</v>
      </c>
      <c r="H207" s="52">
        <f t="shared" si="16"/>
        <v>95</v>
      </c>
    </row>
    <row r="208" spans="1:8" x14ac:dyDescent="0.2">
      <c r="A208" s="7" t="s">
        <v>559</v>
      </c>
      <c r="B208" s="12" t="s">
        <v>25</v>
      </c>
      <c r="C208" s="12" t="s">
        <v>26</v>
      </c>
      <c r="D208" s="12" t="s">
        <v>540</v>
      </c>
      <c r="E208" s="13" t="s">
        <v>541</v>
      </c>
      <c r="F208" s="8" t="s">
        <v>37</v>
      </c>
      <c r="G208" s="8">
        <v>1.01</v>
      </c>
      <c r="H208" s="52">
        <f t="shared" si="16"/>
        <v>4.04</v>
      </c>
    </row>
    <row r="209" spans="1:8" x14ac:dyDescent="0.2">
      <c r="A209" s="68" t="s">
        <v>1044</v>
      </c>
      <c r="B209" s="34" t="s">
        <v>19</v>
      </c>
      <c r="C209" s="34" t="s">
        <v>19</v>
      </c>
      <c r="D209" s="34" t="s">
        <v>19</v>
      </c>
      <c r="E209" s="34" t="s">
        <v>303</v>
      </c>
      <c r="F209" s="17" t="s">
        <v>19</v>
      </c>
      <c r="G209" s="17"/>
      <c r="H209" s="49"/>
    </row>
    <row r="210" spans="1:8" s="22" customFormat="1" x14ac:dyDescent="0.2">
      <c r="A210" s="19" t="s">
        <v>1045</v>
      </c>
      <c r="B210" s="20" t="s">
        <v>19</v>
      </c>
      <c r="C210" s="20" t="s">
        <v>19</v>
      </c>
      <c r="D210" s="20" t="s">
        <v>19</v>
      </c>
      <c r="E210" s="20" t="s">
        <v>249</v>
      </c>
      <c r="F210" s="21" t="s">
        <v>19</v>
      </c>
      <c r="G210" s="21"/>
      <c r="H210" s="59"/>
    </row>
    <row r="211" spans="1:8" x14ac:dyDescent="0.2">
      <c r="A211" s="69" t="s">
        <v>1046</v>
      </c>
      <c r="B211" s="10" t="s">
        <v>105</v>
      </c>
      <c r="C211" s="10" t="s">
        <v>26</v>
      </c>
      <c r="D211" s="10" t="s">
        <v>304</v>
      </c>
      <c r="E211" s="11" t="s">
        <v>305</v>
      </c>
      <c r="F211" s="8" t="s">
        <v>99</v>
      </c>
      <c r="G211" s="8">
        <v>26</v>
      </c>
      <c r="H211" s="52">
        <f>+G211*$C$4</f>
        <v>806</v>
      </c>
    </row>
    <row r="212" spans="1:8" x14ac:dyDescent="0.2">
      <c r="A212" s="69" t="s">
        <v>1047</v>
      </c>
      <c r="B212" s="12" t="s">
        <v>105</v>
      </c>
      <c r="C212" s="12" t="s">
        <v>26</v>
      </c>
      <c r="D212" s="12" t="s">
        <v>306</v>
      </c>
      <c r="E212" s="13" t="s">
        <v>307</v>
      </c>
      <c r="F212" s="8" t="s">
        <v>99</v>
      </c>
      <c r="G212" s="8">
        <v>1</v>
      </c>
      <c r="H212" s="52">
        <f t="shared" ref="H212:H218" si="17">+G212*$C$4</f>
        <v>31</v>
      </c>
    </row>
    <row r="213" spans="1:8" x14ac:dyDescent="0.2">
      <c r="A213" s="69" t="s">
        <v>1048</v>
      </c>
      <c r="B213" s="10" t="s">
        <v>105</v>
      </c>
      <c r="C213" s="10" t="s">
        <v>26</v>
      </c>
      <c r="D213" s="10" t="s">
        <v>308</v>
      </c>
      <c r="E213" s="11" t="s">
        <v>309</v>
      </c>
      <c r="F213" s="8" t="s">
        <v>99</v>
      </c>
      <c r="G213" s="8">
        <v>7</v>
      </c>
      <c r="H213" s="52">
        <f t="shared" si="17"/>
        <v>217</v>
      </c>
    </row>
    <row r="214" spans="1:8" x14ac:dyDescent="0.2">
      <c r="A214" s="69" t="s">
        <v>1049</v>
      </c>
      <c r="B214" s="12" t="s">
        <v>25</v>
      </c>
      <c r="C214" s="12" t="s">
        <v>26</v>
      </c>
      <c r="D214" s="12" t="s">
        <v>310</v>
      </c>
      <c r="E214" s="13" t="s">
        <v>311</v>
      </c>
      <c r="F214" s="8" t="s">
        <v>92</v>
      </c>
      <c r="G214" s="8">
        <v>34.950000000000003</v>
      </c>
      <c r="H214" s="52">
        <f t="shared" si="17"/>
        <v>1083.45</v>
      </c>
    </row>
    <row r="215" spans="1:8" x14ac:dyDescent="0.2">
      <c r="A215" s="69" t="s">
        <v>1050</v>
      </c>
      <c r="B215" s="10" t="s">
        <v>25</v>
      </c>
      <c r="C215" s="10" t="s">
        <v>26</v>
      </c>
      <c r="D215" s="10" t="s">
        <v>312</v>
      </c>
      <c r="E215" s="11" t="s">
        <v>313</v>
      </c>
      <c r="F215" s="8" t="s">
        <v>92</v>
      </c>
      <c r="G215" s="8">
        <v>89.41</v>
      </c>
      <c r="H215" s="52">
        <f t="shared" si="17"/>
        <v>2771.71</v>
      </c>
    </row>
    <row r="216" spans="1:8" ht="25.5" x14ac:dyDescent="0.2">
      <c r="A216" s="69" t="s">
        <v>1051</v>
      </c>
      <c r="B216" s="12" t="s">
        <v>105</v>
      </c>
      <c r="C216" s="12" t="s">
        <v>26</v>
      </c>
      <c r="D216" s="12" t="s">
        <v>314</v>
      </c>
      <c r="E216" s="13" t="s">
        <v>1052</v>
      </c>
      <c r="F216" s="8" t="s">
        <v>92</v>
      </c>
      <c r="G216" s="8">
        <v>16.61</v>
      </c>
      <c r="H216" s="52">
        <f t="shared" si="17"/>
        <v>514.91</v>
      </c>
    </row>
    <row r="217" spans="1:8" ht="25.5" x14ac:dyDescent="0.2">
      <c r="A217" s="69" t="s">
        <v>1053</v>
      </c>
      <c r="B217" s="10" t="s">
        <v>105</v>
      </c>
      <c r="C217" s="10" t="s">
        <v>26</v>
      </c>
      <c r="D217" s="10" t="s">
        <v>315</v>
      </c>
      <c r="E217" s="11" t="s">
        <v>1054</v>
      </c>
      <c r="F217" s="8" t="s">
        <v>99</v>
      </c>
      <c r="G217" s="8">
        <v>1</v>
      </c>
      <c r="H217" s="52">
        <f t="shared" si="17"/>
        <v>31</v>
      </c>
    </row>
    <row r="218" spans="1:8" x14ac:dyDescent="0.2">
      <c r="A218" s="69" t="s">
        <v>1055</v>
      </c>
      <c r="B218" s="10" t="s">
        <v>25</v>
      </c>
      <c r="C218" s="10" t="s">
        <v>26</v>
      </c>
      <c r="D218" s="10" t="s">
        <v>316</v>
      </c>
      <c r="E218" s="11" t="s">
        <v>317</v>
      </c>
      <c r="F218" s="8" t="s">
        <v>92</v>
      </c>
      <c r="G218" s="8">
        <v>4.71</v>
      </c>
      <c r="H218" s="52">
        <f t="shared" si="17"/>
        <v>146.01</v>
      </c>
    </row>
    <row r="219" spans="1:8" s="22" customFormat="1" x14ac:dyDescent="0.2">
      <c r="A219" s="19" t="s">
        <v>1056</v>
      </c>
      <c r="B219" s="20" t="s">
        <v>19</v>
      </c>
      <c r="C219" s="20" t="s">
        <v>19</v>
      </c>
      <c r="D219" s="20" t="s">
        <v>19</v>
      </c>
      <c r="E219" s="20" t="s">
        <v>254</v>
      </c>
      <c r="F219" s="21" t="s">
        <v>19</v>
      </c>
      <c r="G219" s="21"/>
      <c r="H219" s="59"/>
    </row>
    <row r="220" spans="1:8" x14ac:dyDescent="0.2">
      <c r="A220" s="69" t="s">
        <v>1057</v>
      </c>
      <c r="B220" s="12" t="s">
        <v>105</v>
      </c>
      <c r="C220" s="12" t="s">
        <v>26</v>
      </c>
      <c r="D220" s="12" t="s">
        <v>304</v>
      </c>
      <c r="E220" s="13" t="s">
        <v>305</v>
      </c>
      <c r="F220" s="8" t="s">
        <v>99</v>
      </c>
      <c r="G220" s="8">
        <v>26</v>
      </c>
      <c r="H220" s="52">
        <f>+G220*$C$5</f>
        <v>104</v>
      </c>
    </row>
    <row r="221" spans="1:8" x14ac:dyDescent="0.2">
      <c r="A221" s="69" t="s">
        <v>1058</v>
      </c>
      <c r="B221" s="10" t="s">
        <v>105</v>
      </c>
      <c r="C221" s="10" t="s">
        <v>26</v>
      </c>
      <c r="D221" s="10" t="s">
        <v>306</v>
      </c>
      <c r="E221" s="11" t="s">
        <v>307</v>
      </c>
      <c r="F221" s="8" t="s">
        <v>99</v>
      </c>
      <c r="G221" s="8">
        <v>1</v>
      </c>
      <c r="H221" s="52">
        <f t="shared" ref="H221:H227" si="18">+G221*$C$5</f>
        <v>4</v>
      </c>
    </row>
    <row r="222" spans="1:8" x14ac:dyDescent="0.2">
      <c r="A222" s="69" t="s">
        <v>1059</v>
      </c>
      <c r="B222" s="12" t="s">
        <v>105</v>
      </c>
      <c r="C222" s="12" t="s">
        <v>26</v>
      </c>
      <c r="D222" s="12" t="s">
        <v>308</v>
      </c>
      <c r="E222" s="13" t="s">
        <v>309</v>
      </c>
      <c r="F222" s="8" t="s">
        <v>99</v>
      </c>
      <c r="G222" s="8">
        <v>7</v>
      </c>
      <c r="H222" s="52">
        <f t="shared" si="18"/>
        <v>28</v>
      </c>
    </row>
    <row r="223" spans="1:8" x14ac:dyDescent="0.2">
      <c r="A223" s="69" t="s">
        <v>1060</v>
      </c>
      <c r="B223" s="10" t="s">
        <v>25</v>
      </c>
      <c r="C223" s="10" t="s">
        <v>26</v>
      </c>
      <c r="D223" s="10" t="s">
        <v>310</v>
      </c>
      <c r="E223" s="11" t="s">
        <v>311</v>
      </c>
      <c r="F223" s="8" t="s">
        <v>92</v>
      </c>
      <c r="G223" s="8">
        <v>34.950000000000003</v>
      </c>
      <c r="H223" s="52">
        <f t="shared" si="18"/>
        <v>139.80000000000001</v>
      </c>
    </row>
    <row r="224" spans="1:8" x14ac:dyDescent="0.2">
      <c r="A224" s="69" t="s">
        <v>1061</v>
      </c>
      <c r="B224" s="12" t="s">
        <v>25</v>
      </c>
      <c r="C224" s="12" t="s">
        <v>26</v>
      </c>
      <c r="D224" s="12" t="s">
        <v>312</v>
      </c>
      <c r="E224" s="13" t="s">
        <v>313</v>
      </c>
      <c r="F224" s="8" t="s">
        <v>92</v>
      </c>
      <c r="G224" s="8">
        <v>89.41</v>
      </c>
      <c r="H224" s="52">
        <f t="shared" si="18"/>
        <v>357.64</v>
      </c>
    </row>
    <row r="225" spans="1:8" x14ac:dyDescent="0.2">
      <c r="A225" s="69" t="s">
        <v>1062</v>
      </c>
      <c r="B225" s="10" t="s">
        <v>25</v>
      </c>
      <c r="C225" s="10" t="s">
        <v>26</v>
      </c>
      <c r="D225" s="10" t="s">
        <v>316</v>
      </c>
      <c r="E225" s="11" t="s">
        <v>317</v>
      </c>
      <c r="F225" s="8" t="s">
        <v>92</v>
      </c>
      <c r="G225" s="8">
        <v>4.71</v>
      </c>
      <c r="H225" s="52">
        <f t="shared" si="18"/>
        <v>18.84</v>
      </c>
    </row>
    <row r="226" spans="1:8" ht="25.5" x14ac:dyDescent="0.2">
      <c r="A226" s="69" t="s">
        <v>1063</v>
      </c>
      <c r="B226" s="12" t="s">
        <v>105</v>
      </c>
      <c r="C226" s="12" t="s">
        <v>26</v>
      </c>
      <c r="D226" s="12" t="s">
        <v>314</v>
      </c>
      <c r="E226" s="13" t="s">
        <v>1052</v>
      </c>
      <c r="F226" s="8" t="s">
        <v>92</v>
      </c>
      <c r="G226" s="8">
        <v>16.61</v>
      </c>
      <c r="H226" s="52">
        <f t="shared" si="18"/>
        <v>66.44</v>
      </c>
    </row>
    <row r="227" spans="1:8" ht="25.5" x14ac:dyDescent="0.2">
      <c r="A227" s="69" t="s">
        <v>1064</v>
      </c>
      <c r="B227" s="10" t="s">
        <v>105</v>
      </c>
      <c r="C227" s="10" t="s">
        <v>26</v>
      </c>
      <c r="D227" s="10" t="s">
        <v>315</v>
      </c>
      <c r="E227" s="11" t="s">
        <v>1054</v>
      </c>
      <c r="F227" s="8" t="s">
        <v>99</v>
      </c>
      <c r="G227" s="8">
        <v>1</v>
      </c>
      <c r="H227" s="52">
        <f t="shared" si="18"/>
        <v>4</v>
      </c>
    </row>
    <row r="228" spans="1:8" x14ac:dyDescent="0.2">
      <c r="A228" s="18" t="s">
        <v>1065</v>
      </c>
      <c r="B228" s="34" t="s">
        <v>19</v>
      </c>
      <c r="C228" s="34" t="s">
        <v>19</v>
      </c>
      <c r="D228" s="34" t="s">
        <v>19</v>
      </c>
      <c r="E228" s="34" t="s">
        <v>318</v>
      </c>
      <c r="F228" s="17" t="s">
        <v>19</v>
      </c>
      <c r="G228" s="17"/>
      <c r="H228" s="49"/>
    </row>
    <row r="229" spans="1:8" s="22" customFormat="1" x14ac:dyDescent="0.2">
      <c r="A229" s="19" t="s">
        <v>1066</v>
      </c>
      <c r="B229" s="20" t="s">
        <v>19</v>
      </c>
      <c r="C229" s="20" t="s">
        <v>19</v>
      </c>
      <c r="D229" s="20" t="s">
        <v>19</v>
      </c>
      <c r="E229" s="20" t="s">
        <v>249</v>
      </c>
      <c r="F229" s="21" t="s">
        <v>19</v>
      </c>
      <c r="G229" s="21"/>
      <c r="H229" s="59"/>
    </row>
    <row r="230" spans="1:8" x14ac:dyDescent="0.2">
      <c r="A230" s="7" t="s">
        <v>1067</v>
      </c>
      <c r="B230" s="12" t="s">
        <v>105</v>
      </c>
      <c r="C230" s="12" t="s">
        <v>26</v>
      </c>
      <c r="D230" s="12" t="s">
        <v>304</v>
      </c>
      <c r="E230" s="13" t="s">
        <v>305</v>
      </c>
      <c r="F230" s="8" t="s">
        <v>99</v>
      </c>
      <c r="G230" s="66">
        <v>3</v>
      </c>
      <c r="H230" s="52">
        <f t="shared" ref="H230:H233" si="19">+G230*$C$4</f>
        <v>93</v>
      </c>
    </row>
    <row r="231" spans="1:8" x14ac:dyDescent="0.2">
      <c r="A231" s="7" t="s">
        <v>1068</v>
      </c>
      <c r="B231" s="10" t="s">
        <v>25</v>
      </c>
      <c r="C231" s="10" t="s">
        <v>26</v>
      </c>
      <c r="D231" s="10" t="s">
        <v>310</v>
      </c>
      <c r="E231" s="11" t="s">
        <v>311</v>
      </c>
      <c r="F231" s="8" t="s">
        <v>92</v>
      </c>
      <c r="G231" s="66">
        <v>4.8600000000000003</v>
      </c>
      <c r="H231" s="52">
        <f t="shared" si="19"/>
        <v>150.66</v>
      </c>
    </row>
    <row r="232" spans="1:8" ht="25.5" x14ac:dyDescent="0.2">
      <c r="A232" s="7" t="s">
        <v>1069</v>
      </c>
      <c r="B232" s="12" t="s">
        <v>25</v>
      </c>
      <c r="C232" s="12" t="s">
        <v>26</v>
      </c>
      <c r="D232" s="12" t="s">
        <v>319</v>
      </c>
      <c r="E232" s="13" t="s">
        <v>320</v>
      </c>
      <c r="F232" s="8" t="s">
        <v>103</v>
      </c>
      <c r="G232" s="66">
        <v>1</v>
      </c>
      <c r="H232" s="52">
        <f t="shared" si="19"/>
        <v>31</v>
      </c>
    </row>
    <row r="233" spans="1:8" ht="25.5" x14ac:dyDescent="0.2">
      <c r="A233" s="7" t="s">
        <v>1070</v>
      </c>
      <c r="B233" s="10" t="s">
        <v>105</v>
      </c>
      <c r="C233" s="10" t="s">
        <v>26</v>
      </c>
      <c r="D233" s="10" t="s">
        <v>314</v>
      </c>
      <c r="E233" s="11" t="s">
        <v>1052</v>
      </c>
      <c r="F233" s="8" t="s">
        <v>92</v>
      </c>
      <c r="G233" s="66">
        <v>17.54</v>
      </c>
      <c r="H233" s="52">
        <f t="shared" si="19"/>
        <v>543.74</v>
      </c>
    </row>
    <row r="234" spans="1:8" s="22" customFormat="1" x14ac:dyDescent="0.2">
      <c r="A234" s="19" t="s">
        <v>1071</v>
      </c>
      <c r="B234" s="20" t="s">
        <v>19</v>
      </c>
      <c r="C234" s="20" t="s">
        <v>19</v>
      </c>
      <c r="D234" s="20" t="s">
        <v>19</v>
      </c>
      <c r="E234" s="20" t="s">
        <v>254</v>
      </c>
      <c r="F234" s="21" t="s">
        <v>19</v>
      </c>
      <c r="G234" s="67"/>
      <c r="H234" s="59"/>
    </row>
    <row r="235" spans="1:8" x14ac:dyDescent="0.2">
      <c r="A235" s="7" t="s">
        <v>1072</v>
      </c>
      <c r="B235" s="10" t="s">
        <v>105</v>
      </c>
      <c r="C235" s="10" t="s">
        <v>26</v>
      </c>
      <c r="D235" s="10" t="s">
        <v>304</v>
      </c>
      <c r="E235" s="11" t="s">
        <v>305</v>
      </c>
      <c r="F235" s="8" t="s">
        <v>99</v>
      </c>
      <c r="G235" s="66">
        <v>3</v>
      </c>
      <c r="H235" s="52">
        <f t="shared" ref="H235:H238" si="20">+G235*$C$5</f>
        <v>12</v>
      </c>
    </row>
    <row r="236" spans="1:8" x14ac:dyDescent="0.2">
      <c r="A236" s="7" t="s">
        <v>1073</v>
      </c>
      <c r="B236" s="12" t="s">
        <v>25</v>
      </c>
      <c r="C236" s="12" t="s">
        <v>26</v>
      </c>
      <c r="D236" s="12" t="s">
        <v>310</v>
      </c>
      <c r="E236" s="13" t="s">
        <v>311</v>
      </c>
      <c r="F236" s="8" t="s">
        <v>92</v>
      </c>
      <c r="G236" s="66">
        <v>4.8600000000000003</v>
      </c>
      <c r="H236" s="52">
        <f t="shared" si="20"/>
        <v>19.440000000000001</v>
      </c>
    </row>
    <row r="237" spans="1:8" ht="25.5" x14ac:dyDescent="0.2">
      <c r="A237" s="7" t="s">
        <v>1074</v>
      </c>
      <c r="B237" s="10" t="s">
        <v>25</v>
      </c>
      <c r="C237" s="10" t="s">
        <v>26</v>
      </c>
      <c r="D237" s="10" t="s">
        <v>319</v>
      </c>
      <c r="E237" s="11" t="s">
        <v>320</v>
      </c>
      <c r="F237" s="8" t="s">
        <v>103</v>
      </c>
      <c r="G237" s="66">
        <v>1</v>
      </c>
      <c r="H237" s="52">
        <f t="shared" si="20"/>
        <v>4</v>
      </c>
    </row>
    <row r="238" spans="1:8" ht="25.5" x14ac:dyDescent="0.2">
      <c r="A238" s="7" t="s">
        <v>1075</v>
      </c>
      <c r="B238" s="12" t="s">
        <v>105</v>
      </c>
      <c r="C238" s="12" t="s">
        <v>26</v>
      </c>
      <c r="D238" s="12" t="s">
        <v>314</v>
      </c>
      <c r="E238" s="13" t="s">
        <v>1052</v>
      </c>
      <c r="F238" s="8" t="s">
        <v>92</v>
      </c>
      <c r="G238" s="66">
        <v>17.54</v>
      </c>
      <c r="H238" s="52">
        <f t="shared" si="20"/>
        <v>70.16</v>
      </c>
    </row>
    <row r="239" spans="1:8" x14ac:dyDescent="0.2">
      <c r="A239" s="18" t="s">
        <v>1076</v>
      </c>
      <c r="B239" s="34" t="s">
        <v>19</v>
      </c>
      <c r="C239" s="34" t="s">
        <v>19</v>
      </c>
      <c r="D239" s="34" t="s">
        <v>19</v>
      </c>
      <c r="E239" s="34" t="s">
        <v>321</v>
      </c>
      <c r="F239" s="17" t="s">
        <v>19</v>
      </c>
      <c r="G239" s="17"/>
      <c r="H239" s="49"/>
    </row>
    <row r="240" spans="1:8" s="22" customFormat="1" x14ac:dyDescent="0.2">
      <c r="A240" s="19" t="s">
        <v>1077</v>
      </c>
      <c r="B240" s="20" t="s">
        <v>19</v>
      </c>
      <c r="C240" s="20" t="s">
        <v>19</v>
      </c>
      <c r="D240" s="20" t="s">
        <v>19</v>
      </c>
      <c r="E240" s="20" t="s">
        <v>249</v>
      </c>
      <c r="F240" s="21" t="s">
        <v>19</v>
      </c>
      <c r="G240" s="21"/>
      <c r="H240" s="59"/>
    </row>
    <row r="241" spans="1:8" x14ac:dyDescent="0.2">
      <c r="A241" s="7" t="s">
        <v>1078</v>
      </c>
      <c r="B241" s="10" t="s">
        <v>25</v>
      </c>
      <c r="C241" s="10" t="s">
        <v>26</v>
      </c>
      <c r="D241" s="10" t="s">
        <v>322</v>
      </c>
      <c r="E241" s="11" t="s">
        <v>323</v>
      </c>
      <c r="F241" s="8" t="s">
        <v>103</v>
      </c>
      <c r="G241" s="66">
        <v>1</v>
      </c>
      <c r="H241" s="52">
        <f t="shared" ref="H241:H252" si="21">+G241*$C$4</f>
        <v>31</v>
      </c>
    </row>
    <row r="242" spans="1:8" x14ac:dyDescent="0.2">
      <c r="A242" s="7" t="s">
        <v>1079</v>
      </c>
      <c r="B242" s="12" t="s">
        <v>25</v>
      </c>
      <c r="C242" s="12" t="s">
        <v>26</v>
      </c>
      <c r="D242" s="12" t="s">
        <v>324</v>
      </c>
      <c r="E242" s="13" t="s">
        <v>325</v>
      </c>
      <c r="F242" s="8" t="s">
        <v>103</v>
      </c>
      <c r="G242" s="66">
        <v>8</v>
      </c>
      <c r="H242" s="52">
        <f t="shared" si="21"/>
        <v>248</v>
      </c>
    </row>
    <row r="243" spans="1:8" x14ac:dyDescent="0.2">
      <c r="A243" s="7" t="s">
        <v>1080</v>
      </c>
      <c r="B243" s="10" t="s">
        <v>25</v>
      </c>
      <c r="C243" s="10" t="s">
        <v>26</v>
      </c>
      <c r="D243" s="10" t="s">
        <v>326</v>
      </c>
      <c r="E243" s="11" t="s">
        <v>327</v>
      </c>
      <c r="F243" s="8" t="s">
        <v>103</v>
      </c>
      <c r="G243" s="66">
        <v>4</v>
      </c>
      <c r="H243" s="52">
        <f t="shared" si="21"/>
        <v>124</v>
      </c>
    </row>
    <row r="244" spans="1:8" x14ac:dyDescent="0.2">
      <c r="A244" s="7" t="s">
        <v>1081</v>
      </c>
      <c r="B244" s="12" t="s">
        <v>25</v>
      </c>
      <c r="C244" s="12" t="s">
        <v>26</v>
      </c>
      <c r="D244" s="12" t="s">
        <v>328</v>
      </c>
      <c r="E244" s="13" t="s">
        <v>329</v>
      </c>
      <c r="F244" s="8" t="s">
        <v>103</v>
      </c>
      <c r="G244" s="66">
        <v>12</v>
      </c>
      <c r="H244" s="52">
        <f t="shared" si="21"/>
        <v>372</v>
      </c>
    </row>
    <row r="245" spans="1:8" x14ac:dyDescent="0.2">
      <c r="A245" s="7" t="s">
        <v>1082</v>
      </c>
      <c r="B245" s="10" t="s">
        <v>25</v>
      </c>
      <c r="C245" s="10" t="s">
        <v>26</v>
      </c>
      <c r="D245" s="10" t="s">
        <v>330</v>
      </c>
      <c r="E245" s="11" t="s">
        <v>331</v>
      </c>
      <c r="F245" s="8" t="s">
        <v>103</v>
      </c>
      <c r="G245" s="66">
        <v>1</v>
      </c>
      <c r="H245" s="52">
        <f t="shared" si="21"/>
        <v>31</v>
      </c>
    </row>
    <row r="246" spans="1:8" x14ac:dyDescent="0.2">
      <c r="A246" s="7" t="s">
        <v>1083</v>
      </c>
      <c r="B246" s="12" t="s">
        <v>25</v>
      </c>
      <c r="C246" s="12" t="s">
        <v>26</v>
      </c>
      <c r="D246" s="12" t="s">
        <v>332</v>
      </c>
      <c r="E246" s="13" t="s">
        <v>333</v>
      </c>
      <c r="F246" s="8" t="s">
        <v>103</v>
      </c>
      <c r="G246" s="66">
        <v>7</v>
      </c>
      <c r="H246" s="52">
        <f t="shared" si="21"/>
        <v>217</v>
      </c>
    </row>
    <row r="247" spans="1:8" x14ac:dyDescent="0.2">
      <c r="A247" s="7" t="s">
        <v>1084</v>
      </c>
      <c r="B247" s="10" t="s">
        <v>25</v>
      </c>
      <c r="C247" s="10" t="s">
        <v>26</v>
      </c>
      <c r="D247" s="10" t="s">
        <v>334</v>
      </c>
      <c r="E247" s="11" t="s">
        <v>335</v>
      </c>
      <c r="F247" s="8" t="s">
        <v>103</v>
      </c>
      <c r="G247" s="66">
        <v>5</v>
      </c>
      <c r="H247" s="52">
        <f t="shared" si="21"/>
        <v>155</v>
      </c>
    </row>
    <row r="248" spans="1:8" x14ac:dyDescent="0.2">
      <c r="A248" s="7" t="s">
        <v>1085</v>
      </c>
      <c r="B248" s="12" t="s">
        <v>25</v>
      </c>
      <c r="C248" s="12" t="s">
        <v>26</v>
      </c>
      <c r="D248" s="12" t="s">
        <v>336</v>
      </c>
      <c r="E248" s="13" t="s">
        <v>337</v>
      </c>
      <c r="F248" s="8" t="s">
        <v>103</v>
      </c>
      <c r="G248" s="66">
        <v>4</v>
      </c>
      <c r="H248" s="52">
        <f t="shared" si="21"/>
        <v>124</v>
      </c>
    </row>
    <row r="249" spans="1:8" ht="25.5" x14ac:dyDescent="0.2">
      <c r="A249" s="7" t="s">
        <v>1086</v>
      </c>
      <c r="B249" s="10" t="s">
        <v>25</v>
      </c>
      <c r="C249" s="10" t="s">
        <v>26</v>
      </c>
      <c r="D249" s="10" t="s">
        <v>338</v>
      </c>
      <c r="E249" s="11" t="s">
        <v>339</v>
      </c>
      <c r="F249" s="8" t="s">
        <v>103</v>
      </c>
      <c r="G249" s="66">
        <v>1</v>
      </c>
      <c r="H249" s="52">
        <f t="shared" si="21"/>
        <v>31</v>
      </c>
    </row>
    <row r="250" spans="1:8" ht="25.5" x14ac:dyDescent="0.2">
      <c r="A250" s="7" t="s">
        <v>1087</v>
      </c>
      <c r="B250" s="12" t="s">
        <v>105</v>
      </c>
      <c r="C250" s="12" t="s">
        <v>26</v>
      </c>
      <c r="D250" s="12" t="s">
        <v>340</v>
      </c>
      <c r="E250" s="13" t="s">
        <v>341</v>
      </c>
      <c r="F250" s="8" t="s">
        <v>99</v>
      </c>
      <c r="G250" s="66">
        <v>2</v>
      </c>
      <c r="H250" s="52">
        <f t="shared" si="21"/>
        <v>62</v>
      </c>
    </row>
    <row r="251" spans="1:8" x14ac:dyDescent="0.2">
      <c r="A251" s="7" t="s">
        <v>1088</v>
      </c>
      <c r="B251" s="10" t="s">
        <v>25</v>
      </c>
      <c r="C251" s="10" t="s">
        <v>26</v>
      </c>
      <c r="D251" s="10" t="s">
        <v>342</v>
      </c>
      <c r="E251" s="11" t="s">
        <v>343</v>
      </c>
      <c r="F251" s="8" t="s">
        <v>92</v>
      </c>
      <c r="G251" s="66">
        <v>15.430000000000001</v>
      </c>
      <c r="H251" s="52">
        <f t="shared" si="21"/>
        <v>478.33000000000004</v>
      </c>
    </row>
    <row r="252" spans="1:8" x14ac:dyDescent="0.2">
      <c r="A252" s="7" t="s">
        <v>1089</v>
      </c>
      <c r="B252" s="12" t="s">
        <v>25</v>
      </c>
      <c r="C252" s="12" t="s">
        <v>26</v>
      </c>
      <c r="D252" s="12" t="s">
        <v>344</v>
      </c>
      <c r="E252" s="13" t="s">
        <v>345</v>
      </c>
      <c r="F252" s="8" t="s">
        <v>92</v>
      </c>
      <c r="G252" s="66">
        <v>16.600000000000001</v>
      </c>
      <c r="H252" s="52">
        <f t="shared" si="21"/>
        <v>514.6</v>
      </c>
    </row>
    <row r="253" spans="1:8" s="22" customFormat="1" x14ac:dyDescent="0.2">
      <c r="A253" s="19" t="s">
        <v>1090</v>
      </c>
      <c r="B253" s="20" t="s">
        <v>19</v>
      </c>
      <c r="C253" s="20" t="s">
        <v>19</v>
      </c>
      <c r="D253" s="20" t="s">
        <v>19</v>
      </c>
      <c r="E253" s="20" t="s">
        <v>254</v>
      </c>
      <c r="F253" s="21" t="s">
        <v>19</v>
      </c>
      <c r="G253" s="21"/>
      <c r="H253" s="59"/>
    </row>
    <row r="254" spans="1:8" x14ac:dyDescent="0.2">
      <c r="A254" s="7" t="s">
        <v>1091</v>
      </c>
      <c r="B254" s="12" t="s">
        <v>25</v>
      </c>
      <c r="C254" s="12" t="s">
        <v>26</v>
      </c>
      <c r="D254" s="12" t="s">
        <v>322</v>
      </c>
      <c r="E254" s="13" t="s">
        <v>323</v>
      </c>
      <c r="F254" s="8" t="s">
        <v>103</v>
      </c>
      <c r="G254" s="66">
        <v>1</v>
      </c>
      <c r="H254" s="52">
        <f t="shared" ref="H254:H265" si="22">+G254*$C$5</f>
        <v>4</v>
      </c>
    </row>
    <row r="255" spans="1:8" x14ac:dyDescent="0.2">
      <c r="A255" s="7" t="s">
        <v>1092</v>
      </c>
      <c r="B255" s="10" t="s">
        <v>25</v>
      </c>
      <c r="C255" s="10" t="s">
        <v>26</v>
      </c>
      <c r="D255" s="10" t="s">
        <v>324</v>
      </c>
      <c r="E255" s="11" t="s">
        <v>325</v>
      </c>
      <c r="F255" s="8" t="s">
        <v>103</v>
      </c>
      <c r="G255" s="66">
        <v>8</v>
      </c>
      <c r="H255" s="52">
        <f t="shared" si="22"/>
        <v>32</v>
      </c>
    </row>
    <row r="256" spans="1:8" x14ac:dyDescent="0.2">
      <c r="A256" s="7" t="s">
        <v>1093</v>
      </c>
      <c r="B256" s="12" t="s">
        <v>25</v>
      </c>
      <c r="C256" s="12" t="s">
        <v>26</v>
      </c>
      <c r="D256" s="12" t="s">
        <v>326</v>
      </c>
      <c r="E256" s="13" t="s">
        <v>327</v>
      </c>
      <c r="F256" s="8" t="s">
        <v>103</v>
      </c>
      <c r="G256" s="66">
        <v>4</v>
      </c>
      <c r="H256" s="52">
        <f t="shared" si="22"/>
        <v>16</v>
      </c>
    </row>
    <row r="257" spans="1:8" x14ac:dyDescent="0.2">
      <c r="A257" s="7" t="s">
        <v>1094</v>
      </c>
      <c r="B257" s="10" t="s">
        <v>25</v>
      </c>
      <c r="C257" s="10" t="s">
        <v>26</v>
      </c>
      <c r="D257" s="10" t="s">
        <v>328</v>
      </c>
      <c r="E257" s="11" t="s">
        <v>329</v>
      </c>
      <c r="F257" s="8" t="s">
        <v>103</v>
      </c>
      <c r="G257" s="66">
        <v>12</v>
      </c>
      <c r="H257" s="52">
        <f t="shared" si="22"/>
        <v>48</v>
      </c>
    </row>
    <row r="258" spans="1:8" x14ac:dyDescent="0.2">
      <c r="A258" s="7" t="s">
        <v>1095</v>
      </c>
      <c r="B258" s="12" t="s">
        <v>25</v>
      </c>
      <c r="C258" s="12" t="s">
        <v>26</v>
      </c>
      <c r="D258" s="12" t="s">
        <v>330</v>
      </c>
      <c r="E258" s="13" t="s">
        <v>331</v>
      </c>
      <c r="F258" s="8" t="s">
        <v>103</v>
      </c>
      <c r="G258" s="66">
        <v>1</v>
      </c>
      <c r="H258" s="52">
        <f t="shared" si="22"/>
        <v>4</v>
      </c>
    </row>
    <row r="259" spans="1:8" x14ac:dyDescent="0.2">
      <c r="A259" s="7" t="s">
        <v>1096</v>
      </c>
      <c r="B259" s="10" t="s">
        <v>25</v>
      </c>
      <c r="C259" s="10" t="s">
        <v>26</v>
      </c>
      <c r="D259" s="10" t="s">
        <v>332</v>
      </c>
      <c r="E259" s="11" t="s">
        <v>333</v>
      </c>
      <c r="F259" s="8" t="s">
        <v>103</v>
      </c>
      <c r="G259" s="66">
        <v>7</v>
      </c>
      <c r="H259" s="52">
        <f t="shared" si="22"/>
        <v>28</v>
      </c>
    </row>
    <row r="260" spans="1:8" x14ac:dyDescent="0.2">
      <c r="A260" s="7" t="s">
        <v>1097</v>
      </c>
      <c r="B260" s="12" t="s">
        <v>25</v>
      </c>
      <c r="C260" s="12" t="s">
        <v>26</v>
      </c>
      <c r="D260" s="12" t="s">
        <v>334</v>
      </c>
      <c r="E260" s="13" t="s">
        <v>335</v>
      </c>
      <c r="F260" s="8" t="s">
        <v>103</v>
      </c>
      <c r="G260" s="66">
        <v>5</v>
      </c>
      <c r="H260" s="52">
        <f t="shared" si="22"/>
        <v>20</v>
      </c>
    </row>
    <row r="261" spans="1:8" x14ac:dyDescent="0.2">
      <c r="A261" s="7" t="s">
        <v>1098</v>
      </c>
      <c r="B261" s="10" t="s">
        <v>25</v>
      </c>
      <c r="C261" s="10" t="s">
        <v>26</v>
      </c>
      <c r="D261" s="10" t="s">
        <v>336</v>
      </c>
      <c r="E261" s="11" t="s">
        <v>337</v>
      </c>
      <c r="F261" s="8" t="s">
        <v>103</v>
      </c>
      <c r="G261" s="66">
        <v>4</v>
      </c>
      <c r="H261" s="52">
        <f t="shared" si="22"/>
        <v>16</v>
      </c>
    </row>
    <row r="262" spans="1:8" ht="25.5" x14ac:dyDescent="0.2">
      <c r="A262" s="7" t="s">
        <v>1099</v>
      </c>
      <c r="B262" s="12" t="s">
        <v>25</v>
      </c>
      <c r="C262" s="12" t="s">
        <v>26</v>
      </c>
      <c r="D262" s="12" t="s">
        <v>338</v>
      </c>
      <c r="E262" s="13" t="s">
        <v>339</v>
      </c>
      <c r="F262" s="8" t="s">
        <v>103</v>
      </c>
      <c r="G262" s="66">
        <v>1</v>
      </c>
      <c r="H262" s="52">
        <f t="shared" si="22"/>
        <v>4</v>
      </c>
    </row>
    <row r="263" spans="1:8" ht="25.5" x14ac:dyDescent="0.2">
      <c r="A263" s="7" t="s">
        <v>1100</v>
      </c>
      <c r="B263" s="10" t="s">
        <v>105</v>
      </c>
      <c r="C263" s="10" t="s">
        <v>26</v>
      </c>
      <c r="D263" s="10" t="s">
        <v>340</v>
      </c>
      <c r="E263" s="11" t="s">
        <v>341</v>
      </c>
      <c r="F263" s="8" t="s">
        <v>99</v>
      </c>
      <c r="G263" s="66">
        <v>2</v>
      </c>
      <c r="H263" s="52">
        <f t="shared" si="22"/>
        <v>8</v>
      </c>
    </row>
    <row r="264" spans="1:8" x14ac:dyDescent="0.2">
      <c r="A264" s="7" t="s">
        <v>1101</v>
      </c>
      <c r="B264" s="12" t="s">
        <v>25</v>
      </c>
      <c r="C264" s="12" t="s">
        <v>26</v>
      </c>
      <c r="D264" s="12" t="s">
        <v>342</v>
      </c>
      <c r="E264" s="13" t="s">
        <v>343</v>
      </c>
      <c r="F264" s="8" t="s">
        <v>92</v>
      </c>
      <c r="G264" s="66">
        <v>15.43</v>
      </c>
      <c r="H264" s="52">
        <f t="shared" si="22"/>
        <v>61.72</v>
      </c>
    </row>
    <row r="265" spans="1:8" x14ac:dyDescent="0.2">
      <c r="A265" s="7" t="s">
        <v>1102</v>
      </c>
      <c r="B265" s="10" t="s">
        <v>25</v>
      </c>
      <c r="C265" s="10" t="s">
        <v>26</v>
      </c>
      <c r="D265" s="10" t="s">
        <v>344</v>
      </c>
      <c r="E265" s="11" t="s">
        <v>345</v>
      </c>
      <c r="F265" s="8" t="s">
        <v>92</v>
      </c>
      <c r="G265" s="66">
        <v>16.600000000000001</v>
      </c>
      <c r="H265" s="52">
        <f t="shared" si="22"/>
        <v>66.400000000000006</v>
      </c>
    </row>
    <row r="266" spans="1:8" x14ac:dyDescent="0.2">
      <c r="A266" s="18" t="s">
        <v>1103</v>
      </c>
      <c r="B266" s="34" t="s">
        <v>19</v>
      </c>
      <c r="C266" s="34" t="s">
        <v>19</v>
      </c>
      <c r="D266" s="34" t="s">
        <v>19</v>
      </c>
      <c r="E266" s="34" t="s">
        <v>346</v>
      </c>
      <c r="F266" s="17" t="s">
        <v>19</v>
      </c>
      <c r="G266" s="17"/>
      <c r="H266" s="49"/>
    </row>
    <row r="267" spans="1:8" s="22" customFormat="1" x14ac:dyDescent="0.2">
      <c r="A267" s="19" t="s">
        <v>1104</v>
      </c>
      <c r="B267" s="20" t="s">
        <v>19</v>
      </c>
      <c r="C267" s="20" t="s">
        <v>19</v>
      </c>
      <c r="D267" s="20" t="s">
        <v>19</v>
      </c>
      <c r="E267" s="20" t="s">
        <v>249</v>
      </c>
      <c r="F267" s="21" t="s">
        <v>19</v>
      </c>
      <c r="G267" s="21"/>
      <c r="H267" s="59"/>
    </row>
    <row r="268" spans="1:8" ht="25.5" x14ac:dyDescent="0.2">
      <c r="A268" s="7" t="s">
        <v>1105</v>
      </c>
      <c r="B268" s="12" t="s">
        <v>105</v>
      </c>
      <c r="C268" s="12" t="s">
        <v>26</v>
      </c>
      <c r="D268" s="12" t="s">
        <v>347</v>
      </c>
      <c r="E268" s="13" t="s">
        <v>348</v>
      </c>
      <c r="F268" s="8" t="s">
        <v>99</v>
      </c>
      <c r="G268" s="66">
        <v>1</v>
      </c>
      <c r="H268" s="52">
        <f t="shared" ref="H268:H288" si="23">+G268*$C$4</f>
        <v>31</v>
      </c>
    </row>
    <row r="269" spans="1:8" x14ac:dyDescent="0.2">
      <c r="A269" s="7" t="s">
        <v>1106</v>
      </c>
      <c r="B269" s="10" t="s">
        <v>25</v>
      </c>
      <c r="C269" s="10" t="s">
        <v>26</v>
      </c>
      <c r="D269" s="10" t="s">
        <v>349</v>
      </c>
      <c r="E269" s="11" t="s">
        <v>350</v>
      </c>
      <c r="F269" s="8" t="s">
        <v>103</v>
      </c>
      <c r="G269" s="66">
        <v>3</v>
      </c>
      <c r="H269" s="52">
        <f t="shared" si="23"/>
        <v>93</v>
      </c>
    </row>
    <row r="270" spans="1:8" x14ac:dyDescent="0.2">
      <c r="A270" s="7" t="s">
        <v>1107</v>
      </c>
      <c r="B270" s="12" t="s">
        <v>25</v>
      </c>
      <c r="C270" s="12" t="s">
        <v>26</v>
      </c>
      <c r="D270" s="12" t="s">
        <v>351</v>
      </c>
      <c r="E270" s="13" t="s">
        <v>352</v>
      </c>
      <c r="F270" s="8" t="s">
        <v>103</v>
      </c>
      <c r="G270" s="66">
        <v>3</v>
      </c>
      <c r="H270" s="52">
        <f t="shared" si="23"/>
        <v>93</v>
      </c>
    </row>
    <row r="271" spans="1:8" x14ac:dyDescent="0.2">
      <c r="A271" s="7" t="s">
        <v>1108</v>
      </c>
      <c r="B271" s="10" t="s">
        <v>25</v>
      </c>
      <c r="C271" s="10" t="s">
        <v>26</v>
      </c>
      <c r="D271" s="10" t="s">
        <v>353</v>
      </c>
      <c r="E271" s="11" t="s">
        <v>354</v>
      </c>
      <c r="F271" s="8" t="s">
        <v>103</v>
      </c>
      <c r="G271" s="66">
        <v>3</v>
      </c>
      <c r="H271" s="52">
        <f t="shared" si="23"/>
        <v>93</v>
      </c>
    </row>
    <row r="272" spans="1:8" x14ac:dyDescent="0.2">
      <c r="A272" s="7" t="s">
        <v>1109</v>
      </c>
      <c r="B272" s="12" t="s">
        <v>25</v>
      </c>
      <c r="C272" s="12" t="s">
        <v>26</v>
      </c>
      <c r="D272" s="12" t="s">
        <v>355</v>
      </c>
      <c r="E272" s="13" t="s">
        <v>356</v>
      </c>
      <c r="F272" s="8" t="s">
        <v>103</v>
      </c>
      <c r="G272" s="66">
        <v>3</v>
      </c>
      <c r="H272" s="52">
        <f t="shared" si="23"/>
        <v>93</v>
      </c>
    </row>
    <row r="273" spans="1:8" x14ac:dyDescent="0.2">
      <c r="A273" s="7" t="s">
        <v>1110</v>
      </c>
      <c r="B273" s="10" t="s">
        <v>25</v>
      </c>
      <c r="C273" s="10" t="s">
        <v>26</v>
      </c>
      <c r="D273" s="10" t="s">
        <v>357</v>
      </c>
      <c r="E273" s="11" t="s">
        <v>358</v>
      </c>
      <c r="F273" s="8" t="s">
        <v>103</v>
      </c>
      <c r="G273" s="66">
        <v>2</v>
      </c>
      <c r="H273" s="52">
        <f t="shared" si="23"/>
        <v>62</v>
      </c>
    </row>
    <row r="274" spans="1:8" x14ac:dyDescent="0.2">
      <c r="A274" s="7" t="s">
        <v>1111</v>
      </c>
      <c r="B274" s="12" t="s">
        <v>25</v>
      </c>
      <c r="C274" s="12" t="s">
        <v>26</v>
      </c>
      <c r="D274" s="12" t="s">
        <v>359</v>
      </c>
      <c r="E274" s="13" t="s">
        <v>360</v>
      </c>
      <c r="F274" s="8" t="s">
        <v>103</v>
      </c>
      <c r="G274" s="66">
        <v>8</v>
      </c>
      <c r="H274" s="52">
        <f t="shared" si="23"/>
        <v>248</v>
      </c>
    </row>
    <row r="275" spans="1:8" x14ac:dyDescent="0.2">
      <c r="A275" s="7" t="s">
        <v>1112</v>
      </c>
      <c r="B275" s="10" t="s">
        <v>25</v>
      </c>
      <c r="C275" s="10" t="s">
        <v>26</v>
      </c>
      <c r="D275" s="10" t="s">
        <v>361</v>
      </c>
      <c r="E275" s="11" t="s">
        <v>362</v>
      </c>
      <c r="F275" s="8" t="s">
        <v>103</v>
      </c>
      <c r="G275" s="66">
        <v>1</v>
      </c>
      <c r="H275" s="52">
        <f t="shared" si="23"/>
        <v>31</v>
      </c>
    </row>
    <row r="276" spans="1:8" x14ac:dyDescent="0.2">
      <c r="A276" s="7" t="s">
        <v>1113</v>
      </c>
      <c r="B276" s="12" t="s">
        <v>25</v>
      </c>
      <c r="C276" s="12" t="s">
        <v>26</v>
      </c>
      <c r="D276" s="12" t="s">
        <v>363</v>
      </c>
      <c r="E276" s="13" t="s">
        <v>364</v>
      </c>
      <c r="F276" s="8" t="s">
        <v>103</v>
      </c>
      <c r="G276" s="66">
        <v>1</v>
      </c>
      <c r="H276" s="52">
        <f t="shared" si="23"/>
        <v>31</v>
      </c>
    </row>
    <row r="277" spans="1:8" x14ac:dyDescent="0.2">
      <c r="A277" s="7" t="s">
        <v>1114</v>
      </c>
      <c r="B277" s="10" t="s">
        <v>25</v>
      </c>
      <c r="C277" s="10" t="s">
        <v>26</v>
      </c>
      <c r="D277" s="10" t="s">
        <v>365</v>
      </c>
      <c r="E277" s="11" t="s">
        <v>366</v>
      </c>
      <c r="F277" s="8" t="s">
        <v>103</v>
      </c>
      <c r="G277" s="66">
        <v>1</v>
      </c>
      <c r="H277" s="52">
        <f t="shared" si="23"/>
        <v>31</v>
      </c>
    </row>
    <row r="278" spans="1:8" x14ac:dyDescent="0.2">
      <c r="A278" s="7" t="s">
        <v>1115</v>
      </c>
      <c r="B278" s="12" t="s">
        <v>25</v>
      </c>
      <c r="C278" s="12" t="s">
        <v>26</v>
      </c>
      <c r="D278" s="12" t="s">
        <v>367</v>
      </c>
      <c r="E278" s="13" t="s">
        <v>368</v>
      </c>
      <c r="F278" s="8" t="s">
        <v>92</v>
      </c>
      <c r="G278" s="66">
        <v>3.5799999999999996</v>
      </c>
      <c r="H278" s="52">
        <f t="shared" si="23"/>
        <v>110.97999999999999</v>
      </c>
    </row>
    <row r="279" spans="1:8" x14ac:dyDescent="0.2">
      <c r="A279" s="7" t="s">
        <v>1116</v>
      </c>
      <c r="B279" s="10" t="s">
        <v>25</v>
      </c>
      <c r="C279" s="10" t="s">
        <v>26</v>
      </c>
      <c r="D279" s="10" t="s">
        <v>369</v>
      </c>
      <c r="E279" s="11" t="s">
        <v>370</v>
      </c>
      <c r="F279" s="8" t="s">
        <v>92</v>
      </c>
      <c r="G279" s="66">
        <v>26.77</v>
      </c>
      <c r="H279" s="52">
        <f t="shared" si="23"/>
        <v>829.87</v>
      </c>
    </row>
    <row r="280" spans="1:8" x14ac:dyDescent="0.2">
      <c r="A280" s="7" t="s">
        <v>1117</v>
      </c>
      <c r="B280" s="12" t="s">
        <v>25</v>
      </c>
      <c r="C280" s="12" t="s">
        <v>26</v>
      </c>
      <c r="D280" s="12" t="s">
        <v>371</v>
      </c>
      <c r="E280" s="13" t="s">
        <v>372</v>
      </c>
      <c r="F280" s="8" t="s">
        <v>92</v>
      </c>
      <c r="G280" s="66">
        <v>0.73000000000000009</v>
      </c>
      <c r="H280" s="52">
        <f t="shared" si="23"/>
        <v>22.630000000000003</v>
      </c>
    </row>
    <row r="281" spans="1:8" x14ac:dyDescent="0.2">
      <c r="A281" s="7" t="s">
        <v>1118</v>
      </c>
      <c r="B281" s="10" t="s">
        <v>25</v>
      </c>
      <c r="C281" s="10" t="s">
        <v>26</v>
      </c>
      <c r="D281" s="10" t="s">
        <v>225</v>
      </c>
      <c r="E281" s="11" t="s">
        <v>226</v>
      </c>
      <c r="F281" s="8" t="s">
        <v>92</v>
      </c>
      <c r="G281" s="66">
        <v>13.35</v>
      </c>
      <c r="H281" s="52">
        <f t="shared" si="23"/>
        <v>413.84999999999997</v>
      </c>
    </row>
    <row r="282" spans="1:8" x14ac:dyDescent="0.2">
      <c r="A282" s="7" t="s">
        <v>1119</v>
      </c>
      <c r="B282" s="12" t="s">
        <v>25</v>
      </c>
      <c r="C282" s="12" t="s">
        <v>26</v>
      </c>
      <c r="D282" s="12" t="s">
        <v>373</v>
      </c>
      <c r="E282" s="13" t="s">
        <v>374</v>
      </c>
      <c r="F282" s="8" t="s">
        <v>103</v>
      </c>
      <c r="G282" s="66">
        <v>7</v>
      </c>
      <c r="H282" s="52">
        <f t="shared" si="23"/>
        <v>217</v>
      </c>
    </row>
    <row r="283" spans="1:8" x14ac:dyDescent="0.2">
      <c r="A283" s="7" t="s">
        <v>1120</v>
      </c>
      <c r="B283" s="10" t="s">
        <v>25</v>
      </c>
      <c r="C283" s="10" t="s">
        <v>26</v>
      </c>
      <c r="D283" s="10" t="s">
        <v>375</v>
      </c>
      <c r="E283" s="11" t="s">
        <v>376</v>
      </c>
      <c r="F283" s="8" t="s">
        <v>103</v>
      </c>
      <c r="G283" s="66">
        <v>19</v>
      </c>
      <c r="H283" s="52">
        <f t="shared" si="23"/>
        <v>589</v>
      </c>
    </row>
    <row r="284" spans="1:8" x14ac:dyDescent="0.2">
      <c r="A284" s="7" t="s">
        <v>1121</v>
      </c>
      <c r="B284" s="12" t="s">
        <v>25</v>
      </c>
      <c r="C284" s="12" t="s">
        <v>26</v>
      </c>
      <c r="D284" s="12" t="s">
        <v>377</v>
      </c>
      <c r="E284" s="13" t="s">
        <v>378</v>
      </c>
      <c r="F284" s="8" t="s">
        <v>103</v>
      </c>
      <c r="G284" s="66">
        <v>1</v>
      </c>
      <c r="H284" s="52">
        <f t="shared" si="23"/>
        <v>31</v>
      </c>
    </row>
    <row r="285" spans="1:8" x14ac:dyDescent="0.2">
      <c r="A285" s="7" t="s">
        <v>1122</v>
      </c>
      <c r="B285" s="10" t="s">
        <v>25</v>
      </c>
      <c r="C285" s="10" t="s">
        <v>26</v>
      </c>
      <c r="D285" s="10" t="s">
        <v>379</v>
      </c>
      <c r="E285" s="11" t="s">
        <v>380</v>
      </c>
      <c r="F285" s="8" t="s">
        <v>103</v>
      </c>
      <c r="G285" s="66">
        <v>5</v>
      </c>
      <c r="H285" s="52">
        <f t="shared" si="23"/>
        <v>155</v>
      </c>
    </row>
    <row r="286" spans="1:8" x14ac:dyDescent="0.2">
      <c r="A286" s="7" t="s">
        <v>1123</v>
      </c>
      <c r="B286" s="12" t="s">
        <v>25</v>
      </c>
      <c r="C286" s="12" t="s">
        <v>26</v>
      </c>
      <c r="D286" s="12" t="s">
        <v>381</v>
      </c>
      <c r="E286" s="13" t="s">
        <v>382</v>
      </c>
      <c r="F286" s="8" t="s">
        <v>103</v>
      </c>
      <c r="G286" s="66">
        <v>4</v>
      </c>
      <c r="H286" s="52">
        <f t="shared" si="23"/>
        <v>124</v>
      </c>
    </row>
    <row r="287" spans="1:8" x14ac:dyDescent="0.2">
      <c r="A287" s="7" t="s">
        <v>1124</v>
      </c>
      <c r="B287" s="10" t="s">
        <v>25</v>
      </c>
      <c r="C287" s="10" t="s">
        <v>26</v>
      </c>
      <c r="D287" s="10" t="s">
        <v>383</v>
      </c>
      <c r="E287" s="11" t="s">
        <v>384</v>
      </c>
      <c r="F287" s="8" t="s">
        <v>103</v>
      </c>
      <c r="G287" s="66">
        <v>1</v>
      </c>
      <c r="H287" s="52">
        <f t="shared" si="23"/>
        <v>31</v>
      </c>
    </row>
    <row r="288" spans="1:8" x14ac:dyDescent="0.2">
      <c r="A288" s="7" t="s">
        <v>1125</v>
      </c>
      <c r="B288" s="12" t="s">
        <v>25</v>
      </c>
      <c r="C288" s="12" t="s">
        <v>26</v>
      </c>
      <c r="D288" s="12" t="s">
        <v>385</v>
      </c>
      <c r="E288" s="13" t="s">
        <v>386</v>
      </c>
      <c r="F288" s="8" t="s">
        <v>103</v>
      </c>
      <c r="G288" s="66">
        <v>3</v>
      </c>
      <c r="H288" s="52">
        <f t="shared" si="23"/>
        <v>93</v>
      </c>
    </row>
    <row r="289" spans="1:8" s="22" customFormat="1" x14ac:dyDescent="0.2">
      <c r="A289" s="19" t="s">
        <v>1126</v>
      </c>
      <c r="B289" s="20" t="s">
        <v>19</v>
      </c>
      <c r="C289" s="20" t="s">
        <v>19</v>
      </c>
      <c r="D289" s="20" t="s">
        <v>19</v>
      </c>
      <c r="E289" s="20" t="s">
        <v>254</v>
      </c>
      <c r="F289" s="21" t="s">
        <v>19</v>
      </c>
      <c r="G289" s="67"/>
      <c r="H289" s="59"/>
    </row>
    <row r="290" spans="1:8" ht="25.5" x14ac:dyDescent="0.2">
      <c r="A290" s="7" t="s">
        <v>1127</v>
      </c>
      <c r="B290" s="12" t="s">
        <v>105</v>
      </c>
      <c r="C290" s="12" t="s">
        <v>26</v>
      </c>
      <c r="D290" s="12" t="s">
        <v>347</v>
      </c>
      <c r="E290" s="13" t="s">
        <v>348</v>
      </c>
      <c r="F290" s="8" t="s">
        <v>99</v>
      </c>
      <c r="G290" s="66">
        <v>1</v>
      </c>
      <c r="H290" s="52">
        <f t="shared" ref="H290:H310" si="24">+G290*$C$5</f>
        <v>4</v>
      </c>
    </row>
    <row r="291" spans="1:8" x14ac:dyDescent="0.2">
      <c r="A291" s="7" t="s">
        <v>1128</v>
      </c>
      <c r="B291" s="10" t="s">
        <v>25</v>
      </c>
      <c r="C291" s="10" t="s">
        <v>26</v>
      </c>
      <c r="D291" s="10" t="s">
        <v>349</v>
      </c>
      <c r="E291" s="11" t="s">
        <v>350</v>
      </c>
      <c r="F291" s="8" t="s">
        <v>103</v>
      </c>
      <c r="G291" s="66">
        <v>3</v>
      </c>
      <c r="H291" s="52">
        <f t="shared" si="24"/>
        <v>12</v>
      </c>
    </row>
    <row r="292" spans="1:8" x14ac:dyDescent="0.2">
      <c r="A292" s="7" t="s">
        <v>1129</v>
      </c>
      <c r="B292" s="12" t="s">
        <v>25</v>
      </c>
      <c r="C292" s="12" t="s">
        <v>26</v>
      </c>
      <c r="D292" s="12" t="s">
        <v>351</v>
      </c>
      <c r="E292" s="13" t="s">
        <v>352</v>
      </c>
      <c r="F292" s="8" t="s">
        <v>103</v>
      </c>
      <c r="G292" s="66">
        <v>3</v>
      </c>
      <c r="H292" s="52">
        <f t="shared" si="24"/>
        <v>12</v>
      </c>
    </row>
    <row r="293" spans="1:8" x14ac:dyDescent="0.2">
      <c r="A293" s="7" t="s">
        <v>1130</v>
      </c>
      <c r="B293" s="10" t="s">
        <v>25</v>
      </c>
      <c r="C293" s="10" t="s">
        <v>26</v>
      </c>
      <c r="D293" s="10" t="s">
        <v>353</v>
      </c>
      <c r="E293" s="11" t="s">
        <v>354</v>
      </c>
      <c r="F293" s="8" t="s">
        <v>103</v>
      </c>
      <c r="G293" s="66">
        <v>3</v>
      </c>
      <c r="H293" s="52">
        <f t="shared" si="24"/>
        <v>12</v>
      </c>
    </row>
    <row r="294" spans="1:8" x14ac:dyDescent="0.2">
      <c r="A294" s="7" t="s">
        <v>1131</v>
      </c>
      <c r="B294" s="12" t="s">
        <v>25</v>
      </c>
      <c r="C294" s="12" t="s">
        <v>26</v>
      </c>
      <c r="D294" s="12" t="s">
        <v>355</v>
      </c>
      <c r="E294" s="13" t="s">
        <v>356</v>
      </c>
      <c r="F294" s="8" t="s">
        <v>103</v>
      </c>
      <c r="G294" s="66">
        <v>3</v>
      </c>
      <c r="H294" s="52">
        <f t="shared" si="24"/>
        <v>12</v>
      </c>
    </row>
    <row r="295" spans="1:8" x14ac:dyDescent="0.2">
      <c r="A295" s="7" t="s">
        <v>1132</v>
      </c>
      <c r="B295" s="10" t="s">
        <v>25</v>
      </c>
      <c r="C295" s="10" t="s">
        <v>26</v>
      </c>
      <c r="D295" s="10" t="s">
        <v>357</v>
      </c>
      <c r="E295" s="11" t="s">
        <v>358</v>
      </c>
      <c r="F295" s="8" t="s">
        <v>103</v>
      </c>
      <c r="G295" s="66">
        <v>2</v>
      </c>
      <c r="H295" s="52">
        <f t="shared" si="24"/>
        <v>8</v>
      </c>
    </row>
    <row r="296" spans="1:8" x14ac:dyDescent="0.2">
      <c r="A296" s="7" t="s">
        <v>1133</v>
      </c>
      <c r="B296" s="12" t="s">
        <v>25</v>
      </c>
      <c r="C296" s="12" t="s">
        <v>26</v>
      </c>
      <c r="D296" s="12" t="s">
        <v>359</v>
      </c>
      <c r="E296" s="13" t="s">
        <v>360</v>
      </c>
      <c r="F296" s="8" t="s">
        <v>103</v>
      </c>
      <c r="G296" s="66">
        <v>8</v>
      </c>
      <c r="H296" s="52">
        <f t="shared" si="24"/>
        <v>32</v>
      </c>
    </row>
    <row r="297" spans="1:8" x14ac:dyDescent="0.2">
      <c r="A297" s="7" t="s">
        <v>1134</v>
      </c>
      <c r="B297" s="10" t="s">
        <v>25</v>
      </c>
      <c r="C297" s="10" t="s">
        <v>26</v>
      </c>
      <c r="D297" s="10" t="s">
        <v>361</v>
      </c>
      <c r="E297" s="11" t="s">
        <v>362</v>
      </c>
      <c r="F297" s="8" t="s">
        <v>103</v>
      </c>
      <c r="G297" s="66">
        <v>1</v>
      </c>
      <c r="H297" s="52">
        <f t="shared" si="24"/>
        <v>4</v>
      </c>
    </row>
    <row r="298" spans="1:8" x14ac:dyDescent="0.2">
      <c r="A298" s="7" t="s">
        <v>1135</v>
      </c>
      <c r="B298" s="12" t="s">
        <v>25</v>
      </c>
      <c r="C298" s="12" t="s">
        <v>26</v>
      </c>
      <c r="D298" s="12" t="s">
        <v>363</v>
      </c>
      <c r="E298" s="13" t="s">
        <v>364</v>
      </c>
      <c r="F298" s="8" t="s">
        <v>103</v>
      </c>
      <c r="G298" s="66">
        <v>1</v>
      </c>
      <c r="H298" s="52">
        <f t="shared" si="24"/>
        <v>4</v>
      </c>
    </row>
    <row r="299" spans="1:8" x14ac:dyDescent="0.2">
      <c r="A299" s="7" t="s">
        <v>1136</v>
      </c>
      <c r="B299" s="10" t="s">
        <v>25</v>
      </c>
      <c r="C299" s="10" t="s">
        <v>26</v>
      </c>
      <c r="D299" s="10" t="s">
        <v>365</v>
      </c>
      <c r="E299" s="11" t="s">
        <v>366</v>
      </c>
      <c r="F299" s="8" t="s">
        <v>103</v>
      </c>
      <c r="G299" s="66">
        <v>1</v>
      </c>
      <c r="H299" s="52">
        <f t="shared" si="24"/>
        <v>4</v>
      </c>
    </row>
    <row r="300" spans="1:8" x14ac:dyDescent="0.2">
      <c r="A300" s="7" t="s">
        <v>1137</v>
      </c>
      <c r="B300" s="12" t="s">
        <v>25</v>
      </c>
      <c r="C300" s="12" t="s">
        <v>26</v>
      </c>
      <c r="D300" s="12" t="s">
        <v>367</v>
      </c>
      <c r="E300" s="13" t="s">
        <v>368</v>
      </c>
      <c r="F300" s="8" t="s">
        <v>92</v>
      </c>
      <c r="G300" s="66">
        <v>3.58</v>
      </c>
      <c r="H300" s="52">
        <f t="shared" si="24"/>
        <v>14.32</v>
      </c>
    </row>
    <row r="301" spans="1:8" x14ac:dyDescent="0.2">
      <c r="A301" s="7" t="s">
        <v>1138</v>
      </c>
      <c r="B301" s="10" t="s">
        <v>25</v>
      </c>
      <c r="C301" s="10" t="s">
        <v>26</v>
      </c>
      <c r="D301" s="10" t="s">
        <v>369</v>
      </c>
      <c r="E301" s="11" t="s">
        <v>370</v>
      </c>
      <c r="F301" s="8" t="s">
        <v>92</v>
      </c>
      <c r="G301" s="66">
        <v>26.77</v>
      </c>
      <c r="H301" s="52">
        <f t="shared" si="24"/>
        <v>107.08</v>
      </c>
    </row>
    <row r="302" spans="1:8" x14ac:dyDescent="0.2">
      <c r="A302" s="7" t="s">
        <v>1139</v>
      </c>
      <c r="B302" s="12" t="s">
        <v>25</v>
      </c>
      <c r="C302" s="12" t="s">
        <v>26</v>
      </c>
      <c r="D302" s="12" t="s">
        <v>371</v>
      </c>
      <c r="E302" s="13" t="s">
        <v>372</v>
      </c>
      <c r="F302" s="8" t="s">
        <v>92</v>
      </c>
      <c r="G302" s="66">
        <v>0.73</v>
      </c>
      <c r="H302" s="52">
        <f t="shared" si="24"/>
        <v>2.92</v>
      </c>
    </row>
    <row r="303" spans="1:8" x14ac:dyDescent="0.2">
      <c r="A303" s="7" t="s">
        <v>1140</v>
      </c>
      <c r="B303" s="10" t="s">
        <v>25</v>
      </c>
      <c r="C303" s="10" t="s">
        <v>26</v>
      </c>
      <c r="D303" s="10" t="s">
        <v>225</v>
      </c>
      <c r="E303" s="11" t="s">
        <v>226</v>
      </c>
      <c r="F303" s="8" t="s">
        <v>92</v>
      </c>
      <c r="G303" s="66">
        <v>13.35</v>
      </c>
      <c r="H303" s="52">
        <f t="shared" si="24"/>
        <v>53.4</v>
      </c>
    </row>
    <row r="304" spans="1:8" x14ac:dyDescent="0.2">
      <c r="A304" s="7" t="s">
        <v>1141</v>
      </c>
      <c r="B304" s="12" t="s">
        <v>25</v>
      </c>
      <c r="C304" s="12" t="s">
        <v>26</v>
      </c>
      <c r="D304" s="12" t="s">
        <v>373</v>
      </c>
      <c r="E304" s="13" t="s">
        <v>374</v>
      </c>
      <c r="F304" s="8" t="s">
        <v>103</v>
      </c>
      <c r="G304" s="66">
        <v>7</v>
      </c>
      <c r="H304" s="52">
        <f t="shared" si="24"/>
        <v>28</v>
      </c>
    </row>
    <row r="305" spans="1:8" x14ac:dyDescent="0.2">
      <c r="A305" s="7" t="s">
        <v>1142</v>
      </c>
      <c r="B305" s="10" t="s">
        <v>25</v>
      </c>
      <c r="C305" s="10" t="s">
        <v>26</v>
      </c>
      <c r="D305" s="10" t="s">
        <v>375</v>
      </c>
      <c r="E305" s="11" t="s">
        <v>376</v>
      </c>
      <c r="F305" s="8" t="s">
        <v>103</v>
      </c>
      <c r="G305" s="66">
        <v>19</v>
      </c>
      <c r="H305" s="52">
        <f t="shared" si="24"/>
        <v>76</v>
      </c>
    </row>
    <row r="306" spans="1:8" x14ac:dyDescent="0.2">
      <c r="A306" s="7" t="s">
        <v>1143</v>
      </c>
      <c r="B306" s="12" t="s">
        <v>25</v>
      </c>
      <c r="C306" s="12" t="s">
        <v>26</v>
      </c>
      <c r="D306" s="12" t="s">
        <v>377</v>
      </c>
      <c r="E306" s="13" t="s">
        <v>378</v>
      </c>
      <c r="F306" s="8" t="s">
        <v>103</v>
      </c>
      <c r="G306" s="66">
        <v>1</v>
      </c>
      <c r="H306" s="52">
        <f t="shared" si="24"/>
        <v>4</v>
      </c>
    </row>
    <row r="307" spans="1:8" x14ac:dyDescent="0.2">
      <c r="A307" s="7" t="s">
        <v>1144</v>
      </c>
      <c r="B307" s="10" t="s">
        <v>25</v>
      </c>
      <c r="C307" s="10" t="s">
        <v>26</v>
      </c>
      <c r="D307" s="10" t="s">
        <v>379</v>
      </c>
      <c r="E307" s="11" t="s">
        <v>380</v>
      </c>
      <c r="F307" s="8" t="s">
        <v>103</v>
      </c>
      <c r="G307" s="66">
        <v>5</v>
      </c>
      <c r="H307" s="52">
        <f t="shared" si="24"/>
        <v>20</v>
      </c>
    </row>
    <row r="308" spans="1:8" x14ac:dyDescent="0.2">
      <c r="A308" s="7" t="s">
        <v>1145</v>
      </c>
      <c r="B308" s="12" t="s">
        <v>25</v>
      </c>
      <c r="C308" s="12" t="s">
        <v>26</v>
      </c>
      <c r="D308" s="12" t="s">
        <v>381</v>
      </c>
      <c r="E308" s="13" t="s">
        <v>382</v>
      </c>
      <c r="F308" s="8" t="s">
        <v>103</v>
      </c>
      <c r="G308" s="66">
        <v>4</v>
      </c>
      <c r="H308" s="52">
        <f t="shared" si="24"/>
        <v>16</v>
      </c>
    </row>
    <row r="309" spans="1:8" x14ac:dyDescent="0.2">
      <c r="A309" s="7" t="s">
        <v>1146</v>
      </c>
      <c r="B309" s="10" t="s">
        <v>25</v>
      </c>
      <c r="C309" s="10" t="s">
        <v>26</v>
      </c>
      <c r="D309" s="10" t="s">
        <v>383</v>
      </c>
      <c r="E309" s="11" t="s">
        <v>384</v>
      </c>
      <c r="F309" s="8" t="s">
        <v>103</v>
      </c>
      <c r="G309" s="66">
        <v>1</v>
      </c>
      <c r="H309" s="52">
        <f t="shared" si="24"/>
        <v>4</v>
      </c>
    </row>
    <row r="310" spans="1:8" x14ac:dyDescent="0.2">
      <c r="A310" s="7" t="s">
        <v>1147</v>
      </c>
      <c r="B310" s="12" t="s">
        <v>25</v>
      </c>
      <c r="C310" s="12" t="s">
        <v>26</v>
      </c>
      <c r="D310" s="12" t="s">
        <v>385</v>
      </c>
      <c r="E310" s="13" t="s">
        <v>386</v>
      </c>
      <c r="F310" s="8" t="s">
        <v>103</v>
      </c>
      <c r="G310" s="66">
        <v>3</v>
      </c>
      <c r="H310" s="52">
        <f t="shared" si="24"/>
        <v>12</v>
      </c>
    </row>
    <row r="311" spans="1:8" x14ac:dyDescent="0.2">
      <c r="A311" s="16" t="s">
        <v>560</v>
      </c>
      <c r="B311" s="33" t="s">
        <v>19</v>
      </c>
      <c r="C311" s="34" t="s">
        <v>19</v>
      </c>
      <c r="D311" s="34" t="s">
        <v>19</v>
      </c>
      <c r="E311" s="34" t="s">
        <v>561</v>
      </c>
      <c r="F311" s="17" t="s">
        <v>19</v>
      </c>
      <c r="G311" s="17"/>
      <c r="H311" s="49"/>
    </row>
    <row r="312" spans="1:8" x14ac:dyDescent="0.2">
      <c r="A312" s="18" t="s">
        <v>562</v>
      </c>
      <c r="B312" s="34" t="s">
        <v>19</v>
      </c>
      <c r="C312" s="34" t="s">
        <v>19</v>
      </c>
      <c r="D312" s="34" t="s">
        <v>19</v>
      </c>
      <c r="E312" s="34" t="s">
        <v>563</v>
      </c>
      <c r="F312" s="17" t="s">
        <v>19</v>
      </c>
      <c r="G312" s="17"/>
      <c r="H312" s="49"/>
    </row>
    <row r="313" spans="1:8" x14ac:dyDescent="0.2">
      <c r="A313" s="18" t="s">
        <v>564</v>
      </c>
      <c r="B313" s="34" t="s">
        <v>19</v>
      </c>
      <c r="C313" s="34" t="s">
        <v>19</v>
      </c>
      <c r="D313" s="34" t="s">
        <v>19</v>
      </c>
      <c r="E313" s="34" t="s">
        <v>565</v>
      </c>
      <c r="F313" s="17" t="s">
        <v>19</v>
      </c>
      <c r="G313" s="17"/>
      <c r="H313" s="49"/>
    </row>
    <row r="314" spans="1:8" ht="89.25" x14ac:dyDescent="0.2">
      <c r="A314" s="7" t="s">
        <v>566</v>
      </c>
      <c r="B314" s="12" t="s">
        <v>105</v>
      </c>
      <c r="C314" s="12" t="s">
        <v>26</v>
      </c>
      <c r="D314" s="12" t="s">
        <v>567</v>
      </c>
      <c r="E314" s="13" t="s">
        <v>568</v>
      </c>
      <c r="F314" s="8" t="s">
        <v>99</v>
      </c>
      <c r="G314" s="8">
        <v>5</v>
      </c>
      <c r="H314" s="52">
        <f>+G314*$C$4</f>
        <v>155</v>
      </c>
    </row>
    <row r="315" spans="1:8" ht="102" x14ac:dyDescent="0.2">
      <c r="A315" s="7" t="s">
        <v>569</v>
      </c>
      <c r="B315" s="10" t="s">
        <v>105</v>
      </c>
      <c r="C315" s="10" t="s">
        <v>26</v>
      </c>
      <c r="D315" s="10" t="s">
        <v>570</v>
      </c>
      <c r="E315" s="11" t="s">
        <v>571</v>
      </c>
      <c r="F315" s="8" t="s">
        <v>99</v>
      </c>
      <c r="G315" s="8">
        <v>1</v>
      </c>
      <c r="H315" s="52">
        <f t="shared" ref="H315:H319" si="25">+G315*$C$4</f>
        <v>31</v>
      </c>
    </row>
    <row r="316" spans="1:8" ht="25.5" x14ac:dyDescent="0.2">
      <c r="A316" s="7" t="s">
        <v>572</v>
      </c>
      <c r="B316" s="12" t="s">
        <v>105</v>
      </c>
      <c r="C316" s="12" t="s">
        <v>26</v>
      </c>
      <c r="D316" s="12" t="s">
        <v>573</v>
      </c>
      <c r="E316" s="13" t="s">
        <v>574</v>
      </c>
      <c r="F316" s="8" t="s">
        <v>99</v>
      </c>
      <c r="G316" s="8">
        <v>1</v>
      </c>
      <c r="H316" s="52">
        <f t="shared" si="25"/>
        <v>31</v>
      </c>
    </row>
    <row r="317" spans="1:8" ht="114.75" x14ac:dyDescent="0.2">
      <c r="A317" s="7" t="s">
        <v>575</v>
      </c>
      <c r="B317" s="10" t="s">
        <v>105</v>
      </c>
      <c r="C317" s="10" t="s">
        <v>26</v>
      </c>
      <c r="D317" s="10" t="s">
        <v>576</v>
      </c>
      <c r="E317" s="11" t="s">
        <v>577</v>
      </c>
      <c r="F317" s="8" t="s">
        <v>99</v>
      </c>
      <c r="G317" s="8">
        <v>2</v>
      </c>
      <c r="H317" s="52">
        <f t="shared" si="25"/>
        <v>62</v>
      </c>
    </row>
    <row r="318" spans="1:8" ht="114.75" x14ac:dyDescent="0.2">
      <c r="A318" s="7" t="s">
        <v>578</v>
      </c>
      <c r="B318" s="12" t="s">
        <v>105</v>
      </c>
      <c r="C318" s="12" t="s">
        <v>26</v>
      </c>
      <c r="D318" s="12" t="s">
        <v>579</v>
      </c>
      <c r="E318" s="13" t="s">
        <v>580</v>
      </c>
      <c r="F318" s="8" t="s">
        <v>99</v>
      </c>
      <c r="G318" s="8">
        <v>2</v>
      </c>
      <c r="H318" s="52">
        <f t="shared" si="25"/>
        <v>62</v>
      </c>
    </row>
    <row r="319" spans="1:8" ht="102" x14ac:dyDescent="0.2">
      <c r="A319" s="7" t="s">
        <v>581</v>
      </c>
      <c r="B319" s="10" t="s">
        <v>105</v>
      </c>
      <c r="C319" s="10" t="s">
        <v>26</v>
      </c>
      <c r="D319" s="10" t="s">
        <v>582</v>
      </c>
      <c r="E319" s="11" t="s">
        <v>583</v>
      </c>
      <c r="F319" s="8" t="s">
        <v>99</v>
      </c>
      <c r="G319" s="8">
        <v>1</v>
      </c>
      <c r="H319" s="52">
        <f t="shared" si="25"/>
        <v>31</v>
      </c>
    </row>
    <row r="320" spans="1:8" x14ac:dyDescent="0.2">
      <c r="A320" s="18" t="s">
        <v>584</v>
      </c>
      <c r="B320" s="34" t="s">
        <v>19</v>
      </c>
      <c r="C320" s="34" t="s">
        <v>19</v>
      </c>
      <c r="D320" s="34" t="s">
        <v>19</v>
      </c>
      <c r="E320" s="34" t="s">
        <v>585</v>
      </c>
      <c r="F320" s="17" t="s">
        <v>19</v>
      </c>
      <c r="G320" s="17"/>
      <c r="H320" s="49"/>
    </row>
    <row r="321" spans="1:8" ht="89.25" x14ac:dyDescent="0.2">
      <c r="A321" s="7" t="s">
        <v>586</v>
      </c>
      <c r="B321" s="10" t="s">
        <v>105</v>
      </c>
      <c r="C321" s="10" t="s">
        <v>26</v>
      </c>
      <c r="D321" s="10" t="s">
        <v>567</v>
      </c>
      <c r="E321" s="11" t="s">
        <v>568</v>
      </c>
      <c r="F321" s="8" t="s">
        <v>99</v>
      </c>
      <c r="G321" s="8">
        <v>5</v>
      </c>
      <c r="H321" s="52">
        <f>+G321*$C$5</f>
        <v>20</v>
      </c>
    </row>
    <row r="322" spans="1:8" ht="102" x14ac:dyDescent="0.2">
      <c r="A322" s="7" t="s">
        <v>587</v>
      </c>
      <c r="B322" s="12" t="s">
        <v>105</v>
      </c>
      <c r="C322" s="12" t="s">
        <v>26</v>
      </c>
      <c r="D322" s="12" t="s">
        <v>570</v>
      </c>
      <c r="E322" s="13" t="s">
        <v>571</v>
      </c>
      <c r="F322" s="8" t="s">
        <v>99</v>
      </c>
      <c r="G322" s="8">
        <v>1</v>
      </c>
      <c r="H322" s="52">
        <f t="shared" ref="H322:H326" si="26">+G322*$C$5</f>
        <v>4</v>
      </c>
    </row>
    <row r="323" spans="1:8" ht="25.5" x14ac:dyDescent="0.2">
      <c r="A323" s="7" t="s">
        <v>588</v>
      </c>
      <c r="B323" s="10" t="s">
        <v>105</v>
      </c>
      <c r="C323" s="10" t="s">
        <v>26</v>
      </c>
      <c r="D323" s="10" t="s">
        <v>573</v>
      </c>
      <c r="E323" s="11" t="s">
        <v>574</v>
      </c>
      <c r="F323" s="8" t="s">
        <v>99</v>
      </c>
      <c r="G323" s="8">
        <v>1</v>
      </c>
      <c r="H323" s="52">
        <f t="shared" si="26"/>
        <v>4</v>
      </c>
    </row>
    <row r="324" spans="1:8" ht="114.75" x14ac:dyDescent="0.2">
      <c r="A324" s="7" t="s">
        <v>589</v>
      </c>
      <c r="B324" s="12" t="s">
        <v>105</v>
      </c>
      <c r="C324" s="12" t="s">
        <v>26</v>
      </c>
      <c r="D324" s="12" t="s">
        <v>576</v>
      </c>
      <c r="E324" s="13" t="s">
        <v>577</v>
      </c>
      <c r="F324" s="8" t="s">
        <v>99</v>
      </c>
      <c r="G324" s="8">
        <v>2</v>
      </c>
      <c r="H324" s="52">
        <f t="shared" si="26"/>
        <v>8</v>
      </c>
    </row>
    <row r="325" spans="1:8" ht="114.75" x14ac:dyDescent="0.2">
      <c r="A325" s="7" t="s">
        <v>590</v>
      </c>
      <c r="B325" s="10" t="s">
        <v>105</v>
      </c>
      <c r="C325" s="10" t="s">
        <v>26</v>
      </c>
      <c r="D325" s="10" t="s">
        <v>579</v>
      </c>
      <c r="E325" s="11" t="s">
        <v>580</v>
      </c>
      <c r="F325" s="8" t="s">
        <v>99</v>
      </c>
      <c r="G325" s="8">
        <v>2</v>
      </c>
      <c r="H325" s="52">
        <f t="shared" si="26"/>
        <v>8</v>
      </c>
    </row>
    <row r="326" spans="1:8" ht="102" x14ac:dyDescent="0.2">
      <c r="A326" s="7" t="s">
        <v>591</v>
      </c>
      <c r="B326" s="12" t="s">
        <v>105</v>
      </c>
      <c r="C326" s="12" t="s">
        <v>26</v>
      </c>
      <c r="D326" s="12" t="s">
        <v>582</v>
      </c>
      <c r="E326" s="13" t="s">
        <v>583</v>
      </c>
      <c r="F326" s="8" t="s">
        <v>99</v>
      </c>
      <c r="G326" s="8">
        <v>1</v>
      </c>
      <c r="H326" s="52">
        <f t="shared" si="26"/>
        <v>4</v>
      </c>
    </row>
    <row r="327" spans="1:8" x14ac:dyDescent="0.2">
      <c r="A327" s="18" t="s">
        <v>592</v>
      </c>
      <c r="B327" s="34"/>
      <c r="C327" s="34"/>
      <c r="D327" s="34"/>
      <c r="E327" s="34" t="s">
        <v>593</v>
      </c>
      <c r="F327" s="17"/>
      <c r="G327" s="17"/>
      <c r="H327" s="49"/>
    </row>
    <row r="328" spans="1:8" x14ac:dyDescent="0.2">
      <c r="A328" s="18" t="s">
        <v>594</v>
      </c>
      <c r="B328" s="34" t="s">
        <v>19</v>
      </c>
      <c r="C328" s="34" t="s">
        <v>19</v>
      </c>
      <c r="D328" s="34" t="s">
        <v>19</v>
      </c>
      <c r="E328" s="34" t="s">
        <v>249</v>
      </c>
      <c r="F328" s="17" t="s">
        <v>19</v>
      </c>
      <c r="G328" s="17"/>
      <c r="H328" s="49"/>
    </row>
    <row r="329" spans="1:8" s="22" customFormat="1" x14ac:dyDescent="0.2">
      <c r="A329" s="19" t="s">
        <v>595</v>
      </c>
      <c r="B329" s="20" t="s">
        <v>19</v>
      </c>
      <c r="C329" s="20" t="s">
        <v>19</v>
      </c>
      <c r="D329" s="20" t="s">
        <v>19</v>
      </c>
      <c r="E329" s="20" t="s">
        <v>596</v>
      </c>
      <c r="F329" s="21" t="s">
        <v>19</v>
      </c>
      <c r="G329" s="21"/>
      <c r="H329" s="59"/>
    </row>
    <row r="330" spans="1:8" x14ac:dyDescent="0.2">
      <c r="A330" s="7" t="s">
        <v>597</v>
      </c>
      <c r="B330" s="12" t="s">
        <v>25</v>
      </c>
      <c r="C330" s="12" t="s">
        <v>26</v>
      </c>
      <c r="D330" s="12" t="s">
        <v>598</v>
      </c>
      <c r="E330" s="13" t="s">
        <v>599</v>
      </c>
      <c r="F330" s="8" t="s">
        <v>37</v>
      </c>
      <c r="G330" s="8">
        <v>22.44</v>
      </c>
      <c r="H330" s="52">
        <f>+G330*$C$4</f>
        <v>695.64</v>
      </c>
    </row>
    <row r="331" spans="1:8" s="22" customFormat="1" x14ac:dyDescent="0.2">
      <c r="A331" s="19" t="s">
        <v>600</v>
      </c>
      <c r="B331" s="20" t="s">
        <v>19</v>
      </c>
      <c r="C331" s="20" t="s">
        <v>19</v>
      </c>
      <c r="D331" s="20" t="s">
        <v>19</v>
      </c>
      <c r="E331" s="20" t="s">
        <v>601</v>
      </c>
      <c r="F331" s="21" t="s">
        <v>19</v>
      </c>
      <c r="G331" s="21"/>
      <c r="H331" s="59"/>
    </row>
    <row r="332" spans="1:8" x14ac:dyDescent="0.2">
      <c r="A332" s="7" t="s">
        <v>602</v>
      </c>
      <c r="B332" s="10" t="s">
        <v>25</v>
      </c>
      <c r="C332" s="10" t="s">
        <v>26</v>
      </c>
      <c r="D332" s="10" t="s">
        <v>603</v>
      </c>
      <c r="E332" s="11" t="s">
        <v>604</v>
      </c>
      <c r="F332" s="8" t="s">
        <v>37</v>
      </c>
      <c r="G332" s="8">
        <v>47.71</v>
      </c>
      <c r="H332" s="52">
        <f>+G332*$C$4</f>
        <v>1479.01</v>
      </c>
    </row>
    <row r="333" spans="1:8" s="22" customFormat="1" x14ac:dyDescent="0.2">
      <c r="A333" s="19" t="s">
        <v>605</v>
      </c>
      <c r="B333" s="20" t="s">
        <v>19</v>
      </c>
      <c r="C333" s="20" t="s">
        <v>19</v>
      </c>
      <c r="D333" s="20" t="s">
        <v>19</v>
      </c>
      <c r="E333" s="20" t="s">
        <v>606</v>
      </c>
      <c r="F333" s="21" t="s">
        <v>19</v>
      </c>
      <c r="G333" s="21"/>
      <c r="H333" s="59"/>
    </row>
    <row r="334" spans="1:8" ht="51" x14ac:dyDescent="0.2">
      <c r="A334" s="7" t="s">
        <v>607</v>
      </c>
      <c r="B334" s="10" t="s">
        <v>105</v>
      </c>
      <c r="C334" s="10" t="s">
        <v>26</v>
      </c>
      <c r="D334" s="10" t="s">
        <v>608</v>
      </c>
      <c r="E334" s="11" t="s">
        <v>609</v>
      </c>
      <c r="F334" s="8" t="s">
        <v>211</v>
      </c>
      <c r="G334" s="8">
        <v>46.699999999999996</v>
      </c>
      <c r="H334" s="52">
        <f t="shared" ref="H334:H336" si="27">+G334*$C$4</f>
        <v>1447.6999999999998</v>
      </c>
    </row>
    <row r="335" spans="1:8" ht="51" x14ac:dyDescent="0.2">
      <c r="A335" s="7" t="s">
        <v>610</v>
      </c>
      <c r="B335" s="12" t="s">
        <v>105</v>
      </c>
      <c r="C335" s="12" t="s">
        <v>26</v>
      </c>
      <c r="D335" s="12" t="s">
        <v>611</v>
      </c>
      <c r="E335" s="13" t="s">
        <v>612</v>
      </c>
      <c r="F335" s="8" t="s">
        <v>92</v>
      </c>
      <c r="G335" s="8">
        <v>42.81</v>
      </c>
      <c r="H335" s="52">
        <f t="shared" si="27"/>
        <v>1327.1100000000001</v>
      </c>
    </row>
    <row r="336" spans="1:8" x14ac:dyDescent="0.2">
      <c r="A336" s="7" t="s">
        <v>613</v>
      </c>
      <c r="B336" s="10" t="s">
        <v>25</v>
      </c>
      <c r="C336" s="10" t="s">
        <v>26</v>
      </c>
      <c r="D336" s="10" t="s">
        <v>614</v>
      </c>
      <c r="E336" s="11" t="s">
        <v>615</v>
      </c>
      <c r="F336" s="8" t="s">
        <v>37</v>
      </c>
      <c r="G336" s="8">
        <v>0.42</v>
      </c>
      <c r="H336" s="52">
        <f t="shared" si="27"/>
        <v>13.02</v>
      </c>
    </row>
    <row r="337" spans="1:8" x14ac:dyDescent="0.2">
      <c r="A337" s="18" t="s">
        <v>616</v>
      </c>
      <c r="B337" s="34" t="s">
        <v>19</v>
      </c>
      <c r="C337" s="34" t="s">
        <v>19</v>
      </c>
      <c r="D337" s="34" t="s">
        <v>19</v>
      </c>
      <c r="E337" s="34" t="s">
        <v>254</v>
      </c>
      <c r="F337" s="17" t="s">
        <v>19</v>
      </c>
      <c r="G337" s="17"/>
      <c r="H337" s="49"/>
    </row>
    <row r="338" spans="1:8" s="22" customFormat="1" x14ac:dyDescent="0.2">
      <c r="A338" s="19" t="s">
        <v>617</v>
      </c>
      <c r="B338" s="20"/>
      <c r="C338" s="20"/>
      <c r="D338" s="20"/>
      <c r="E338" s="20" t="s">
        <v>596</v>
      </c>
      <c r="F338" s="21"/>
      <c r="G338" s="21"/>
      <c r="H338" s="59"/>
    </row>
    <row r="339" spans="1:8" x14ac:dyDescent="0.2">
      <c r="A339" s="7" t="s">
        <v>618</v>
      </c>
      <c r="B339" s="12" t="s">
        <v>25</v>
      </c>
      <c r="C339" s="12" t="s">
        <v>26</v>
      </c>
      <c r="D339" s="12" t="s">
        <v>598</v>
      </c>
      <c r="E339" s="13" t="s">
        <v>599</v>
      </c>
      <c r="F339" s="8" t="s">
        <v>37</v>
      </c>
      <c r="G339" s="8">
        <v>22.44</v>
      </c>
      <c r="H339" s="52">
        <f>+G339*$C$5</f>
        <v>89.76</v>
      </c>
    </row>
    <row r="340" spans="1:8" s="22" customFormat="1" x14ac:dyDescent="0.2">
      <c r="A340" s="19" t="s">
        <v>619</v>
      </c>
      <c r="B340" s="20" t="s">
        <v>19</v>
      </c>
      <c r="C340" s="20" t="s">
        <v>19</v>
      </c>
      <c r="D340" s="20" t="s">
        <v>19</v>
      </c>
      <c r="E340" s="20" t="s">
        <v>601</v>
      </c>
      <c r="F340" s="21" t="s">
        <v>19</v>
      </c>
      <c r="G340" s="21"/>
      <c r="H340" s="59"/>
    </row>
    <row r="341" spans="1:8" x14ac:dyDescent="0.2">
      <c r="A341" s="7" t="s">
        <v>620</v>
      </c>
      <c r="B341" s="10" t="s">
        <v>25</v>
      </c>
      <c r="C341" s="10" t="s">
        <v>26</v>
      </c>
      <c r="D341" s="10" t="s">
        <v>603</v>
      </c>
      <c r="E341" s="11" t="s">
        <v>604</v>
      </c>
      <c r="F341" s="8" t="s">
        <v>37</v>
      </c>
      <c r="G341" s="8">
        <v>47.71</v>
      </c>
      <c r="H341" s="52">
        <f>+G341*$C$5</f>
        <v>190.84</v>
      </c>
    </row>
    <row r="342" spans="1:8" s="22" customFormat="1" x14ac:dyDescent="0.2">
      <c r="A342" s="19" t="s">
        <v>621</v>
      </c>
      <c r="B342" s="20" t="s">
        <v>19</v>
      </c>
      <c r="C342" s="20" t="s">
        <v>19</v>
      </c>
      <c r="D342" s="20" t="s">
        <v>19</v>
      </c>
      <c r="E342" s="20" t="s">
        <v>606</v>
      </c>
      <c r="F342" s="21" t="s">
        <v>19</v>
      </c>
      <c r="G342" s="21"/>
      <c r="H342" s="59"/>
    </row>
    <row r="343" spans="1:8" ht="51" x14ac:dyDescent="0.2">
      <c r="A343" s="7" t="s">
        <v>622</v>
      </c>
      <c r="B343" s="10" t="s">
        <v>105</v>
      </c>
      <c r="C343" s="10" t="s">
        <v>26</v>
      </c>
      <c r="D343" s="10" t="s">
        <v>608</v>
      </c>
      <c r="E343" s="11" t="s">
        <v>609</v>
      </c>
      <c r="F343" s="8" t="s">
        <v>211</v>
      </c>
      <c r="G343" s="8">
        <v>46.57</v>
      </c>
      <c r="H343" s="52">
        <f t="shared" ref="H343:H345" si="28">+G343*$C$5</f>
        <v>186.28</v>
      </c>
    </row>
    <row r="344" spans="1:8" ht="51" x14ac:dyDescent="0.2">
      <c r="A344" s="7" t="s">
        <v>623</v>
      </c>
      <c r="B344" s="12" t="s">
        <v>105</v>
      </c>
      <c r="C344" s="12" t="s">
        <v>26</v>
      </c>
      <c r="D344" s="12" t="s">
        <v>611</v>
      </c>
      <c r="E344" s="13" t="s">
        <v>612</v>
      </c>
      <c r="F344" s="8" t="s">
        <v>92</v>
      </c>
      <c r="G344" s="8">
        <v>42.81</v>
      </c>
      <c r="H344" s="52">
        <f t="shared" si="28"/>
        <v>171.24</v>
      </c>
    </row>
    <row r="345" spans="1:8" x14ac:dyDescent="0.2">
      <c r="A345" s="7" t="s">
        <v>624</v>
      </c>
      <c r="B345" s="10" t="s">
        <v>25</v>
      </c>
      <c r="C345" s="10" t="s">
        <v>26</v>
      </c>
      <c r="D345" s="10" t="s">
        <v>614</v>
      </c>
      <c r="E345" s="11" t="s">
        <v>615</v>
      </c>
      <c r="F345" s="8" t="s">
        <v>37</v>
      </c>
      <c r="G345" s="8">
        <v>0.42</v>
      </c>
      <c r="H345" s="52">
        <f t="shared" si="28"/>
        <v>1.68</v>
      </c>
    </row>
    <row r="346" spans="1:8" x14ac:dyDescent="0.2">
      <c r="A346" s="18" t="s">
        <v>625</v>
      </c>
      <c r="B346" s="34" t="s">
        <v>19</v>
      </c>
      <c r="C346" s="34" t="s">
        <v>19</v>
      </c>
      <c r="D346" s="34" t="s">
        <v>19</v>
      </c>
      <c r="E346" s="34" t="s">
        <v>626</v>
      </c>
      <c r="F346" s="17" t="s">
        <v>19</v>
      </c>
      <c r="G346" s="17"/>
      <c r="H346" s="49"/>
    </row>
    <row r="347" spans="1:8" x14ac:dyDescent="0.2">
      <c r="A347" s="18" t="s">
        <v>627</v>
      </c>
      <c r="B347" s="34" t="s">
        <v>19</v>
      </c>
      <c r="C347" s="34" t="s">
        <v>19</v>
      </c>
      <c r="D347" s="34" t="s">
        <v>19</v>
      </c>
      <c r="E347" s="34" t="s">
        <v>249</v>
      </c>
      <c r="F347" s="17" t="s">
        <v>19</v>
      </c>
      <c r="G347" s="17"/>
      <c r="H347" s="49"/>
    </row>
    <row r="348" spans="1:8" s="22" customFormat="1" x14ac:dyDescent="0.2">
      <c r="A348" s="19" t="s">
        <v>628</v>
      </c>
      <c r="B348" s="20" t="s">
        <v>19</v>
      </c>
      <c r="C348" s="20" t="s">
        <v>19</v>
      </c>
      <c r="D348" s="20" t="s">
        <v>19</v>
      </c>
      <c r="E348" s="20" t="s">
        <v>629</v>
      </c>
      <c r="F348" s="21" t="s">
        <v>19</v>
      </c>
      <c r="G348" s="21"/>
      <c r="H348" s="59"/>
    </row>
    <row r="349" spans="1:8" x14ac:dyDescent="0.2">
      <c r="A349" s="7" t="s">
        <v>630</v>
      </c>
      <c r="B349" s="9" t="s">
        <v>19</v>
      </c>
      <c r="C349" s="9" t="s">
        <v>19</v>
      </c>
      <c r="D349" s="9" t="s">
        <v>19</v>
      </c>
      <c r="E349" s="9" t="s">
        <v>631</v>
      </c>
      <c r="F349" s="8" t="s">
        <v>19</v>
      </c>
      <c r="G349" s="8"/>
      <c r="H349" s="52"/>
    </row>
    <row r="350" spans="1:8" x14ac:dyDescent="0.2">
      <c r="A350" s="7" t="s">
        <v>632</v>
      </c>
      <c r="B350" s="12" t="s">
        <v>25</v>
      </c>
      <c r="C350" s="12" t="s">
        <v>26</v>
      </c>
      <c r="D350" s="12" t="s">
        <v>633</v>
      </c>
      <c r="E350" s="13" t="s">
        <v>634</v>
      </c>
      <c r="F350" s="8" t="s">
        <v>92</v>
      </c>
      <c r="G350" s="8">
        <v>6.0600000000000005</v>
      </c>
      <c r="H350" s="52">
        <f>+G350*$C$4</f>
        <v>187.86</v>
      </c>
    </row>
    <row r="351" spans="1:8" x14ac:dyDescent="0.2">
      <c r="A351" s="7" t="s">
        <v>635</v>
      </c>
      <c r="B351" s="10" t="s">
        <v>25</v>
      </c>
      <c r="C351" s="10" t="s">
        <v>26</v>
      </c>
      <c r="D351" s="10" t="s">
        <v>636</v>
      </c>
      <c r="E351" s="11" t="s">
        <v>637</v>
      </c>
      <c r="F351" s="8" t="s">
        <v>92</v>
      </c>
      <c r="G351" s="8">
        <v>54.56</v>
      </c>
      <c r="H351" s="52">
        <f t="shared" ref="H351:H380" si="29">+G351*$C$4</f>
        <v>1691.3600000000001</v>
      </c>
    </row>
    <row r="352" spans="1:8" x14ac:dyDescent="0.2">
      <c r="A352" s="7" t="s">
        <v>638</v>
      </c>
      <c r="B352" s="12" t="s">
        <v>105</v>
      </c>
      <c r="C352" s="12" t="s">
        <v>26</v>
      </c>
      <c r="D352" s="12" t="s">
        <v>639</v>
      </c>
      <c r="E352" s="13" t="s">
        <v>640</v>
      </c>
      <c r="F352" s="8" t="s">
        <v>99</v>
      </c>
      <c r="G352" s="8">
        <v>1</v>
      </c>
      <c r="H352" s="52">
        <f t="shared" si="29"/>
        <v>31</v>
      </c>
    </row>
    <row r="353" spans="1:8" ht="25.5" x14ac:dyDescent="0.2">
      <c r="A353" s="7" t="s">
        <v>641</v>
      </c>
      <c r="B353" s="10" t="s">
        <v>105</v>
      </c>
      <c r="C353" s="10" t="s">
        <v>26</v>
      </c>
      <c r="D353" s="10" t="s">
        <v>642</v>
      </c>
      <c r="E353" s="11" t="s">
        <v>643</v>
      </c>
      <c r="F353" s="8" t="s">
        <v>99</v>
      </c>
      <c r="G353" s="8">
        <v>1</v>
      </c>
      <c r="H353" s="52">
        <f t="shared" si="29"/>
        <v>31</v>
      </c>
    </row>
    <row r="354" spans="1:8" ht="25.5" x14ac:dyDescent="0.2">
      <c r="A354" s="7" t="s">
        <v>644</v>
      </c>
      <c r="B354" s="12" t="s">
        <v>25</v>
      </c>
      <c r="C354" s="12" t="s">
        <v>26</v>
      </c>
      <c r="D354" s="12" t="s">
        <v>319</v>
      </c>
      <c r="E354" s="13" t="s">
        <v>320</v>
      </c>
      <c r="F354" s="8" t="s">
        <v>103</v>
      </c>
      <c r="G354" s="8">
        <v>3</v>
      </c>
      <c r="H354" s="52">
        <f t="shared" si="29"/>
        <v>93</v>
      </c>
    </row>
    <row r="355" spans="1:8" x14ac:dyDescent="0.2">
      <c r="A355" s="7" t="s">
        <v>645</v>
      </c>
      <c r="B355" s="10" t="s">
        <v>25</v>
      </c>
      <c r="C355" s="10" t="s">
        <v>26</v>
      </c>
      <c r="D355" s="10" t="s">
        <v>646</v>
      </c>
      <c r="E355" s="11" t="s">
        <v>647</v>
      </c>
      <c r="F355" s="8" t="s">
        <v>103</v>
      </c>
      <c r="G355" s="8">
        <v>1</v>
      </c>
      <c r="H355" s="52">
        <f t="shared" si="29"/>
        <v>31</v>
      </c>
    </row>
    <row r="356" spans="1:8" x14ac:dyDescent="0.2">
      <c r="A356" s="7" t="s">
        <v>648</v>
      </c>
      <c r="B356" s="9" t="s">
        <v>19</v>
      </c>
      <c r="C356" s="9" t="s">
        <v>19</v>
      </c>
      <c r="D356" s="9" t="s">
        <v>19</v>
      </c>
      <c r="E356" s="9" t="s">
        <v>649</v>
      </c>
      <c r="F356" s="8" t="s">
        <v>19</v>
      </c>
      <c r="G356" s="8"/>
      <c r="H356" s="52"/>
    </row>
    <row r="357" spans="1:8" x14ac:dyDescent="0.2">
      <c r="A357" s="7" t="s">
        <v>650</v>
      </c>
      <c r="B357" s="10" t="s">
        <v>25</v>
      </c>
      <c r="C357" s="10" t="s">
        <v>26</v>
      </c>
      <c r="D357" s="10" t="s">
        <v>651</v>
      </c>
      <c r="E357" s="11" t="s">
        <v>652</v>
      </c>
      <c r="F357" s="8" t="s">
        <v>103</v>
      </c>
      <c r="G357" s="8">
        <v>1</v>
      </c>
      <c r="H357" s="52">
        <f t="shared" si="29"/>
        <v>31</v>
      </c>
    </row>
    <row r="358" spans="1:8" x14ac:dyDescent="0.2">
      <c r="A358" s="7" t="s">
        <v>653</v>
      </c>
      <c r="B358" s="12" t="s">
        <v>105</v>
      </c>
      <c r="C358" s="12" t="s">
        <v>26</v>
      </c>
      <c r="D358" s="12" t="s">
        <v>654</v>
      </c>
      <c r="E358" s="13" t="s">
        <v>655</v>
      </c>
      <c r="F358" s="8" t="s">
        <v>99</v>
      </c>
      <c r="G358" s="8">
        <v>1</v>
      </c>
      <c r="H358" s="52">
        <f t="shared" si="29"/>
        <v>31</v>
      </c>
    </row>
    <row r="359" spans="1:8" x14ac:dyDescent="0.2">
      <c r="A359" s="7" t="s">
        <v>656</v>
      </c>
      <c r="B359" s="10" t="s">
        <v>25</v>
      </c>
      <c r="C359" s="10" t="s">
        <v>26</v>
      </c>
      <c r="D359" s="10" t="s">
        <v>657</v>
      </c>
      <c r="E359" s="11" t="s">
        <v>658</v>
      </c>
      <c r="F359" s="8" t="s">
        <v>103</v>
      </c>
      <c r="G359" s="8">
        <v>1</v>
      </c>
      <c r="H359" s="52">
        <f t="shared" si="29"/>
        <v>31</v>
      </c>
    </row>
    <row r="360" spans="1:8" ht="25.5" x14ac:dyDescent="0.2">
      <c r="A360" s="7" t="s">
        <v>659</v>
      </c>
      <c r="B360" s="12" t="s">
        <v>25</v>
      </c>
      <c r="C360" s="12" t="s">
        <v>26</v>
      </c>
      <c r="D360" s="12" t="s">
        <v>660</v>
      </c>
      <c r="E360" s="13" t="s">
        <v>661</v>
      </c>
      <c r="F360" s="8" t="s">
        <v>103</v>
      </c>
      <c r="G360" s="8">
        <v>3</v>
      </c>
      <c r="H360" s="52">
        <f t="shared" si="29"/>
        <v>93</v>
      </c>
    </row>
    <row r="361" spans="1:8" ht="38.25" x14ac:dyDescent="0.2">
      <c r="A361" s="7" t="s">
        <v>662</v>
      </c>
      <c r="B361" s="10" t="s">
        <v>105</v>
      </c>
      <c r="C361" s="10" t="s">
        <v>26</v>
      </c>
      <c r="D361" s="10" t="s">
        <v>663</v>
      </c>
      <c r="E361" s="11" t="s">
        <v>1148</v>
      </c>
      <c r="F361" s="8" t="s">
        <v>99</v>
      </c>
      <c r="G361" s="8">
        <v>2</v>
      </c>
      <c r="H361" s="52">
        <f t="shared" si="29"/>
        <v>62</v>
      </c>
    </row>
    <row r="362" spans="1:8" x14ac:dyDescent="0.2">
      <c r="A362" s="7" t="s">
        <v>664</v>
      </c>
      <c r="B362" s="12" t="s">
        <v>25</v>
      </c>
      <c r="C362" s="12" t="s">
        <v>26</v>
      </c>
      <c r="D362" s="12" t="s">
        <v>665</v>
      </c>
      <c r="E362" s="13" t="s">
        <v>666</v>
      </c>
      <c r="F362" s="8" t="s">
        <v>103</v>
      </c>
      <c r="G362" s="8">
        <v>2</v>
      </c>
      <c r="H362" s="52">
        <f t="shared" si="29"/>
        <v>62</v>
      </c>
    </row>
    <row r="363" spans="1:8" ht="38.25" x14ac:dyDescent="0.2">
      <c r="A363" s="7" t="s">
        <v>667</v>
      </c>
      <c r="B363" s="10" t="s">
        <v>105</v>
      </c>
      <c r="C363" s="10" t="s">
        <v>26</v>
      </c>
      <c r="D363" s="10" t="s">
        <v>668</v>
      </c>
      <c r="E363" s="11" t="s">
        <v>1149</v>
      </c>
      <c r="F363" s="8" t="s">
        <v>99</v>
      </c>
      <c r="G363" s="8">
        <v>2</v>
      </c>
      <c r="H363" s="52">
        <f t="shared" si="29"/>
        <v>62</v>
      </c>
    </row>
    <row r="364" spans="1:8" x14ac:dyDescent="0.2">
      <c r="A364" s="7" t="s">
        <v>669</v>
      </c>
      <c r="B364" s="12" t="s">
        <v>25</v>
      </c>
      <c r="C364" s="12" t="s">
        <v>26</v>
      </c>
      <c r="D364" s="12" t="s">
        <v>670</v>
      </c>
      <c r="E364" s="13" t="s">
        <v>671</v>
      </c>
      <c r="F364" s="8" t="s">
        <v>103</v>
      </c>
      <c r="G364" s="8">
        <v>6</v>
      </c>
      <c r="H364" s="52">
        <f t="shared" si="29"/>
        <v>186</v>
      </c>
    </row>
    <row r="365" spans="1:8" x14ac:dyDescent="0.2">
      <c r="A365" s="7" t="s">
        <v>672</v>
      </c>
      <c r="B365" s="10" t="s">
        <v>25</v>
      </c>
      <c r="C365" s="10" t="s">
        <v>26</v>
      </c>
      <c r="D365" s="10" t="s">
        <v>673</v>
      </c>
      <c r="E365" s="11" t="s">
        <v>674</v>
      </c>
      <c r="F365" s="8" t="s">
        <v>99</v>
      </c>
      <c r="G365" s="8">
        <v>6</v>
      </c>
      <c r="H365" s="52">
        <f t="shared" si="29"/>
        <v>186</v>
      </c>
    </row>
    <row r="366" spans="1:8" x14ac:dyDescent="0.2">
      <c r="A366" s="7" t="s">
        <v>675</v>
      </c>
      <c r="B366" s="12" t="s">
        <v>25</v>
      </c>
      <c r="C366" s="12" t="s">
        <v>26</v>
      </c>
      <c r="D366" s="12" t="s">
        <v>676</v>
      </c>
      <c r="E366" s="13" t="s">
        <v>677</v>
      </c>
      <c r="F366" s="8" t="s">
        <v>99</v>
      </c>
      <c r="G366" s="8">
        <v>1</v>
      </c>
      <c r="H366" s="52">
        <f t="shared" si="29"/>
        <v>31</v>
      </c>
    </row>
    <row r="367" spans="1:8" ht="25.5" x14ac:dyDescent="0.2">
      <c r="A367" s="7" t="s">
        <v>678</v>
      </c>
      <c r="B367" s="10" t="s">
        <v>25</v>
      </c>
      <c r="C367" s="10" t="s">
        <v>26</v>
      </c>
      <c r="D367" s="10" t="s">
        <v>679</v>
      </c>
      <c r="E367" s="11" t="s">
        <v>680</v>
      </c>
      <c r="F367" s="8" t="s">
        <v>99</v>
      </c>
      <c r="G367" s="8">
        <v>1</v>
      </c>
      <c r="H367" s="52">
        <f t="shared" si="29"/>
        <v>31</v>
      </c>
    </row>
    <row r="368" spans="1:8" ht="25.5" x14ac:dyDescent="0.2">
      <c r="A368" s="7" t="s">
        <v>681</v>
      </c>
      <c r="B368" s="12" t="s">
        <v>105</v>
      </c>
      <c r="C368" s="12" t="s">
        <v>26</v>
      </c>
      <c r="D368" s="12" t="s">
        <v>682</v>
      </c>
      <c r="E368" s="13" t="s">
        <v>1150</v>
      </c>
      <c r="F368" s="8" t="s">
        <v>99</v>
      </c>
      <c r="G368" s="8">
        <v>1</v>
      </c>
      <c r="H368" s="52">
        <f t="shared" si="29"/>
        <v>31</v>
      </c>
    </row>
    <row r="369" spans="1:8" x14ac:dyDescent="0.2">
      <c r="A369" s="7" t="s">
        <v>683</v>
      </c>
      <c r="B369" s="10" t="s">
        <v>25</v>
      </c>
      <c r="C369" s="10" t="s">
        <v>26</v>
      </c>
      <c r="D369" s="10" t="s">
        <v>684</v>
      </c>
      <c r="E369" s="11" t="s">
        <v>685</v>
      </c>
      <c r="F369" s="8" t="s">
        <v>103</v>
      </c>
      <c r="G369" s="8">
        <v>6</v>
      </c>
      <c r="H369" s="52">
        <f t="shared" si="29"/>
        <v>186</v>
      </c>
    </row>
    <row r="370" spans="1:8" x14ac:dyDescent="0.2">
      <c r="A370" s="7" t="s">
        <v>686</v>
      </c>
      <c r="B370" s="12" t="s">
        <v>105</v>
      </c>
      <c r="C370" s="12" t="s">
        <v>26</v>
      </c>
      <c r="D370" s="12" t="s">
        <v>687</v>
      </c>
      <c r="E370" s="13" t="s">
        <v>1151</v>
      </c>
      <c r="F370" s="8" t="s">
        <v>99</v>
      </c>
      <c r="G370" s="8">
        <v>1</v>
      </c>
      <c r="H370" s="52">
        <f t="shared" si="29"/>
        <v>31</v>
      </c>
    </row>
    <row r="371" spans="1:8" x14ac:dyDescent="0.2">
      <c r="A371" s="7" t="s">
        <v>688</v>
      </c>
      <c r="B371" s="10" t="s">
        <v>25</v>
      </c>
      <c r="C371" s="10" t="s">
        <v>26</v>
      </c>
      <c r="D371" s="10" t="s">
        <v>689</v>
      </c>
      <c r="E371" s="11" t="s">
        <v>690</v>
      </c>
      <c r="F371" s="8" t="s">
        <v>103</v>
      </c>
      <c r="G371" s="8">
        <v>1</v>
      </c>
      <c r="H371" s="52">
        <f t="shared" si="29"/>
        <v>31</v>
      </c>
    </row>
    <row r="372" spans="1:8" x14ac:dyDescent="0.2">
      <c r="A372" s="7" t="s">
        <v>691</v>
      </c>
      <c r="B372" s="12" t="s">
        <v>25</v>
      </c>
      <c r="C372" s="12" t="s">
        <v>26</v>
      </c>
      <c r="D372" s="12" t="s">
        <v>692</v>
      </c>
      <c r="E372" s="13" t="s">
        <v>693</v>
      </c>
      <c r="F372" s="8" t="s">
        <v>103</v>
      </c>
      <c r="G372" s="8">
        <v>1</v>
      </c>
      <c r="H372" s="52">
        <f t="shared" si="29"/>
        <v>31</v>
      </c>
    </row>
    <row r="373" spans="1:8" x14ac:dyDescent="0.2">
      <c r="A373" s="7" t="s">
        <v>694</v>
      </c>
      <c r="B373" s="10" t="s">
        <v>25</v>
      </c>
      <c r="C373" s="10" t="s">
        <v>26</v>
      </c>
      <c r="D373" s="10" t="s">
        <v>695</v>
      </c>
      <c r="E373" s="11" t="s">
        <v>696</v>
      </c>
      <c r="F373" s="8" t="s">
        <v>92</v>
      </c>
      <c r="G373" s="8">
        <v>196.63000000000002</v>
      </c>
      <c r="H373" s="52">
        <f t="shared" si="29"/>
        <v>6095.5300000000007</v>
      </c>
    </row>
    <row r="374" spans="1:8" x14ac:dyDescent="0.2">
      <c r="A374" s="7" t="s">
        <v>697</v>
      </c>
      <c r="B374" s="12" t="s">
        <v>25</v>
      </c>
      <c r="C374" s="12" t="s">
        <v>26</v>
      </c>
      <c r="D374" s="12" t="s">
        <v>698</v>
      </c>
      <c r="E374" s="13" t="s">
        <v>699</v>
      </c>
      <c r="F374" s="8" t="s">
        <v>92</v>
      </c>
      <c r="G374" s="8">
        <v>258.03000000000003</v>
      </c>
      <c r="H374" s="52">
        <f t="shared" si="29"/>
        <v>7998.9300000000012</v>
      </c>
    </row>
    <row r="375" spans="1:8" x14ac:dyDescent="0.2">
      <c r="A375" s="7" t="s">
        <v>700</v>
      </c>
      <c r="B375" s="10" t="s">
        <v>25</v>
      </c>
      <c r="C375" s="10" t="s">
        <v>26</v>
      </c>
      <c r="D375" s="10" t="s">
        <v>701</v>
      </c>
      <c r="E375" s="11" t="s">
        <v>702</v>
      </c>
      <c r="F375" s="8" t="s">
        <v>92</v>
      </c>
      <c r="G375" s="8">
        <v>12.629999999999999</v>
      </c>
      <c r="H375" s="52">
        <f t="shared" si="29"/>
        <v>391.53</v>
      </c>
    </row>
    <row r="376" spans="1:8" ht="25.5" x14ac:dyDescent="0.2">
      <c r="A376" s="7" t="s">
        <v>703</v>
      </c>
      <c r="B376" s="12" t="s">
        <v>105</v>
      </c>
      <c r="C376" s="12" t="s">
        <v>26</v>
      </c>
      <c r="D376" s="12" t="s">
        <v>704</v>
      </c>
      <c r="E376" s="13" t="s">
        <v>1152</v>
      </c>
      <c r="F376" s="8" t="s">
        <v>99</v>
      </c>
      <c r="G376" s="8">
        <v>2</v>
      </c>
      <c r="H376" s="52">
        <f t="shared" si="29"/>
        <v>62</v>
      </c>
    </row>
    <row r="377" spans="1:8" x14ac:dyDescent="0.2">
      <c r="A377" s="7" t="s">
        <v>705</v>
      </c>
      <c r="B377" s="10" t="s">
        <v>105</v>
      </c>
      <c r="C377" s="10" t="s">
        <v>26</v>
      </c>
      <c r="D377" s="10" t="s">
        <v>706</v>
      </c>
      <c r="E377" s="11" t="s">
        <v>707</v>
      </c>
      <c r="F377" s="8" t="s">
        <v>99</v>
      </c>
      <c r="G377" s="8">
        <v>7</v>
      </c>
      <c r="H377" s="52">
        <f t="shared" si="29"/>
        <v>217</v>
      </c>
    </row>
    <row r="378" spans="1:8" s="22" customFormat="1" x14ac:dyDescent="0.2">
      <c r="A378" s="19" t="s">
        <v>708</v>
      </c>
      <c r="B378" s="20" t="s">
        <v>19</v>
      </c>
      <c r="C378" s="20" t="s">
        <v>19</v>
      </c>
      <c r="D378" s="20" t="s">
        <v>19</v>
      </c>
      <c r="E378" s="20" t="s">
        <v>709</v>
      </c>
      <c r="F378" s="21" t="s">
        <v>19</v>
      </c>
      <c r="G378" s="21"/>
      <c r="H378" s="59"/>
    </row>
    <row r="379" spans="1:8" ht="25.5" x14ac:dyDescent="0.2">
      <c r="A379" s="7" t="s">
        <v>710</v>
      </c>
      <c r="B379" s="10" t="s">
        <v>105</v>
      </c>
      <c r="C379" s="10" t="s">
        <v>26</v>
      </c>
      <c r="D379" s="10" t="s">
        <v>711</v>
      </c>
      <c r="E379" s="11" t="s">
        <v>1153</v>
      </c>
      <c r="F379" s="8" t="s">
        <v>99</v>
      </c>
      <c r="G379" s="8">
        <v>1</v>
      </c>
      <c r="H379" s="52">
        <f t="shared" si="29"/>
        <v>31</v>
      </c>
    </row>
    <row r="380" spans="1:8" ht="25.5" x14ac:dyDescent="0.2">
      <c r="A380" s="7" t="s">
        <v>712</v>
      </c>
      <c r="B380" s="12" t="s">
        <v>105</v>
      </c>
      <c r="C380" s="12" t="s">
        <v>26</v>
      </c>
      <c r="D380" s="12" t="s">
        <v>713</v>
      </c>
      <c r="E380" s="13" t="s">
        <v>1154</v>
      </c>
      <c r="F380" s="8" t="s">
        <v>99</v>
      </c>
      <c r="G380" s="8">
        <v>1</v>
      </c>
      <c r="H380" s="52">
        <f t="shared" si="29"/>
        <v>31</v>
      </c>
    </row>
    <row r="381" spans="1:8" s="22" customFormat="1" x14ac:dyDescent="0.2">
      <c r="A381" s="19" t="s">
        <v>714</v>
      </c>
      <c r="B381" s="20" t="s">
        <v>19</v>
      </c>
      <c r="C381" s="20" t="s">
        <v>19</v>
      </c>
      <c r="D381" s="20" t="s">
        <v>19</v>
      </c>
      <c r="E381" s="20" t="s">
        <v>715</v>
      </c>
      <c r="F381" s="21" t="s">
        <v>19</v>
      </c>
      <c r="G381" s="21"/>
      <c r="H381" s="59"/>
    </row>
    <row r="382" spans="1:8" x14ac:dyDescent="0.2">
      <c r="A382" s="7" t="s">
        <v>716</v>
      </c>
      <c r="B382" s="9" t="s">
        <v>19</v>
      </c>
      <c r="C382" s="9" t="s">
        <v>19</v>
      </c>
      <c r="D382" s="9" t="s">
        <v>19</v>
      </c>
      <c r="E382" s="9" t="s">
        <v>717</v>
      </c>
      <c r="F382" s="8" t="s">
        <v>19</v>
      </c>
      <c r="G382" s="8"/>
      <c r="H382" s="52"/>
    </row>
    <row r="383" spans="1:8" ht="51" x14ac:dyDescent="0.2">
      <c r="A383" s="7" t="s">
        <v>718</v>
      </c>
      <c r="B383" s="10" t="s">
        <v>105</v>
      </c>
      <c r="C383" s="10" t="s">
        <v>26</v>
      </c>
      <c r="D383" s="10" t="s">
        <v>719</v>
      </c>
      <c r="E383" s="11" t="s">
        <v>720</v>
      </c>
      <c r="F383" s="8" t="s">
        <v>99</v>
      </c>
      <c r="G383" s="8">
        <v>1</v>
      </c>
      <c r="H383" s="52">
        <f t="shared" ref="H383:H425" si="30">+G383*$C$4</f>
        <v>31</v>
      </c>
    </row>
    <row r="384" spans="1:8" x14ac:dyDescent="0.2">
      <c r="A384" s="7" t="s">
        <v>721</v>
      </c>
      <c r="B384" s="12" t="s">
        <v>25</v>
      </c>
      <c r="C384" s="12" t="s">
        <v>26</v>
      </c>
      <c r="D384" s="12" t="s">
        <v>722</v>
      </c>
      <c r="E384" s="13" t="s">
        <v>723</v>
      </c>
      <c r="F384" s="8" t="s">
        <v>103</v>
      </c>
      <c r="G384" s="8">
        <v>1</v>
      </c>
      <c r="H384" s="52">
        <f t="shared" si="30"/>
        <v>31</v>
      </c>
    </row>
    <row r="385" spans="1:8" x14ac:dyDescent="0.2">
      <c r="A385" s="7" t="s">
        <v>724</v>
      </c>
      <c r="B385" s="10" t="s">
        <v>25</v>
      </c>
      <c r="C385" s="10" t="s">
        <v>26</v>
      </c>
      <c r="D385" s="10" t="s">
        <v>326</v>
      </c>
      <c r="E385" s="11" t="s">
        <v>327</v>
      </c>
      <c r="F385" s="8" t="s">
        <v>103</v>
      </c>
      <c r="G385" s="8">
        <v>7</v>
      </c>
      <c r="H385" s="52">
        <f t="shared" si="30"/>
        <v>217</v>
      </c>
    </row>
    <row r="386" spans="1:8" x14ac:dyDescent="0.2">
      <c r="A386" s="7" t="s">
        <v>725</v>
      </c>
      <c r="B386" s="12" t="s">
        <v>25</v>
      </c>
      <c r="C386" s="12" t="s">
        <v>26</v>
      </c>
      <c r="D386" s="12" t="s">
        <v>330</v>
      </c>
      <c r="E386" s="13" t="s">
        <v>331</v>
      </c>
      <c r="F386" s="8" t="s">
        <v>103</v>
      </c>
      <c r="G386" s="8">
        <v>1</v>
      </c>
      <c r="H386" s="52">
        <f t="shared" si="30"/>
        <v>31</v>
      </c>
    </row>
    <row r="387" spans="1:8" x14ac:dyDescent="0.2">
      <c r="A387" s="7" t="s">
        <v>726</v>
      </c>
      <c r="B387" s="10" t="s">
        <v>25</v>
      </c>
      <c r="C387" s="10" t="s">
        <v>26</v>
      </c>
      <c r="D387" s="10" t="s">
        <v>342</v>
      </c>
      <c r="E387" s="11" t="s">
        <v>343</v>
      </c>
      <c r="F387" s="8" t="s">
        <v>92</v>
      </c>
      <c r="G387" s="8">
        <v>18.52</v>
      </c>
      <c r="H387" s="52">
        <f t="shared" si="30"/>
        <v>574.12</v>
      </c>
    </row>
    <row r="388" spans="1:8" x14ac:dyDescent="0.2">
      <c r="A388" s="7" t="s">
        <v>727</v>
      </c>
      <c r="B388" s="9" t="s">
        <v>19</v>
      </c>
      <c r="C388" s="9" t="s">
        <v>19</v>
      </c>
      <c r="D388" s="9" t="s">
        <v>19</v>
      </c>
      <c r="E388" s="9" t="s">
        <v>728</v>
      </c>
      <c r="F388" s="8" t="s">
        <v>19</v>
      </c>
      <c r="G388" s="8"/>
      <c r="H388" s="52"/>
    </row>
    <row r="389" spans="1:8" x14ac:dyDescent="0.2">
      <c r="A389" s="7" t="s">
        <v>729</v>
      </c>
      <c r="B389" s="10" t="s">
        <v>25</v>
      </c>
      <c r="C389" s="10" t="s">
        <v>26</v>
      </c>
      <c r="D389" s="10" t="s">
        <v>730</v>
      </c>
      <c r="E389" s="11" t="s">
        <v>731</v>
      </c>
      <c r="F389" s="8" t="s">
        <v>103</v>
      </c>
      <c r="G389" s="8">
        <v>1</v>
      </c>
      <c r="H389" s="52">
        <f t="shared" si="30"/>
        <v>31</v>
      </c>
    </row>
    <row r="390" spans="1:8" ht="25.5" x14ac:dyDescent="0.2">
      <c r="A390" s="7" t="s">
        <v>732</v>
      </c>
      <c r="B390" s="12" t="s">
        <v>25</v>
      </c>
      <c r="C390" s="12" t="s">
        <v>26</v>
      </c>
      <c r="D390" s="12" t="s">
        <v>733</v>
      </c>
      <c r="E390" s="13" t="s">
        <v>734</v>
      </c>
      <c r="F390" s="8" t="s">
        <v>103</v>
      </c>
      <c r="G390" s="8">
        <v>1</v>
      </c>
      <c r="H390" s="52">
        <f t="shared" si="30"/>
        <v>31</v>
      </c>
    </row>
    <row r="391" spans="1:8" ht="25.5" x14ac:dyDescent="0.2">
      <c r="A391" s="7" t="s">
        <v>735</v>
      </c>
      <c r="B391" s="10" t="s">
        <v>25</v>
      </c>
      <c r="C391" s="10" t="s">
        <v>26</v>
      </c>
      <c r="D391" s="10" t="s">
        <v>736</v>
      </c>
      <c r="E391" s="11" t="s">
        <v>737</v>
      </c>
      <c r="F391" s="8" t="s">
        <v>103</v>
      </c>
      <c r="G391" s="8">
        <v>4</v>
      </c>
      <c r="H391" s="52">
        <f t="shared" si="30"/>
        <v>124</v>
      </c>
    </row>
    <row r="392" spans="1:8" x14ac:dyDescent="0.2">
      <c r="A392" s="7" t="s">
        <v>738</v>
      </c>
      <c r="B392" s="12" t="s">
        <v>25</v>
      </c>
      <c r="C392" s="12" t="s">
        <v>26</v>
      </c>
      <c r="D392" s="12" t="s">
        <v>739</v>
      </c>
      <c r="E392" s="13" t="s">
        <v>740</v>
      </c>
      <c r="F392" s="8" t="s">
        <v>103</v>
      </c>
      <c r="G392" s="8">
        <v>2</v>
      </c>
      <c r="H392" s="52">
        <f t="shared" si="30"/>
        <v>62</v>
      </c>
    </row>
    <row r="393" spans="1:8" ht="25.5" x14ac:dyDescent="0.2">
      <c r="A393" s="7" t="s">
        <v>741</v>
      </c>
      <c r="B393" s="10" t="s">
        <v>25</v>
      </c>
      <c r="C393" s="10" t="s">
        <v>26</v>
      </c>
      <c r="D393" s="10" t="s">
        <v>742</v>
      </c>
      <c r="E393" s="11" t="s">
        <v>743</v>
      </c>
      <c r="F393" s="8" t="s">
        <v>103</v>
      </c>
      <c r="G393" s="8">
        <v>17</v>
      </c>
      <c r="H393" s="52">
        <f t="shared" si="30"/>
        <v>527</v>
      </c>
    </row>
    <row r="394" spans="1:8" x14ac:dyDescent="0.2">
      <c r="A394" s="7" t="s">
        <v>744</v>
      </c>
      <c r="B394" s="12" t="s">
        <v>25</v>
      </c>
      <c r="C394" s="12" t="s">
        <v>26</v>
      </c>
      <c r="D394" s="12" t="s">
        <v>745</v>
      </c>
      <c r="E394" s="13" t="s">
        <v>746</v>
      </c>
      <c r="F394" s="8" t="s">
        <v>103</v>
      </c>
      <c r="G394" s="8">
        <v>1</v>
      </c>
      <c r="H394" s="52">
        <f t="shared" si="30"/>
        <v>31</v>
      </c>
    </row>
    <row r="395" spans="1:8" x14ac:dyDescent="0.2">
      <c r="A395" s="7" t="s">
        <v>747</v>
      </c>
      <c r="B395" s="10" t="s">
        <v>25</v>
      </c>
      <c r="C395" s="10" t="s">
        <v>26</v>
      </c>
      <c r="D395" s="10" t="s">
        <v>748</v>
      </c>
      <c r="E395" s="11" t="s">
        <v>749</v>
      </c>
      <c r="F395" s="8" t="s">
        <v>103</v>
      </c>
      <c r="G395" s="8">
        <v>7</v>
      </c>
      <c r="H395" s="52">
        <f t="shared" si="30"/>
        <v>217</v>
      </c>
    </row>
    <row r="396" spans="1:8" x14ac:dyDescent="0.2">
      <c r="A396" s="7" t="s">
        <v>750</v>
      </c>
      <c r="B396" s="12" t="s">
        <v>25</v>
      </c>
      <c r="C396" s="12" t="s">
        <v>26</v>
      </c>
      <c r="D396" s="12" t="s">
        <v>751</v>
      </c>
      <c r="E396" s="13" t="s">
        <v>752</v>
      </c>
      <c r="F396" s="8" t="s">
        <v>103</v>
      </c>
      <c r="G396" s="8">
        <v>1</v>
      </c>
      <c r="H396" s="52">
        <f t="shared" si="30"/>
        <v>31</v>
      </c>
    </row>
    <row r="397" spans="1:8" x14ac:dyDescent="0.2">
      <c r="A397" s="7" t="s">
        <v>753</v>
      </c>
      <c r="B397" s="10" t="s">
        <v>25</v>
      </c>
      <c r="C397" s="10" t="s">
        <v>26</v>
      </c>
      <c r="D397" s="10" t="s">
        <v>754</v>
      </c>
      <c r="E397" s="11" t="s">
        <v>755</v>
      </c>
      <c r="F397" s="8" t="s">
        <v>103</v>
      </c>
      <c r="G397" s="8">
        <v>1</v>
      </c>
      <c r="H397" s="52">
        <f t="shared" si="30"/>
        <v>31</v>
      </c>
    </row>
    <row r="398" spans="1:8" s="22" customFormat="1" x14ac:dyDescent="0.2">
      <c r="A398" s="19" t="s">
        <v>756</v>
      </c>
      <c r="B398" s="20" t="s">
        <v>19</v>
      </c>
      <c r="C398" s="20" t="s">
        <v>19</v>
      </c>
      <c r="D398" s="20" t="s">
        <v>19</v>
      </c>
      <c r="E398" s="20" t="s">
        <v>757</v>
      </c>
      <c r="F398" s="21" t="s">
        <v>19</v>
      </c>
      <c r="G398" s="21"/>
      <c r="H398" s="59"/>
    </row>
    <row r="399" spans="1:8" ht="38.25" x14ac:dyDescent="0.2">
      <c r="A399" s="7" t="s">
        <v>758</v>
      </c>
      <c r="B399" s="10" t="s">
        <v>105</v>
      </c>
      <c r="C399" s="10" t="s">
        <v>26</v>
      </c>
      <c r="D399" s="10" t="s">
        <v>759</v>
      </c>
      <c r="E399" s="11" t="s">
        <v>760</v>
      </c>
      <c r="F399" s="8" t="s">
        <v>211</v>
      </c>
      <c r="G399" s="8">
        <v>1.52</v>
      </c>
      <c r="H399" s="52">
        <f t="shared" si="30"/>
        <v>47.12</v>
      </c>
    </row>
    <row r="400" spans="1:8" ht="38.25" x14ac:dyDescent="0.2">
      <c r="A400" s="7" t="s">
        <v>761</v>
      </c>
      <c r="B400" s="12" t="s">
        <v>105</v>
      </c>
      <c r="C400" s="12" t="s">
        <v>26</v>
      </c>
      <c r="D400" s="12" t="s">
        <v>762</v>
      </c>
      <c r="E400" s="13" t="s">
        <v>763</v>
      </c>
      <c r="F400" s="8" t="s">
        <v>99</v>
      </c>
      <c r="G400" s="8">
        <v>1</v>
      </c>
      <c r="H400" s="52">
        <f t="shared" si="30"/>
        <v>31</v>
      </c>
    </row>
    <row r="401" spans="1:8" x14ac:dyDescent="0.2">
      <c r="A401" s="7" t="s">
        <v>764</v>
      </c>
      <c r="B401" s="10" t="s">
        <v>25</v>
      </c>
      <c r="C401" s="10" t="s">
        <v>26</v>
      </c>
      <c r="D401" s="10" t="s">
        <v>765</v>
      </c>
      <c r="E401" s="11" t="s">
        <v>766</v>
      </c>
      <c r="F401" s="8" t="s">
        <v>103</v>
      </c>
      <c r="G401" s="8">
        <v>1</v>
      </c>
      <c r="H401" s="52">
        <f t="shared" si="30"/>
        <v>31</v>
      </c>
    </row>
    <row r="402" spans="1:8" x14ac:dyDescent="0.2">
      <c r="A402" s="7" t="s">
        <v>767</v>
      </c>
      <c r="B402" s="12" t="s">
        <v>25</v>
      </c>
      <c r="C402" s="12" t="s">
        <v>26</v>
      </c>
      <c r="D402" s="12" t="s">
        <v>768</v>
      </c>
      <c r="E402" s="13" t="s">
        <v>769</v>
      </c>
      <c r="F402" s="8" t="s">
        <v>37</v>
      </c>
      <c r="G402" s="8">
        <v>0.82000000000000006</v>
      </c>
      <c r="H402" s="52">
        <f t="shared" si="30"/>
        <v>25.42</v>
      </c>
    </row>
    <row r="403" spans="1:8" ht="38.25" x14ac:dyDescent="0.2">
      <c r="A403" s="7" t="s">
        <v>770</v>
      </c>
      <c r="B403" s="10" t="s">
        <v>105</v>
      </c>
      <c r="C403" s="10" t="s">
        <v>26</v>
      </c>
      <c r="D403" s="10" t="s">
        <v>771</v>
      </c>
      <c r="E403" s="11" t="s">
        <v>772</v>
      </c>
      <c r="F403" s="8" t="s">
        <v>92</v>
      </c>
      <c r="G403" s="8">
        <v>0.55000000000000004</v>
      </c>
      <c r="H403" s="52">
        <f t="shared" si="30"/>
        <v>17.05</v>
      </c>
    </row>
    <row r="404" spans="1:8" ht="38.25" x14ac:dyDescent="0.2">
      <c r="A404" s="7" t="s">
        <v>773</v>
      </c>
      <c r="B404" s="12" t="s">
        <v>105</v>
      </c>
      <c r="C404" s="12" t="s">
        <v>26</v>
      </c>
      <c r="D404" s="12" t="s">
        <v>774</v>
      </c>
      <c r="E404" s="13" t="s">
        <v>775</v>
      </c>
      <c r="F404" s="8" t="s">
        <v>99</v>
      </c>
      <c r="G404" s="8">
        <v>2</v>
      </c>
      <c r="H404" s="52">
        <f t="shared" si="30"/>
        <v>62</v>
      </c>
    </row>
    <row r="405" spans="1:8" ht="38.25" x14ac:dyDescent="0.2">
      <c r="A405" s="7" t="s">
        <v>776</v>
      </c>
      <c r="B405" s="10" t="s">
        <v>105</v>
      </c>
      <c r="C405" s="10" t="s">
        <v>26</v>
      </c>
      <c r="D405" s="10" t="s">
        <v>777</v>
      </c>
      <c r="E405" s="11" t="s">
        <v>778</v>
      </c>
      <c r="F405" s="8" t="s">
        <v>99</v>
      </c>
      <c r="G405" s="8">
        <v>1</v>
      </c>
      <c r="H405" s="52">
        <f t="shared" si="30"/>
        <v>31</v>
      </c>
    </row>
    <row r="406" spans="1:8" s="22" customFormat="1" x14ac:dyDescent="0.2">
      <c r="A406" s="19" t="s">
        <v>779</v>
      </c>
      <c r="B406" s="20" t="s">
        <v>19</v>
      </c>
      <c r="C406" s="20" t="s">
        <v>19</v>
      </c>
      <c r="D406" s="20" t="s">
        <v>19</v>
      </c>
      <c r="E406" s="20" t="s">
        <v>780</v>
      </c>
      <c r="F406" s="21" t="s">
        <v>19</v>
      </c>
      <c r="G406" s="21"/>
      <c r="H406" s="59"/>
    </row>
    <row r="407" spans="1:8" ht="25.5" x14ac:dyDescent="0.2">
      <c r="A407" s="7" t="s">
        <v>781</v>
      </c>
      <c r="B407" s="10" t="s">
        <v>25</v>
      </c>
      <c r="C407" s="10" t="s">
        <v>26</v>
      </c>
      <c r="D407" s="10" t="s">
        <v>782</v>
      </c>
      <c r="E407" s="11" t="s">
        <v>783</v>
      </c>
      <c r="F407" s="8" t="s">
        <v>103</v>
      </c>
      <c r="G407" s="8">
        <v>2</v>
      </c>
      <c r="H407" s="52">
        <f t="shared" si="30"/>
        <v>62</v>
      </c>
    </row>
    <row r="408" spans="1:8" ht="38.25" x14ac:dyDescent="0.2">
      <c r="A408" s="7" t="s">
        <v>784</v>
      </c>
      <c r="B408" s="12" t="s">
        <v>105</v>
      </c>
      <c r="C408" s="12" t="s">
        <v>26</v>
      </c>
      <c r="D408" s="12" t="s">
        <v>785</v>
      </c>
      <c r="E408" s="13" t="s">
        <v>786</v>
      </c>
      <c r="F408" s="8" t="s">
        <v>99</v>
      </c>
      <c r="G408" s="8">
        <v>1</v>
      </c>
      <c r="H408" s="52">
        <f t="shared" si="30"/>
        <v>31</v>
      </c>
    </row>
    <row r="409" spans="1:8" x14ac:dyDescent="0.2">
      <c r="A409" s="7" t="s">
        <v>787</v>
      </c>
      <c r="B409" s="10" t="s">
        <v>25</v>
      </c>
      <c r="C409" s="10" t="s">
        <v>26</v>
      </c>
      <c r="D409" s="10" t="s">
        <v>788</v>
      </c>
      <c r="E409" s="11" t="s">
        <v>789</v>
      </c>
      <c r="F409" s="8" t="s">
        <v>99</v>
      </c>
      <c r="G409" s="8">
        <v>3</v>
      </c>
      <c r="H409" s="52">
        <f t="shared" si="30"/>
        <v>93</v>
      </c>
    </row>
    <row r="410" spans="1:8" s="22" customFormat="1" x14ac:dyDescent="0.2">
      <c r="A410" s="19" t="s">
        <v>790</v>
      </c>
      <c r="B410" s="20" t="s">
        <v>19</v>
      </c>
      <c r="C410" s="20" t="s">
        <v>19</v>
      </c>
      <c r="D410" s="20" t="s">
        <v>19</v>
      </c>
      <c r="E410" s="20" t="s">
        <v>791</v>
      </c>
      <c r="F410" s="21" t="s">
        <v>19</v>
      </c>
      <c r="G410" s="21"/>
      <c r="H410" s="59"/>
    </row>
    <row r="411" spans="1:8" ht="25.5" x14ac:dyDescent="0.2">
      <c r="A411" s="7" t="s">
        <v>792</v>
      </c>
      <c r="B411" s="10" t="s">
        <v>25</v>
      </c>
      <c r="C411" s="10" t="s">
        <v>26</v>
      </c>
      <c r="D411" s="10" t="s">
        <v>793</v>
      </c>
      <c r="E411" s="11" t="s">
        <v>794</v>
      </c>
      <c r="F411" s="8" t="s">
        <v>103</v>
      </c>
      <c r="G411" s="8">
        <v>1</v>
      </c>
      <c r="H411" s="52">
        <f t="shared" si="30"/>
        <v>31</v>
      </c>
    </row>
    <row r="412" spans="1:8" x14ac:dyDescent="0.2">
      <c r="A412" s="7" t="s">
        <v>795</v>
      </c>
      <c r="B412" s="12" t="s">
        <v>25</v>
      </c>
      <c r="C412" s="12" t="s">
        <v>26</v>
      </c>
      <c r="D412" s="12" t="s">
        <v>796</v>
      </c>
      <c r="E412" s="13" t="s">
        <v>797</v>
      </c>
      <c r="F412" s="8" t="s">
        <v>103</v>
      </c>
      <c r="G412" s="8">
        <v>1</v>
      </c>
      <c r="H412" s="52">
        <f t="shared" si="30"/>
        <v>31</v>
      </c>
    </row>
    <row r="413" spans="1:8" ht="25.5" x14ac:dyDescent="0.2">
      <c r="A413" s="7" t="s">
        <v>798</v>
      </c>
      <c r="B413" s="10" t="s">
        <v>25</v>
      </c>
      <c r="C413" s="10" t="s">
        <v>26</v>
      </c>
      <c r="D413" s="10" t="s">
        <v>799</v>
      </c>
      <c r="E413" s="11" t="s">
        <v>800</v>
      </c>
      <c r="F413" s="8" t="s">
        <v>103</v>
      </c>
      <c r="G413" s="8">
        <v>1</v>
      </c>
      <c r="H413" s="52">
        <f t="shared" si="30"/>
        <v>31</v>
      </c>
    </row>
    <row r="414" spans="1:8" ht="25.5" x14ac:dyDescent="0.2">
      <c r="A414" s="7" t="s">
        <v>801</v>
      </c>
      <c r="B414" s="12" t="s">
        <v>105</v>
      </c>
      <c r="C414" s="12" t="s">
        <v>26</v>
      </c>
      <c r="D414" s="12" t="s">
        <v>802</v>
      </c>
      <c r="E414" s="13" t="s">
        <v>803</v>
      </c>
      <c r="F414" s="8" t="s">
        <v>99</v>
      </c>
      <c r="G414" s="8">
        <v>1</v>
      </c>
      <c r="H414" s="52">
        <f t="shared" si="30"/>
        <v>31</v>
      </c>
    </row>
    <row r="415" spans="1:8" x14ac:dyDescent="0.2">
      <c r="A415" s="7" t="s">
        <v>804</v>
      </c>
      <c r="B415" s="10" t="s">
        <v>25</v>
      </c>
      <c r="C415" s="10" t="s">
        <v>26</v>
      </c>
      <c r="D415" s="10" t="s">
        <v>805</v>
      </c>
      <c r="E415" s="11" t="s">
        <v>806</v>
      </c>
      <c r="F415" s="8" t="s">
        <v>103</v>
      </c>
      <c r="G415" s="8">
        <v>2</v>
      </c>
      <c r="H415" s="52">
        <f t="shared" si="30"/>
        <v>62</v>
      </c>
    </row>
    <row r="416" spans="1:8" x14ac:dyDescent="0.2">
      <c r="A416" s="7" t="s">
        <v>807</v>
      </c>
      <c r="B416" s="12" t="s">
        <v>25</v>
      </c>
      <c r="C416" s="12" t="s">
        <v>26</v>
      </c>
      <c r="D416" s="12" t="s">
        <v>808</v>
      </c>
      <c r="E416" s="13" t="s">
        <v>809</v>
      </c>
      <c r="F416" s="8" t="s">
        <v>103</v>
      </c>
      <c r="G416" s="8">
        <v>1</v>
      </c>
      <c r="H416" s="52">
        <f t="shared" si="30"/>
        <v>31</v>
      </c>
    </row>
    <row r="417" spans="1:8" x14ac:dyDescent="0.2">
      <c r="A417" s="7" t="s">
        <v>810</v>
      </c>
      <c r="B417" s="10" t="s">
        <v>25</v>
      </c>
      <c r="C417" s="10" t="s">
        <v>26</v>
      </c>
      <c r="D417" s="10" t="s">
        <v>811</v>
      </c>
      <c r="E417" s="11" t="s">
        <v>812</v>
      </c>
      <c r="F417" s="8" t="s">
        <v>103</v>
      </c>
      <c r="G417" s="8">
        <v>3</v>
      </c>
      <c r="H417" s="52">
        <f t="shared" si="30"/>
        <v>93</v>
      </c>
    </row>
    <row r="418" spans="1:8" x14ac:dyDescent="0.2">
      <c r="A418" s="7" t="s">
        <v>813</v>
      </c>
      <c r="B418" s="10" t="s">
        <v>25</v>
      </c>
      <c r="C418" s="10" t="s">
        <v>26</v>
      </c>
      <c r="D418" s="10" t="s">
        <v>814</v>
      </c>
      <c r="E418" s="11" t="s">
        <v>815</v>
      </c>
      <c r="F418" s="8" t="s">
        <v>103</v>
      </c>
      <c r="G418" s="8">
        <v>3</v>
      </c>
      <c r="H418" s="52">
        <f t="shared" si="30"/>
        <v>93</v>
      </c>
    </row>
    <row r="419" spans="1:8" x14ac:dyDescent="0.2">
      <c r="A419" s="7" t="s">
        <v>1155</v>
      </c>
      <c r="B419" s="12" t="s">
        <v>25</v>
      </c>
      <c r="C419" s="12" t="s">
        <v>26</v>
      </c>
      <c r="D419" s="12" t="s">
        <v>425</v>
      </c>
      <c r="E419" s="13" t="s">
        <v>426</v>
      </c>
      <c r="F419" s="8" t="s">
        <v>103</v>
      </c>
      <c r="G419" s="66">
        <v>2</v>
      </c>
      <c r="H419" s="52">
        <f t="shared" si="30"/>
        <v>62</v>
      </c>
    </row>
    <row r="420" spans="1:8" x14ac:dyDescent="0.2">
      <c r="A420" s="7" t="s">
        <v>1156</v>
      </c>
      <c r="B420" s="12" t="s">
        <v>25</v>
      </c>
      <c r="C420" s="12" t="s">
        <v>26</v>
      </c>
      <c r="D420" s="12" t="s">
        <v>435</v>
      </c>
      <c r="E420" s="13" t="s">
        <v>436</v>
      </c>
      <c r="F420" s="8" t="s">
        <v>103</v>
      </c>
      <c r="G420" s="66">
        <v>2</v>
      </c>
      <c r="H420" s="52">
        <f>+G420*$C$4</f>
        <v>62</v>
      </c>
    </row>
    <row r="421" spans="1:8" x14ac:dyDescent="0.2">
      <c r="A421" s="7" t="s">
        <v>1157</v>
      </c>
      <c r="B421" s="10" t="s">
        <v>25</v>
      </c>
      <c r="C421" s="10" t="s">
        <v>26</v>
      </c>
      <c r="D421" s="10" t="s">
        <v>437</v>
      </c>
      <c r="E421" s="11" t="s">
        <v>438</v>
      </c>
      <c r="F421" s="8" t="s">
        <v>103</v>
      </c>
      <c r="G421" s="66">
        <v>1</v>
      </c>
      <c r="H421" s="52">
        <f>+G421*$C$4</f>
        <v>31</v>
      </c>
    </row>
    <row r="422" spans="1:8" x14ac:dyDescent="0.2">
      <c r="A422" s="7" t="s">
        <v>1158</v>
      </c>
      <c r="B422" s="12" t="s">
        <v>25</v>
      </c>
      <c r="C422" s="12" t="s">
        <v>26</v>
      </c>
      <c r="D422" s="12" t="s">
        <v>439</v>
      </c>
      <c r="E422" s="13" t="s">
        <v>440</v>
      </c>
      <c r="F422" s="8" t="s">
        <v>103</v>
      </c>
      <c r="G422" s="66">
        <v>1</v>
      </c>
      <c r="H422" s="52">
        <f>+G422*$C$4</f>
        <v>31</v>
      </c>
    </row>
    <row r="423" spans="1:8" s="22" customFormat="1" x14ac:dyDescent="0.2">
      <c r="A423" s="19" t="s">
        <v>816</v>
      </c>
      <c r="B423" s="20" t="s">
        <v>19</v>
      </c>
      <c r="C423" s="20" t="s">
        <v>19</v>
      </c>
      <c r="D423" s="20" t="s">
        <v>19</v>
      </c>
      <c r="E423" s="20" t="s">
        <v>817</v>
      </c>
      <c r="F423" s="21" t="s">
        <v>19</v>
      </c>
      <c r="G423" s="21"/>
      <c r="H423" s="59"/>
    </row>
    <row r="424" spans="1:8" ht="38.25" x14ac:dyDescent="0.2">
      <c r="A424" s="7" t="s">
        <v>818</v>
      </c>
      <c r="B424" s="12" t="s">
        <v>105</v>
      </c>
      <c r="C424" s="12" t="s">
        <v>26</v>
      </c>
      <c r="D424" s="12" t="s">
        <v>819</v>
      </c>
      <c r="E424" s="13" t="s">
        <v>820</v>
      </c>
      <c r="F424" s="8" t="s">
        <v>99</v>
      </c>
      <c r="G424" s="8">
        <v>1</v>
      </c>
      <c r="H424" s="52">
        <f t="shared" si="30"/>
        <v>31</v>
      </c>
    </row>
    <row r="425" spans="1:8" ht="51" x14ac:dyDescent="0.2">
      <c r="A425" s="7" t="s">
        <v>821</v>
      </c>
      <c r="B425" s="10" t="s">
        <v>105</v>
      </c>
      <c r="C425" s="10" t="s">
        <v>26</v>
      </c>
      <c r="D425" s="10" t="s">
        <v>822</v>
      </c>
      <c r="E425" s="11" t="s">
        <v>823</v>
      </c>
      <c r="F425" s="8" t="s">
        <v>99</v>
      </c>
      <c r="G425" s="8">
        <v>1</v>
      </c>
      <c r="H425" s="52">
        <f t="shared" si="30"/>
        <v>31</v>
      </c>
    </row>
    <row r="426" spans="1:8" x14ac:dyDescent="0.2">
      <c r="A426" s="18" t="s">
        <v>824</v>
      </c>
      <c r="B426" s="34" t="s">
        <v>19</v>
      </c>
      <c r="C426" s="34" t="s">
        <v>19</v>
      </c>
      <c r="D426" s="34" t="s">
        <v>19</v>
      </c>
      <c r="E426" s="34" t="s">
        <v>254</v>
      </c>
      <c r="F426" s="17" t="s">
        <v>19</v>
      </c>
      <c r="G426" s="17"/>
      <c r="H426" s="49"/>
    </row>
    <row r="427" spans="1:8" s="22" customFormat="1" x14ac:dyDescent="0.2">
      <c r="A427" s="19" t="s">
        <v>825</v>
      </c>
      <c r="B427" s="20" t="s">
        <v>19</v>
      </c>
      <c r="C427" s="20" t="s">
        <v>19</v>
      </c>
      <c r="D427" s="20" t="s">
        <v>19</v>
      </c>
      <c r="E427" s="20" t="s">
        <v>629</v>
      </c>
      <c r="F427" s="21" t="s">
        <v>19</v>
      </c>
      <c r="G427" s="21"/>
      <c r="H427" s="59"/>
    </row>
    <row r="428" spans="1:8" x14ac:dyDescent="0.2">
      <c r="A428" s="7" t="s">
        <v>826</v>
      </c>
      <c r="B428" s="9" t="s">
        <v>19</v>
      </c>
      <c r="C428" s="9" t="s">
        <v>19</v>
      </c>
      <c r="D428" s="9" t="s">
        <v>19</v>
      </c>
      <c r="E428" s="9" t="s">
        <v>631</v>
      </c>
      <c r="F428" s="8" t="s">
        <v>19</v>
      </c>
      <c r="G428" s="8"/>
      <c r="H428" s="52"/>
    </row>
    <row r="429" spans="1:8" x14ac:dyDescent="0.2">
      <c r="A429" s="7" t="s">
        <v>827</v>
      </c>
      <c r="B429" s="10" t="s">
        <v>25</v>
      </c>
      <c r="C429" s="10" t="s">
        <v>26</v>
      </c>
      <c r="D429" s="10" t="s">
        <v>633</v>
      </c>
      <c r="E429" s="11" t="s">
        <v>634</v>
      </c>
      <c r="F429" s="8" t="s">
        <v>92</v>
      </c>
      <c r="G429" s="8">
        <v>6.06</v>
      </c>
      <c r="H429" s="52">
        <f>+G429*$C$5</f>
        <v>24.24</v>
      </c>
    </row>
    <row r="430" spans="1:8" x14ac:dyDescent="0.2">
      <c r="A430" s="7" t="s">
        <v>828</v>
      </c>
      <c r="B430" s="12" t="s">
        <v>25</v>
      </c>
      <c r="C430" s="12" t="s">
        <v>26</v>
      </c>
      <c r="D430" s="12" t="s">
        <v>636</v>
      </c>
      <c r="E430" s="13" t="s">
        <v>637</v>
      </c>
      <c r="F430" s="8" t="s">
        <v>92</v>
      </c>
      <c r="G430" s="8">
        <v>54.56</v>
      </c>
      <c r="H430" s="52">
        <f t="shared" ref="H430:H459" si="31">+G430*$C$5</f>
        <v>218.24</v>
      </c>
    </row>
    <row r="431" spans="1:8" x14ac:dyDescent="0.2">
      <c r="A431" s="7" t="s">
        <v>829</v>
      </c>
      <c r="B431" s="10" t="s">
        <v>105</v>
      </c>
      <c r="C431" s="10" t="s">
        <v>26</v>
      </c>
      <c r="D431" s="10" t="s">
        <v>639</v>
      </c>
      <c r="E431" s="11" t="s">
        <v>640</v>
      </c>
      <c r="F431" s="8" t="s">
        <v>99</v>
      </c>
      <c r="G431" s="8">
        <v>1</v>
      </c>
      <c r="H431" s="52">
        <f t="shared" si="31"/>
        <v>4</v>
      </c>
    </row>
    <row r="432" spans="1:8" ht="25.5" x14ac:dyDescent="0.2">
      <c r="A432" s="7" t="s">
        <v>830</v>
      </c>
      <c r="B432" s="12" t="s">
        <v>105</v>
      </c>
      <c r="C432" s="12" t="s">
        <v>26</v>
      </c>
      <c r="D432" s="12" t="s">
        <v>642</v>
      </c>
      <c r="E432" s="13" t="s">
        <v>643</v>
      </c>
      <c r="F432" s="8" t="s">
        <v>99</v>
      </c>
      <c r="G432" s="8">
        <v>1</v>
      </c>
      <c r="H432" s="52">
        <f t="shared" si="31"/>
        <v>4</v>
      </c>
    </row>
    <row r="433" spans="1:8" ht="25.5" x14ac:dyDescent="0.2">
      <c r="A433" s="7" t="s">
        <v>831</v>
      </c>
      <c r="B433" s="10" t="s">
        <v>25</v>
      </c>
      <c r="C433" s="10" t="s">
        <v>26</v>
      </c>
      <c r="D433" s="10" t="s">
        <v>319</v>
      </c>
      <c r="E433" s="11" t="s">
        <v>320</v>
      </c>
      <c r="F433" s="8" t="s">
        <v>103</v>
      </c>
      <c r="G433" s="8">
        <v>3</v>
      </c>
      <c r="H433" s="52">
        <f t="shared" si="31"/>
        <v>12</v>
      </c>
    </row>
    <row r="434" spans="1:8" x14ac:dyDescent="0.2">
      <c r="A434" s="7" t="s">
        <v>832</v>
      </c>
      <c r="B434" s="12" t="s">
        <v>25</v>
      </c>
      <c r="C434" s="12" t="s">
        <v>26</v>
      </c>
      <c r="D434" s="12" t="s">
        <v>646</v>
      </c>
      <c r="E434" s="13" t="s">
        <v>647</v>
      </c>
      <c r="F434" s="8" t="s">
        <v>103</v>
      </c>
      <c r="G434" s="8">
        <v>1</v>
      </c>
      <c r="H434" s="52">
        <f t="shared" si="31"/>
        <v>4</v>
      </c>
    </row>
    <row r="435" spans="1:8" x14ac:dyDescent="0.2">
      <c r="A435" s="7" t="s">
        <v>833</v>
      </c>
      <c r="B435" s="9" t="s">
        <v>19</v>
      </c>
      <c r="C435" s="9" t="s">
        <v>19</v>
      </c>
      <c r="D435" s="9" t="s">
        <v>19</v>
      </c>
      <c r="E435" s="9" t="s">
        <v>649</v>
      </c>
      <c r="F435" s="8" t="s">
        <v>19</v>
      </c>
      <c r="G435" s="8"/>
      <c r="H435" s="52"/>
    </row>
    <row r="436" spans="1:8" x14ac:dyDescent="0.2">
      <c r="A436" s="7" t="s">
        <v>834</v>
      </c>
      <c r="B436" s="12" t="s">
        <v>25</v>
      </c>
      <c r="C436" s="12" t="s">
        <v>26</v>
      </c>
      <c r="D436" s="12" t="s">
        <v>651</v>
      </c>
      <c r="E436" s="13" t="s">
        <v>652</v>
      </c>
      <c r="F436" s="8" t="s">
        <v>103</v>
      </c>
      <c r="G436" s="8">
        <v>1</v>
      </c>
      <c r="H436" s="52">
        <f t="shared" si="31"/>
        <v>4</v>
      </c>
    </row>
    <row r="437" spans="1:8" x14ac:dyDescent="0.2">
      <c r="A437" s="7" t="s">
        <v>835</v>
      </c>
      <c r="B437" s="10" t="s">
        <v>105</v>
      </c>
      <c r="C437" s="10" t="s">
        <v>26</v>
      </c>
      <c r="D437" s="10" t="s">
        <v>654</v>
      </c>
      <c r="E437" s="11" t="s">
        <v>655</v>
      </c>
      <c r="F437" s="8" t="s">
        <v>99</v>
      </c>
      <c r="G437" s="8">
        <v>1</v>
      </c>
      <c r="H437" s="52">
        <f t="shared" si="31"/>
        <v>4</v>
      </c>
    </row>
    <row r="438" spans="1:8" x14ac:dyDescent="0.2">
      <c r="A438" s="7" t="s">
        <v>836</v>
      </c>
      <c r="B438" s="12" t="s">
        <v>25</v>
      </c>
      <c r="C438" s="12" t="s">
        <v>26</v>
      </c>
      <c r="D438" s="12" t="s">
        <v>657</v>
      </c>
      <c r="E438" s="13" t="s">
        <v>658</v>
      </c>
      <c r="F438" s="8" t="s">
        <v>103</v>
      </c>
      <c r="G438" s="8">
        <v>1</v>
      </c>
      <c r="H438" s="52">
        <f t="shared" si="31"/>
        <v>4</v>
      </c>
    </row>
    <row r="439" spans="1:8" ht="25.5" x14ac:dyDescent="0.2">
      <c r="A439" s="7" t="s">
        <v>837</v>
      </c>
      <c r="B439" s="10" t="s">
        <v>25</v>
      </c>
      <c r="C439" s="10" t="s">
        <v>26</v>
      </c>
      <c r="D439" s="10" t="s">
        <v>660</v>
      </c>
      <c r="E439" s="11" t="s">
        <v>661</v>
      </c>
      <c r="F439" s="8" t="s">
        <v>103</v>
      </c>
      <c r="G439" s="8">
        <v>3</v>
      </c>
      <c r="H439" s="52">
        <f t="shared" si="31"/>
        <v>12</v>
      </c>
    </row>
    <row r="440" spans="1:8" ht="38.25" x14ac:dyDescent="0.2">
      <c r="A440" s="7" t="s">
        <v>838</v>
      </c>
      <c r="B440" s="12" t="s">
        <v>105</v>
      </c>
      <c r="C440" s="12" t="s">
        <v>26</v>
      </c>
      <c r="D440" s="12" t="s">
        <v>663</v>
      </c>
      <c r="E440" s="13" t="s">
        <v>1148</v>
      </c>
      <c r="F440" s="8" t="s">
        <v>99</v>
      </c>
      <c r="G440" s="8">
        <v>2</v>
      </c>
      <c r="H440" s="52">
        <f t="shared" si="31"/>
        <v>8</v>
      </c>
    </row>
    <row r="441" spans="1:8" x14ac:dyDescent="0.2">
      <c r="A441" s="7" t="s">
        <v>839</v>
      </c>
      <c r="B441" s="10" t="s">
        <v>25</v>
      </c>
      <c r="C441" s="10" t="s">
        <v>26</v>
      </c>
      <c r="D441" s="10" t="s">
        <v>665</v>
      </c>
      <c r="E441" s="11" t="s">
        <v>666</v>
      </c>
      <c r="F441" s="8" t="s">
        <v>103</v>
      </c>
      <c r="G441" s="8">
        <v>2</v>
      </c>
      <c r="H441" s="52">
        <f t="shared" si="31"/>
        <v>8</v>
      </c>
    </row>
    <row r="442" spans="1:8" ht="38.25" x14ac:dyDescent="0.2">
      <c r="A442" s="7" t="s">
        <v>840</v>
      </c>
      <c r="B442" s="12" t="s">
        <v>105</v>
      </c>
      <c r="C442" s="12" t="s">
        <v>26</v>
      </c>
      <c r="D442" s="12" t="s">
        <v>668</v>
      </c>
      <c r="E442" s="13" t="s">
        <v>1149</v>
      </c>
      <c r="F442" s="8" t="s">
        <v>99</v>
      </c>
      <c r="G442" s="8">
        <v>2</v>
      </c>
      <c r="H442" s="52">
        <f t="shared" si="31"/>
        <v>8</v>
      </c>
    </row>
    <row r="443" spans="1:8" x14ac:dyDescent="0.2">
      <c r="A443" s="7" t="s">
        <v>841</v>
      </c>
      <c r="B443" s="10" t="s">
        <v>25</v>
      </c>
      <c r="C443" s="10" t="s">
        <v>26</v>
      </c>
      <c r="D443" s="10" t="s">
        <v>670</v>
      </c>
      <c r="E443" s="11" t="s">
        <v>671</v>
      </c>
      <c r="F443" s="8" t="s">
        <v>103</v>
      </c>
      <c r="G443" s="8">
        <v>6</v>
      </c>
      <c r="H443" s="52">
        <f t="shared" si="31"/>
        <v>24</v>
      </c>
    </row>
    <row r="444" spans="1:8" x14ac:dyDescent="0.2">
      <c r="A444" s="7" t="s">
        <v>842</v>
      </c>
      <c r="B444" s="12" t="s">
        <v>25</v>
      </c>
      <c r="C444" s="12" t="s">
        <v>26</v>
      </c>
      <c r="D444" s="12" t="s">
        <v>673</v>
      </c>
      <c r="E444" s="13" t="s">
        <v>674</v>
      </c>
      <c r="F444" s="8" t="s">
        <v>99</v>
      </c>
      <c r="G444" s="8">
        <v>6</v>
      </c>
      <c r="H444" s="52">
        <f t="shared" si="31"/>
        <v>24</v>
      </c>
    </row>
    <row r="445" spans="1:8" x14ac:dyDescent="0.2">
      <c r="A445" s="7" t="s">
        <v>843</v>
      </c>
      <c r="B445" s="10" t="s">
        <v>25</v>
      </c>
      <c r="C445" s="10" t="s">
        <v>26</v>
      </c>
      <c r="D445" s="10" t="s">
        <v>676</v>
      </c>
      <c r="E445" s="11" t="s">
        <v>677</v>
      </c>
      <c r="F445" s="8" t="s">
        <v>99</v>
      </c>
      <c r="G445" s="8">
        <v>1</v>
      </c>
      <c r="H445" s="52">
        <f t="shared" si="31"/>
        <v>4</v>
      </c>
    </row>
    <row r="446" spans="1:8" ht="25.5" x14ac:dyDescent="0.2">
      <c r="A446" s="7" t="s">
        <v>844</v>
      </c>
      <c r="B446" s="12" t="s">
        <v>25</v>
      </c>
      <c r="C446" s="12" t="s">
        <v>26</v>
      </c>
      <c r="D446" s="12" t="s">
        <v>679</v>
      </c>
      <c r="E446" s="13" t="s">
        <v>680</v>
      </c>
      <c r="F446" s="8" t="s">
        <v>99</v>
      </c>
      <c r="G446" s="8">
        <v>1</v>
      </c>
      <c r="H446" s="52">
        <f t="shared" si="31"/>
        <v>4</v>
      </c>
    </row>
    <row r="447" spans="1:8" ht="25.5" x14ac:dyDescent="0.2">
      <c r="A447" s="7" t="s">
        <v>845</v>
      </c>
      <c r="B447" s="10" t="s">
        <v>105</v>
      </c>
      <c r="C447" s="10" t="s">
        <v>26</v>
      </c>
      <c r="D447" s="10" t="s">
        <v>682</v>
      </c>
      <c r="E447" s="11" t="s">
        <v>1150</v>
      </c>
      <c r="F447" s="8" t="s">
        <v>99</v>
      </c>
      <c r="G447" s="8">
        <v>1</v>
      </c>
      <c r="H447" s="52">
        <f t="shared" si="31"/>
        <v>4</v>
      </c>
    </row>
    <row r="448" spans="1:8" x14ac:dyDescent="0.2">
      <c r="A448" s="7" t="s">
        <v>846</v>
      </c>
      <c r="B448" s="12" t="s">
        <v>25</v>
      </c>
      <c r="C448" s="12" t="s">
        <v>26</v>
      </c>
      <c r="D448" s="12" t="s">
        <v>684</v>
      </c>
      <c r="E448" s="13" t="s">
        <v>685</v>
      </c>
      <c r="F448" s="8" t="s">
        <v>103</v>
      </c>
      <c r="G448" s="8">
        <v>6</v>
      </c>
      <c r="H448" s="52">
        <f t="shared" si="31"/>
        <v>24</v>
      </c>
    </row>
    <row r="449" spans="1:8" x14ac:dyDescent="0.2">
      <c r="A449" s="7" t="s">
        <v>847</v>
      </c>
      <c r="B449" s="10" t="s">
        <v>105</v>
      </c>
      <c r="C449" s="10" t="s">
        <v>26</v>
      </c>
      <c r="D449" s="10" t="s">
        <v>687</v>
      </c>
      <c r="E449" s="11" t="s">
        <v>1151</v>
      </c>
      <c r="F449" s="8" t="s">
        <v>99</v>
      </c>
      <c r="G449" s="8">
        <v>1</v>
      </c>
      <c r="H449" s="52">
        <f t="shared" si="31"/>
        <v>4</v>
      </c>
    </row>
    <row r="450" spans="1:8" x14ac:dyDescent="0.2">
      <c r="A450" s="7" t="s">
        <v>848</v>
      </c>
      <c r="B450" s="12" t="s">
        <v>25</v>
      </c>
      <c r="C450" s="12" t="s">
        <v>26</v>
      </c>
      <c r="D450" s="12" t="s">
        <v>689</v>
      </c>
      <c r="E450" s="13" t="s">
        <v>690</v>
      </c>
      <c r="F450" s="8" t="s">
        <v>103</v>
      </c>
      <c r="G450" s="8">
        <v>1</v>
      </c>
      <c r="H450" s="52">
        <f t="shared" si="31"/>
        <v>4</v>
      </c>
    </row>
    <row r="451" spans="1:8" x14ac:dyDescent="0.2">
      <c r="A451" s="7" t="s">
        <v>849</v>
      </c>
      <c r="B451" s="10" t="s">
        <v>25</v>
      </c>
      <c r="C451" s="10" t="s">
        <v>26</v>
      </c>
      <c r="D451" s="10" t="s">
        <v>692</v>
      </c>
      <c r="E451" s="11" t="s">
        <v>693</v>
      </c>
      <c r="F451" s="8" t="s">
        <v>103</v>
      </c>
      <c r="G451" s="8">
        <v>1</v>
      </c>
      <c r="H451" s="52">
        <f t="shared" si="31"/>
        <v>4</v>
      </c>
    </row>
    <row r="452" spans="1:8" x14ac:dyDescent="0.2">
      <c r="A452" s="7" t="s">
        <v>850</v>
      </c>
      <c r="B452" s="12" t="s">
        <v>25</v>
      </c>
      <c r="C452" s="12" t="s">
        <v>26</v>
      </c>
      <c r="D452" s="12" t="s">
        <v>695</v>
      </c>
      <c r="E452" s="13" t="s">
        <v>696</v>
      </c>
      <c r="F452" s="8" t="s">
        <v>92</v>
      </c>
      <c r="G452" s="8">
        <v>196.63</v>
      </c>
      <c r="H452" s="52">
        <f t="shared" si="31"/>
        <v>786.52</v>
      </c>
    </row>
    <row r="453" spans="1:8" x14ac:dyDescent="0.2">
      <c r="A453" s="7" t="s">
        <v>851</v>
      </c>
      <c r="B453" s="10" t="s">
        <v>25</v>
      </c>
      <c r="C453" s="10" t="s">
        <v>26</v>
      </c>
      <c r="D453" s="10" t="s">
        <v>698</v>
      </c>
      <c r="E453" s="11" t="s">
        <v>699</v>
      </c>
      <c r="F453" s="8" t="s">
        <v>92</v>
      </c>
      <c r="G453" s="8">
        <v>258.02999999999997</v>
      </c>
      <c r="H453" s="52">
        <f t="shared" si="31"/>
        <v>1032.1199999999999</v>
      </c>
    </row>
    <row r="454" spans="1:8" x14ac:dyDescent="0.2">
      <c r="A454" s="7" t="s">
        <v>852</v>
      </c>
      <c r="B454" s="12" t="s">
        <v>25</v>
      </c>
      <c r="C454" s="12" t="s">
        <v>26</v>
      </c>
      <c r="D454" s="12" t="s">
        <v>701</v>
      </c>
      <c r="E454" s="13" t="s">
        <v>702</v>
      </c>
      <c r="F454" s="8" t="s">
        <v>92</v>
      </c>
      <c r="G454" s="8">
        <v>12.63</v>
      </c>
      <c r="H454" s="52">
        <f t="shared" si="31"/>
        <v>50.52</v>
      </c>
    </row>
    <row r="455" spans="1:8" ht="25.5" x14ac:dyDescent="0.2">
      <c r="A455" s="7" t="s">
        <v>853</v>
      </c>
      <c r="B455" s="10" t="s">
        <v>105</v>
      </c>
      <c r="C455" s="10" t="s">
        <v>26</v>
      </c>
      <c r="D455" s="10" t="s">
        <v>704</v>
      </c>
      <c r="E455" s="11" t="s">
        <v>1152</v>
      </c>
      <c r="F455" s="8" t="s">
        <v>99</v>
      </c>
      <c r="G455" s="8">
        <v>2</v>
      </c>
      <c r="H455" s="52">
        <f t="shared" si="31"/>
        <v>8</v>
      </c>
    </row>
    <row r="456" spans="1:8" x14ac:dyDescent="0.2">
      <c r="A456" s="7" t="s">
        <v>854</v>
      </c>
      <c r="B456" s="12" t="s">
        <v>105</v>
      </c>
      <c r="C456" s="12" t="s">
        <v>26</v>
      </c>
      <c r="D456" s="12" t="s">
        <v>706</v>
      </c>
      <c r="E456" s="13" t="s">
        <v>707</v>
      </c>
      <c r="F456" s="8" t="s">
        <v>99</v>
      </c>
      <c r="G456" s="8">
        <v>7</v>
      </c>
      <c r="H456" s="52">
        <f t="shared" si="31"/>
        <v>28</v>
      </c>
    </row>
    <row r="457" spans="1:8" s="22" customFormat="1" x14ac:dyDescent="0.2">
      <c r="A457" s="19" t="s">
        <v>855</v>
      </c>
      <c r="B457" s="20" t="s">
        <v>19</v>
      </c>
      <c r="C457" s="20" t="s">
        <v>19</v>
      </c>
      <c r="D457" s="20" t="s">
        <v>19</v>
      </c>
      <c r="E457" s="20" t="s">
        <v>709</v>
      </c>
      <c r="F457" s="21" t="s">
        <v>19</v>
      </c>
      <c r="G457" s="21"/>
      <c r="H457" s="59"/>
    </row>
    <row r="458" spans="1:8" ht="25.5" x14ac:dyDescent="0.2">
      <c r="A458" s="7" t="s">
        <v>856</v>
      </c>
      <c r="B458" s="12" t="s">
        <v>105</v>
      </c>
      <c r="C458" s="12" t="s">
        <v>26</v>
      </c>
      <c r="D458" s="12" t="s">
        <v>711</v>
      </c>
      <c r="E458" s="13" t="s">
        <v>1153</v>
      </c>
      <c r="F458" s="8" t="s">
        <v>99</v>
      </c>
      <c r="G458" s="8">
        <v>1</v>
      </c>
      <c r="H458" s="52">
        <f t="shared" si="31"/>
        <v>4</v>
      </c>
    </row>
    <row r="459" spans="1:8" ht="25.5" x14ac:dyDescent="0.2">
      <c r="A459" s="7" t="s">
        <v>857</v>
      </c>
      <c r="B459" s="10" t="s">
        <v>105</v>
      </c>
      <c r="C459" s="10" t="s">
        <v>26</v>
      </c>
      <c r="D459" s="10" t="s">
        <v>713</v>
      </c>
      <c r="E459" s="11" t="s">
        <v>1154</v>
      </c>
      <c r="F459" s="8" t="s">
        <v>99</v>
      </c>
      <c r="G459" s="8">
        <v>1</v>
      </c>
      <c r="H459" s="52">
        <f t="shared" si="31"/>
        <v>4</v>
      </c>
    </row>
    <row r="460" spans="1:8" s="22" customFormat="1" x14ac:dyDescent="0.2">
      <c r="A460" s="19" t="s">
        <v>858</v>
      </c>
      <c r="B460" s="20" t="s">
        <v>19</v>
      </c>
      <c r="C460" s="20" t="s">
        <v>19</v>
      </c>
      <c r="D460" s="20" t="s">
        <v>19</v>
      </c>
      <c r="E460" s="20" t="s">
        <v>715</v>
      </c>
      <c r="F460" s="21" t="s">
        <v>19</v>
      </c>
      <c r="G460" s="21"/>
      <c r="H460" s="59"/>
    </row>
    <row r="461" spans="1:8" x14ac:dyDescent="0.2">
      <c r="A461" s="7" t="s">
        <v>859</v>
      </c>
      <c r="B461" s="9" t="s">
        <v>19</v>
      </c>
      <c r="C461" s="9" t="s">
        <v>19</v>
      </c>
      <c r="D461" s="9" t="s">
        <v>19</v>
      </c>
      <c r="E461" s="9" t="s">
        <v>860</v>
      </c>
      <c r="F461" s="8" t="s">
        <v>19</v>
      </c>
      <c r="G461" s="8"/>
      <c r="H461" s="52"/>
    </row>
    <row r="462" spans="1:8" ht="51" x14ac:dyDescent="0.2">
      <c r="A462" s="7" t="s">
        <v>861</v>
      </c>
      <c r="B462" s="12" t="s">
        <v>105</v>
      </c>
      <c r="C462" s="12" t="s">
        <v>26</v>
      </c>
      <c r="D462" s="12" t="s">
        <v>719</v>
      </c>
      <c r="E462" s="13" t="s">
        <v>720</v>
      </c>
      <c r="F462" s="8" t="s">
        <v>99</v>
      </c>
      <c r="G462" s="8">
        <v>1</v>
      </c>
      <c r="H462" s="52">
        <f t="shared" ref="H462:H510" si="32">+G462*$C$5</f>
        <v>4</v>
      </c>
    </row>
    <row r="463" spans="1:8" x14ac:dyDescent="0.2">
      <c r="A463" s="7" t="s">
        <v>862</v>
      </c>
      <c r="B463" s="10" t="s">
        <v>25</v>
      </c>
      <c r="C463" s="10" t="s">
        <v>26</v>
      </c>
      <c r="D463" s="10" t="s">
        <v>722</v>
      </c>
      <c r="E463" s="11" t="s">
        <v>723</v>
      </c>
      <c r="F463" s="8" t="s">
        <v>103</v>
      </c>
      <c r="G463" s="8">
        <v>1</v>
      </c>
      <c r="H463" s="52">
        <f t="shared" si="32"/>
        <v>4</v>
      </c>
    </row>
    <row r="464" spans="1:8" x14ac:dyDescent="0.2">
      <c r="A464" s="7" t="s">
        <v>863</v>
      </c>
      <c r="B464" s="12" t="s">
        <v>25</v>
      </c>
      <c r="C464" s="12" t="s">
        <v>26</v>
      </c>
      <c r="D464" s="12" t="s">
        <v>326</v>
      </c>
      <c r="E464" s="13" t="s">
        <v>327</v>
      </c>
      <c r="F464" s="8" t="s">
        <v>103</v>
      </c>
      <c r="G464" s="8">
        <v>7</v>
      </c>
      <c r="H464" s="52">
        <f t="shared" si="32"/>
        <v>28</v>
      </c>
    </row>
    <row r="465" spans="1:8" x14ac:dyDescent="0.2">
      <c r="A465" s="7" t="s">
        <v>864</v>
      </c>
      <c r="B465" s="10" t="s">
        <v>25</v>
      </c>
      <c r="C465" s="10" t="s">
        <v>26</v>
      </c>
      <c r="D465" s="10" t="s">
        <v>330</v>
      </c>
      <c r="E465" s="11" t="s">
        <v>331</v>
      </c>
      <c r="F465" s="8" t="s">
        <v>103</v>
      </c>
      <c r="G465" s="8">
        <v>1</v>
      </c>
      <c r="H465" s="52">
        <f t="shared" si="32"/>
        <v>4</v>
      </c>
    </row>
    <row r="466" spans="1:8" x14ac:dyDescent="0.2">
      <c r="A466" s="7" t="s">
        <v>865</v>
      </c>
      <c r="B466" s="12" t="s">
        <v>25</v>
      </c>
      <c r="C466" s="12" t="s">
        <v>26</v>
      </c>
      <c r="D466" s="12" t="s">
        <v>342</v>
      </c>
      <c r="E466" s="13" t="s">
        <v>343</v>
      </c>
      <c r="F466" s="8" t="s">
        <v>92</v>
      </c>
      <c r="G466" s="8">
        <v>18.52</v>
      </c>
      <c r="H466" s="52">
        <f t="shared" si="32"/>
        <v>74.08</v>
      </c>
    </row>
    <row r="467" spans="1:8" x14ac:dyDescent="0.2">
      <c r="A467" s="7" t="s">
        <v>866</v>
      </c>
      <c r="B467" s="9" t="s">
        <v>19</v>
      </c>
      <c r="C467" s="9" t="s">
        <v>19</v>
      </c>
      <c r="D467" s="9" t="s">
        <v>19</v>
      </c>
      <c r="E467" s="9" t="s">
        <v>728</v>
      </c>
      <c r="F467" s="8" t="s">
        <v>19</v>
      </c>
      <c r="G467" s="8"/>
      <c r="H467" s="52"/>
    </row>
    <row r="468" spans="1:8" x14ac:dyDescent="0.2">
      <c r="A468" s="7" t="s">
        <v>867</v>
      </c>
      <c r="B468" s="12" t="s">
        <v>25</v>
      </c>
      <c r="C468" s="12" t="s">
        <v>26</v>
      </c>
      <c r="D468" s="12" t="s">
        <v>730</v>
      </c>
      <c r="E468" s="13" t="s">
        <v>731</v>
      </c>
      <c r="F468" s="8" t="s">
        <v>103</v>
      </c>
      <c r="G468" s="8">
        <v>1</v>
      </c>
      <c r="H468" s="52">
        <f t="shared" si="32"/>
        <v>4</v>
      </c>
    </row>
    <row r="469" spans="1:8" ht="25.5" x14ac:dyDescent="0.2">
      <c r="A469" s="7" t="s">
        <v>868</v>
      </c>
      <c r="B469" s="10" t="s">
        <v>25</v>
      </c>
      <c r="C469" s="10" t="s">
        <v>26</v>
      </c>
      <c r="D469" s="10" t="s">
        <v>733</v>
      </c>
      <c r="E469" s="11" t="s">
        <v>734</v>
      </c>
      <c r="F469" s="8" t="s">
        <v>103</v>
      </c>
      <c r="G469" s="8">
        <v>1</v>
      </c>
      <c r="H469" s="52">
        <f t="shared" si="32"/>
        <v>4</v>
      </c>
    </row>
    <row r="470" spans="1:8" ht="25.5" x14ac:dyDescent="0.2">
      <c r="A470" s="7" t="s">
        <v>869</v>
      </c>
      <c r="B470" s="12" t="s">
        <v>25</v>
      </c>
      <c r="C470" s="12" t="s">
        <v>26</v>
      </c>
      <c r="D470" s="12" t="s">
        <v>736</v>
      </c>
      <c r="E470" s="13" t="s">
        <v>737</v>
      </c>
      <c r="F470" s="8" t="s">
        <v>103</v>
      </c>
      <c r="G470" s="8">
        <v>4</v>
      </c>
      <c r="H470" s="52">
        <f t="shared" si="32"/>
        <v>16</v>
      </c>
    </row>
    <row r="471" spans="1:8" x14ac:dyDescent="0.2">
      <c r="A471" s="7" t="s">
        <v>870</v>
      </c>
      <c r="B471" s="10" t="s">
        <v>25</v>
      </c>
      <c r="C471" s="10" t="s">
        <v>26</v>
      </c>
      <c r="D471" s="10" t="s">
        <v>739</v>
      </c>
      <c r="E471" s="11" t="s">
        <v>740</v>
      </c>
      <c r="F471" s="8" t="s">
        <v>103</v>
      </c>
      <c r="G471" s="8">
        <v>2</v>
      </c>
      <c r="H471" s="52">
        <f t="shared" si="32"/>
        <v>8</v>
      </c>
    </row>
    <row r="472" spans="1:8" ht="25.5" x14ac:dyDescent="0.2">
      <c r="A472" s="7" t="s">
        <v>871</v>
      </c>
      <c r="B472" s="12" t="s">
        <v>25</v>
      </c>
      <c r="C472" s="12" t="s">
        <v>26</v>
      </c>
      <c r="D472" s="12" t="s">
        <v>742</v>
      </c>
      <c r="E472" s="13" t="s">
        <v>743</v>
      </c>
      <c r="F472" s="8" t="s">
        <v>103</v>
      </c>
      <c r="G472" s="8">
        <v>17</v>
      </c>
      <c r="H472" s="52">
        <f t="shared" si="32"/>
        <v>68</v>
      </c>
    </row>
    <row r="473" spans="1:8" x14ac:dyDescent="0.2">
      <c r="A473" s="7" t="s">
        <v>872</v>
      </c>
      <c r="B473" s="10" t="s">
        <v>25</v>
      </c>
      <c r="C473" s="10" t="s">
        <v>26</v>
      </c>
      <c r="D473" s="10" t="s">
        <v>745</v>
      </c>
      <c r="E473" s="11" t="s">
        <v>746</v>
      </c>
      <c r="F473" s="8" t="s">
        <v>103</v>
      </c>
      <c r="G473" s="8">
        <v>1</v>
      </c>
      <c r="H473" s="52">
        <f t="shared" si="32"/>
        <v>4</v>
      </c>
    </row>
    <row r="474" spans="1:8" x14ac:dyDescent="0.2">
      <c r="A474" s="7" t="s">
        <v>873</v>
      </c>
      <c r="B474" s="12" t="s">
        <v>25</v>
      </c>
      <c r="C474" s="12" t="s">
        <v>26</v>
      </c>
      <c r="D474" s="12" t="s">
        <v>748</v>
      </c>
      <c r="E474" s="13" t="s">
        <v>749</v>
      </c>
      <c r="F474" s="8" t="s">
        <v>103</v>
      </c>
      <c r="G474" s="8">
        <v>7</v>
      </c>
      <c r="H474" s="52">
        <f t="shared" si="32"/>
        <v>28</v>
      </c>
    </row>
    <row r="475" spans="1:8" x14ac:dyDescent="0.2">
      <c r="A475" s="7" t="s">
        <v>874</v>
      </c>
      <c r="B475" s="10" t="s">
        <v>25</v>
      </c>
      <c r="C475" s="10" t="s">
        <v>26</v>
      </c>
      <c r="D475" s="10" t="s">
        <v>751</v>
      </c>
      <c r="E475" s="11" t="s">
        <v>752</v>
      </c>
      <c r="F475" s="8" t="s">
        <v>103</v>
      </c>
      <c r="G475" s="8">
        <v>1</v>
      </c>
      <c r="H475" s="52">
        <f t="shared" si="32"/>
        <v>4</v>
      </c>
    </row>
    <row r="476" spans="1:8" x14ac:dyDescent="0.2">
      <c r="A476" s="7" t="s">
        <v>875</v>
      </c>
      <c r="B476" s="12" t="s">
        <v>25</v>
      </c>
      <c r="C476" s="12" t="s">
        <v>26</v>
      </c>
      <c r="D476" s="12" t="s">
        <v>754</v>
      </c>
      <c r="E476" s="13" t="s">
        <v>755</v>
      </c>
      <c r="F476" s="8" t="s">
        <v>103</v>
      </c>
      <c r="G476" s="8">
        <v>1</v>
      </c>
      <c r="H476" s="52">
        <f t="shared" si="32"/>
        <v>4</v>
      </c>
    </row>
    <row r="477" spans="1:8" s="22" customFormat="1" x14ac:dyDescent="0.2">
      <c r="A477" s="19" t="s">
        <v>876</v>
      </c>
      <c r="B477" s="20" t="s">
        <v>19</v>
      </c>
      <c r="C477" s="20" t="s">
        <v>19</v>
      </c>
      <c r="D477" s="20" t="s">
        <v>19</v>
      </c>
      <c r="E477" s="20" t="s">
        <v>757</v>
      </c>
      <c r="F477" s="21" t="s">
        <v>19</v>
      </c>
      <c r="G477" s="21"/>
      <c r="H477" s="59"/>
    </row>
    <row r="478" spans="1:8" ht="38.25" x14ac:dyDescent="0.2">
      <c r="A478" s="7" t="s">
        <v>877</v>
      </c>
      <c r="B478" s="12" t="s">
        <v>105</v>
      </c>
      <c r="C478" s="12" t="s">
        <v>26</v>
      </c>
      <c r="D478" s="12" t="s">
        <v>759</v>
      </c>
      <c r="E478" s="13" t="s">
        <v>760</v>
      </c>
      <c r="F478" s="8" t="s">
        <v>211</v>
      </c>
      <c r="G478" s="8">
        <v>1.52</v>
      </c>
      <c r="H478" s="52">
        <f t="shared" si="32"/>
        <v>6.08</v>
      </c>
    </row>
    <row r="479" spans="1:8" ht="38.25" x14ac:dyDescent="0.2">
      <c r="A479" s="7" t="s">
        <v>878</v>
      </c>
      <c r="B479" s="10" t="s">
        <v>105</v>
      </c>
      <c r="C479" s="10" t="s">
        <v>26</v>
      </c>
      <c r="D479" s="10" t="s">
        <v>762</v>
      </c>
      <c r="E479" s="11" t="s">
        <v>763</v>
      </c>
      <c r="F479" s="8" t="s">
        <v>99</v>
      </c>
      <c r="G479" s="8">
        <v>1</v>
      </c>
      <c r="H479" s="52">
        <f t="shared" si="32"/>
        <v>4</v>
      </c>
    </row>
    <row r="480" spans="1:8" x14ac:dyDescent="0.2">
      <c r="A480" s="7" t="s">
        <v>879</v>
      </c>
      <c r="B480" s="12" t="s">
        <v>25</v>
      </c>
      <c r="C480" s="12" t="s">
        <v>26</v>
      </c>
      <c r="D480" s="12" t="s">
        <v>765</v>
      </c>
      <c r="E480" s="13" t="s">
        <v>766</v>
      </c>
      <c r="F480" s="8" t="s">
        <v>103</v>
      </c>
      <c r="G480" s="8">
        <v>1</v>
      </c>
      <c r="H480" s="52">
        <f t="shared" si="32"/>
        <v>4</v>
      </c>
    </row>
    <row r="481" spans="1:8" x14ac:dyDescent="0.2">
      <c r="A481" s="7" t="s">
        <v>880</v>
      </c>
      <c r="B481" s="10" t="s">
        <v>25</v>
      </c>
      <c r="C481" s="10" t="s">
        <v>26</v>
      </c>
      <c r="D481" s="10" t="s">
        <v>768</v>
      </c>
      <c r="E481" s="11" t="s">
        <v>769</v>
      </c>
      <c r="F481" s="8" t="s">
        <v>37</v>
      </c>
      <c r="G481" s="8">
        <v>0.82</v>
      </c>
      <c r="H481" s="52">
        <f t="shared" si="32"/>
        <v>3.28</v>
      </c>
    </row>
    <row r="482" spans="1:8" ht="38.25" x14ac:dyDescent="0.2">
      <c r="A482" s="7" t="s">
        <v>881</v>
      </c>
      <c r="B482" s="12" t="s">
        <v>105</v>
      </c>
      <c r="C482" s="12" t="s">
        <v>26</v>
      </c>
      <c r="D482" s="12" t="s">
        <v>771</v>
      </c>
      <c r="E482" s="13" t="s">
        <v>772</v>
      </c>
      <c r="F482" s="8" t="s">
        <v>92</v>
      </c>
      <c r="G482" s="8">
        <v>0.55000000000000004</v>
      </c>
      <c r="H482" s="52">
        <f t="shared" si="32"/>
        <v>2.2000000000000002</v>
      </c>
    </row>
    <row r="483" spans="1:8" ht="38.25" x14ac:dyDescent="0.2">
      <c r="A483" s="7" t="s">
        <v>882</v>
      </c>
      <c r="B483" s="10" t="s">
        <v>105</v>
      </c>
      <c r="C483" s="10" t="s">
        <v>26</v>
      </c>
      <c r="D483" s="10" t="s">
        <v>774</v>
      </c>
      <c r="E483" s="11" t="s">
        <v>775</v>
      </c>
      <c r="F483" s="8" t="s">
        <v>99</v>
      </c>
      <c r="G483" s="8">
        <v>2</v>
      </c>
      <c r="H483" s="52">
        <f t="shared" si="32"/>
        <v>8</v>
      </c>
    </row>
    <row r="484" spans="1:8" ht="38.25" x14ac:dyDescent="0.2">
      <c r="A484" s="7" t="s">
        <v>883</v>
      </c>
      <c r="B484" s="12" t="s">
        <v>105</v>
      </c>
      <c r="C484" s="12" t="s">
        <v>26</v>
      </c>
      <c r="D484" s="12" t="s">
        <v>777</v>
      </c>
      <c r="E484" s="13" t="s">
        <v>778</v>
      </c>
      <c r="F484" s="8" t="s">
        <v>99</v>
      </c>
      <c r="G484" s="8">
        <v>1</v>
      </c>
      <c r="H484" s="52">
        <f t="shared" si="32"/>
        <v>4</v>
      </c>
    </row>
    <row r="485" spans="1:8" s="22" customFormat="1" x14ac:dyDescent="0.2">
      <c r="A485" s="19" t="s">
        <v>884</v>
      </c>
      <c r="B485" s="20" t="s">
        <v>19</v>
      </c>
      <c r="C485" s="20" t="s">
        <v>19</v>
      </c>
      <c r="D485" s="20" t="s">
        <v>19</v>
      </c>
      <c r="E485" s="20" t="s">
        <v>780</v>
      </c>
      <c r="F485" s="21" t="s">
        <v>19</v>
      </c>
      <c r="G485" s="21"/>
      <c r="H485" s="59"/>
    </row>
    <row r="486" spans="1:8" ht="38.25" x14ac:dyDescent="0.2">
      <c r="A486" s="7" t="s">
        <v>885</v>
      </c>
      <c r="B486" s="12" t="s">
        <v>105</v>
      </c>
      <c r="C486" s="12" t="s">
        <v>26</v>
      </c>
      <c r="D486" s="12" t="s">
        <v>886</v>
      </c>
      <c r="E486" s="13" t="s">
        <v>887</v>
      </c>
      <c r="F486" s="8" t="s">
        <v>99</v>
      </c>
      <c r="G486" s="8">
        <v>3</v>
      </c>
      <c r="H486" s="52">
        <f t="shared" si="32"/>
        <v>12</v>
      </c>
    </row>
    <row r="487" spans="1:8" ht="25.5" x14ac:dyDescent="0.2">
      <c r="A487" s="7" t="s">
        <v>888</v>
      </c>
      <c r="B487" s="10" t="s">
        <v>25</v>
      </c>
      <c r="C487" s="10" t="s">
        <v>26</v>
      </c>
      <c r="D487" s="10" t="s">
        <v>782</v>
      </c>
      <c r="E487" s="11" t="s">
        <v>783</v>
      </c>
      <c r="F487" s="8" t="s">
        <v>103</v>
      </c>
      <c r="G487" s="8">
        <v>2</v>
      </c>
      <c r="H487" s="52">
        <f t="shared" si="32"/>
        <v>8</v>
      </c>
    </row>
    <row r="488" spans="1:8" ht="38.25" x14ac:dyDescent="0.2">
      <c r="A488" s="7" t="s">
        <v>889</v>
      </c>
      <c r="B488" s="12" t="s">
        <v>105</v>
      </c>
      <c r="C488" s="12" t="s">
        <v>26</v>
      </c>
      <c r="D488" s="12" t="s">
        <v>785</v>
      </c>
      <c r="E488" s="13" t="s">
        <v>786</v>
      </c>
      <c r="F488" s="8" t="s">
        <v>99</v>
      </c>
      <c r="G488" s="8">
        <v>1</v>
      </c>
      <c r="H488" s="52">
        <f t="shared" si="32"/>
        <v>4</v>
      </c>
    </row>
    <row r="489" spans="1:8" x14ac:dyDescent="0.2">
      <c r="A489" s="7" t="s">
        <v>890</v>
      </c>
      <c r="B489" s="10" t="s">
        <v>25</v>
      </c>
      <c r="C489" s="10" t="s">
        <v>26</v>
      </c>
      <c r="D489" s="10" t="s">
        <v>891</v>
      </c>
      <c r="E489" s="11" t="s">
        <v>892</v>
      </c>
      <c r="F489" s="8" t="s">
        <v>99</v>
      </c>
      <c r="G489" s="8">
        <v>2</v>
      </c>
      <c r="H489" s="52">
        <f t="shared" si="32"/>
        <v>8</v>
      </c>
    </row>
    <row r="490" spans="1:8" ht="25.5" x14ac:dyDescent="0.2">
      <c r="A490" s="7" t="s">
        <v>893</v>
      </c>
      <c r="B490" s="12" t="s">
        <v>105</v>
      </c>
      <c r="C490" s="12" t="s">
        <v>26</v>
      </c>
      <c r="D490" s="12" t="s">
        <v>894</v>
      </c>
      <c r="E490" s="13" t="s">
        <v>1159</v>
      </c>
      <c r="F490" s="8" t="s">
        <v>99</v>
      </c>
      <c r="G490" s="8">
        <v>2</v>
      </c>
      <c r="H490" s="52">
        <f t="shared" si="32"/>
        <v>8</v>
      </c>
    </row>
    <row r="491" spans="1:8" ht="38.25" x14ac:dyDescent="0.2">
      <c r="A491" s="7" t="s">
        <v>895</v>
      </c>
      <c r="B491" s="10" t="s">
        <v>105</v>
      </c>
      <c r="C491" s="10" t="s">
        <v>26</v>
      </c>
      <c r="D491" s="10" t="s">
        <v>896</v>
      </c>
      <c r="E491" s="11" t="s">
        <v>897</v>
      </c>
      <c r="F491" s="8" t="s">
        <v>99</v>
      </c>
      <c r="G491" s="8">
        <v>1</v>
      </c>
      <c r="H491" s="52">
        <f t="shared" si="32"/>
        <v>4</v>
      </c>
    </row>
    <row r="492" spans="1:8" x14ac:dyDescent="0.2">
      <c r="A492" s="7" t="s">
        <v>898</v>
      </c>
      <c r="B492" s="12" t="s">
        <v>105</v>
      </c>
      <c r="C492" s="12" t="s">
        <v>26</v>
      </c>
      <c r="D492" s="12" t="s">
        <v>899</v>
      </c>
      <c r="E492" s="13" t="s">
        <v>1160</v>
      </c>
      <c r="F492" s="8" t="s">
        <v>99</v>
      </c>
      <c r="G492" s="8">
        <v>1</v>
      </c>
      <c r="H492" s="52">
        <f t="shared" si="32"/>
        <v>4</v>
      </c>
    </row>
    <row r="493" spans="1:8" ht="25.5" x14ac:dyDescent="0.2">
      <c r="A493" s="7" t="s">
        <v>900</v>
      </c>
      <c r="B493" s="10" t="s">
        <v>105</v>
      </c>
      <c r="C493" s="10" t="s">
        <v>26</v>
      </c>
      <c r="D493" s="10" t="s">
        <v>901</v>
      </c>
      <c r="E493" s="11" t="s">
        <v>1161</v>
      </c>
      <c r="F493" s="8" t="s">
        <v>99</v>
      </c>
      <c r="G493" s="8">
        <v>1</v>
      </c>
      <c r="H493" s="52">
        <f t="shared" si="32"/>
        <v>4</v>
      </c>
    </row>
    <row r="494" spans="1:8" s="22" customFormat="1" x14ac:dyDescent="0.2">
      <c r="A494" s="19" t="s">
        <v>902</v>
      </c>
      <c r="B494" s="20" t="s">
        <v>19</v>
      </c>
      <c r="C494" s="20" t="s">
        <v>19</v>
      </c>
      <c r="D494" s="20" t="s">
        <v>19</v>
      </c>
      <c r="E494" s="20" t="s">
        <v>791</v>
      </c>
      <c r="F494" s="21" t="s">
        <v>19</v>
      </c>
      <c r="G494" s="21"/>
      <c r="H494" s="59"/>
    </row>
    <row r="495" spans="1:8" ht="25.5" x14ac:dyDescent="0.2">
      <c r="A495" s="7" t="s">
        <v>903</v>
      </c>
      <c r="B495" s="10" t="s">
        <v>25</v>
      </c>
      <c r="C495" s="10" t="s">
        <v>26</v>
      </c>
      <c r="D495" s="10" t="s">
        <v>793</v>
      </c>
      <c r="E495" s="11" t="s">
        <v>794</v>
      </c>
      <c r="F495" s="8" t="s">
        <v>103</v>
      </c>
      <c r="G495" s="8">
        <v>1</v>
      </c>
      <c r="H495" s="52">
        <f t="shared" si="32"/>
        <v>4</v>
      </c>
    </row>
    <row r="496" spans="1:8" x14ac:dyDescent="0.2">
      <c r="A496" s="7" t="s">
        <v>904</v>
      </c>
      <c r="B496" s="12" t="s">
        <v>25</v>
      </c>
      <c r="C496" s="12" t="s">
        <v>26</v>
      </c>
      <c r="D496" s="12" t="s">
        <v>796</v>
      </c>
      <c r="E496" s="13" t="s">
        <v>797</v>
      </c>
      <c r="F496" s="8" t="s">
        <v>103</v>
      </c>
      <c r="G496" s="8">
        <v>1</v>
      </c>
      <c r="H496" s="52">
        <f t="shared" si="32"/>
        <v>4</v>
      </c>
    </row>
    <row r="497" spans="1:8" ht="25.5" x14ac:dyDescent="0.2">
      <c r="A497" s="7" t="s">
        <v>905</v>
      </c>
      <c r="B497" s="10" t="s">
        <v>25</v>
      </c>
      <c r="C497" s="10" t="s">
        <v>26</v>
      </c>
      <c r="D497" s="10" t="s">
        <v>906</v>
      </c>
      <c r="E497" s="11" t="s">
        <v>907</v>
      </c>
      <c r="F497" s="8" t="s">
        <v>99</v>
      </c>
      <c r="G497" s="8">
        <v>1</v>
      </c>
      <c r="H497" s="52">
        <f t="shared" si="32"/>
        <v>4</v>
      </c>
    </row>
    <row r="498" spans="1:8" ht="25.5" x14ac:dyDescent="0.2">
      <c r="A498" s="7" t="s">
        <v>908</v>
      </c>
      <c r="B498" s="12" t="s">
        <v>105</v>
      </c>
      <c r="C498" s="12" t="s">
        <v>26</v>
      </c>
      <c r="D498" s="12" t="s">
        <v>802</v>
      </c>
      <c r="E498" s="13" t="s">
        <v>803</v>
      </c>
      <c r="F498" s="8" t="s">
        <v>99</v>
      </c>
      <c r="G498" s="8">
        <v>1</v>
      </c>
      <c r="H498" s="52">
        <f t="shared" si="32"/>
        <v>4</v>
      </c>
    </row>
    <row r="499" spans="1:8" x14ac:dyDescent="0.2">
      <c r="A499" s="7" t="s">
        <v>909</v>
      </c>
      <c r="B499" s="10" t="s">
        <v>105</v>
      </c>
      <c r="C499" s="10" t="s">
        <v>26</v>
      </c>
      <c r="D499" s="10" t="s">
        <v>910</v>
      </c>
      <c r="E499" s="11" t="s">
        <v>911</v>
      </c>
      <c r="F499" s="8" t="s">
        <v>99</v>
      </c>
      <c r="G499" s="8">
        <v>1</v>
      </c>
      <c r="H499" s="52">
        <f t="shared" si="32"/>
        <v>4</v>
      </c>
    </row>
    <row r="500" spans="1:8" x14ac:dyDescent="0.2">
      <c r="A500" s="7" t="s">
        <v>912</v>
      </c>
      <c r="B500" s="12" t="s">
        <v>25</v>
      </c>
      <c r="C500" s="12" t="s">
        <v>26</v>
      </c>
      <c r="D500" s="12" t="s">
        <v>805</v>
      </c>
      <c r="E500" s="13" t="s">
        <v>806</v>
      </c>
      <c r="F500" s="8" t="s">
        <v>103</v>
      </c>
      <c r="G500" s="8">
        <v>2</v>
      </c>
      <c r="H500" s="52">
        <f t="shared" si="32"/>
        <v>8</v>
      </c>
    </row>
    <row r="501" spans="1:8" x14ac:dyDescent="0.2">
      <c r="A501" s="7" t="s">
        <v>913</v>
      </c>
      <c r="B501" s="10" t="s">
        <v>25</v>
      </c>
      <c r="C501" s="10" t="s">
        <v>26</v>
      </c>
      <c r="D501" s="10" t="s">
        <v>808</v>
      </c>
      <c r="E501" s="11" t="s">
        <v>809</v>
      </c>
      <c r="F501" s="8" t="s">
        <v>103</v>
      </c>
      <c r="G501" s="8">
        <v>1</v>
      </c>
      <c r="H501" s="52">
        <f t="shared" si="32"/>
        <v>4</v>
      </c>
    </row>
    <row r="502" spans="1:8" x14ac:dyDescent="0.2">
      <c r="A502" s="7" t="s">
        <v>914</v>
      </c>
      <c r="B502" s="12" t="s">
        <v>25</v>
      </c>
      <c r="C502" s="12" t="s">
        <v>26</v>
      </c>
      <c r="D502" s="12" t="s">
        <v>811</v>
      </c>
      <c r="E502" s="13" t="s">
        <v>812</v>
      </c>
      <c r="F502" s="8" t="s">
        <v>103</v>
      </c>
      <c r="G502" s="8">
        <v>3</v>
      </c>
      <c r="H502" s="52">
        <f t="shared" si="32"/>
        <v>12</v>
      </c>
    </row>
    <row r="503" spans="1:8" x14ac:dyDescent="0.2">
      <c r="A503" s="7" t="s">
        <v>915</v>
      </c>
      <c r="B503" s="10" t="s">
        <v>25</v>
      </c>
      <c r="C503" s="10" t="s">
        <v>26</v>
      </c>
      <c r="D503" s="10" t="s">
        <v>814</v>
      </c>
      <c r="E503" s="11" t="s">
        <v>815</v>
      </c>
      <c r="F503" s="8" t="s">
        <v>103</v>
      </c>
      <c r="G503" s="8">
        <v>3</v>
      </c>
      <c r="H503" s="52">
        <f t="shared" si="32"/>
        <v>12</v>
      </c>
    </row>
    <row r="504" spans="1:8" x14ac:dyDescent="0.2">
      <c r="A504" s="7" t="s">
        <v>1162</v>
      </c>
      <c r="B504" s="12" t="s">
        <v>25</v>
      </c>
      <c r="C504" s="12" t="s">
        <v>26</v>
      </c>
      <c r="D504" s="12" t="s">
        <v>425</v>
      </c>
      <c r="E504" s="13" t="s">
        <v>426</v>
      </c>
      <c r="F504" s="8" t="s">
        <v>103</v>
      </c>
      <c r="G504" s="66">
        <v>2</v>
      </c>
      <c r="H504" s="52">
        <f t="shared" si="32"/>
        <v>8</v>
      </c>
    </row>
    <row r="505" spans="1:8" x14ac:dyDescent="0.2">
      <c r="A505" s="7" t="s">
        <v>1163</v>
      </c>
      <c r="B505" s="12" t="s">
        <v>25</v>
      </c>
      <c r="C505" s="12" t="s">
        <v>26</v>
      </c>
      <c r="D505" s="12" t="s">
        <v>435</v>
      </c>
      <c r="E505" s="13" t="s">
        <v>436</v>
      </c>
      <c r="F505" s="8" t="s">
        <v>103</v>
      </c>
      <c r="G505" s="66">
        <v>2</v>
      </c>
      <c r="H505" s="52">
        <f t="shared" si="32"/>
        <v>8</v>
      </c>
    </row>
    <row r="506" spans="1:8" x14ac:dyDescent="0.2">
      <c r="A506" s="7" t="s">
        <v>1164</v>
      </c>
      <c r="B506" s="10" t="s">
        <v>25</v>
      </c>
      <c r="C506" s="10" t="s">
        <v>26</v>
      </c>
      <c r="D506" s="10" t="s">
        <v>437</v>
      </c>
      <c r="E506" s="11" t="s">
        <v>438</v>
      </c>
      <c r="F506" s="8" t="s">
        <v>103</v>
      </c>
      <c r="G506" s="66">
        <v>1</v>
      </c>
      <c r="H506" s="52">
        <f t="shared" si="32"/>
        <v>4</v>
      </c>
    </row>
    <row r="507" spans="1:8" x14ac:dyDescent="0.2">
      <c r="A507" s="7" t="s">
        <v>1165</v>
      </c>
      <c r="B507" s="12" t="s">
        <v>25</v>
      </c>
      <c r="C507" s="12" t="s">
        <v>26</v>
      </c>
      <c r="D507" s="12" t="s">
        <v>439</v>
      </c>
      <c r="E507" s="13" t="s">
        <v>440</v>
      </c>
      <c r="F507" s="8" t="s">
        <v>103</v>
      </c>
      <c r="G507" s="66">
        <v>1</v>
      </c>
      <c r="H507" s="52">
        <f t="shared" si="32"/>
        <v>4</v>
      </c>
    </row>
    <row r="508" spans="1:8" s="22" customFormat="1" x14ac:dyDescent="0.2">
      <c r="A508" s="19" t="s">
        <v>916</v>
      </c>
      <c r="B508" s="20" t="s">
        <v>19</v>
      </c>
      <c r="C508" s="20" t="s">
        <v>19</v>
      </c>
      <c r="D508" s="20" t="s">
        <v>19</v>
      </c>
      <c r="E508" s="20" t="s">
        <v>817</v>
      </c>
      <c r="F508" s="21" t="s">
        <v>19</v>
      </c>
      <c r="G508" s="21"/>
      <c r="H508" s="59"/>
    </row>
    <row r="509" spans="1:8" ht="38.25" x14ac:dyDescent="0.2">
      <c r="A509" s="7" t="s">
        <v>917</v>
      </c>
      <c r="B509" s="10" t="s">
        <v>105</v>
      </c>
      <c r="C509" s="10" t="s">
        <v>26</v>
      </c>
      <c r="D509" s="10" t="s">
        <v>819</v>
      </c>
      <c r="E509" s="11" t="s">
        <v>820</v>
      </c>
      <c r="F509" s="8" t="s">
        <v>99</v>
      </c>
      <c r="G509" s="8">
        <v>1</v>
      </c>
      <c r="H509" s="52">
        <f t="shared" si="32"/>
        <v>4</v>
      </c>
    </row>
    <row r="510" spans="1:8" ht="51" x14ac:dyDescent="0.2">
      <c r="A510" s="7" t="s">
        <v>918</v>
      </c>
      <c r="B510" s="12" t="s">
        <v>105</v>
      </c>
      <c r="C510" s="12" t="s">
        <v>26</v>
      </c>
      <c r="D510" s="12" t="s">
        <v>822</v>
      </c>
      <c r="E510" s="13" t="s">
        <v>823</v>
      </c>
      <c r="F510" s="8" t="s">
        <v>99</v>
      </c>
      <c r="G510" s="8">
        <v>1</v>
      </c>
      <c r="H510" s="52">
        <f t="shared" si="32"/>
        <v>4</v>
      </c>
    </row>
    <row r="511" spans="1:8" x14ac:dyDescent="0.2">
      <c r="A511" s="18" t="s">
        <v>919</v>
      </c>
      <c r="B511" s="34" t="s">
        <v>19</v>
      </c>
      <c r="C511" s="34" t="s">
        <v>19</v>
      </c>
      <c r="D511" s="34" t="s">
        <v>19</v>
      </c>
      <c r="E511" s="34" t="s">
        <v>920</v>
      </c>
      <c r="F511" s="17" t="s">
        <v>19</v>
      </c>
      <c r="G511" s="17"/>
      <c r="H511" s="49"/>
    </row>
    <row r="512" spans="1:8" x14ac:dyDescent="0.2">
      <c r="A512" s="18" t="s">
        <v>921</v>
      </c>
      <c r="B512" s="34" t="s">
        <v>19</v>
      </c>
      <c r="C512" s="34" t="s">
        <v>19</v>
      </c>
      <c r="D512" s="34" t="s">
        <v>19</v>
      </c>
      <c r="E512" s="34" t="s">
        <v>249</v>
      </c>
      <c r="F512" s="17" t="s">
        <v>19</v>
      </c>
      <c r="G512" s="17"/>
      <c r="H512" s="49"/>
    </row>
    <row r="513" spans="1:8" s="22" customFormat="1" x14ac:dyDescent="0.2">
      <c r="A513" s="19" t="s">
        <v>922</v>
      </c>
      <c r="B513" s="20" t="s">
        <v>19</v>
      </c>
      <c r="C513" s="20" t="s">
        <v>19</v>
      </c>
      <c r="D513" s="20" t="s">
        <v>19</v>
      </c>
      <c r="E513" s="20" t="s">
        <v>923</v>
      </c>
      <c r="F513" s="21" t="s">
        <v>19</v>
      </c>
      <c r="G513" s="21"/>
      <c r="H513" s="59"/>
    </row>
    <row r="514" spans="1:8" x14ac:dyDescent="0.2">
      <c r="A514" s="7" t="s">
        <v>924</v>
      </c>
      <c r="B514" s="9" t="s">
        <v>19</v>
      </c>
      <c r="C514" s="9" t="s">
        <v>19</v>
      </c>
      <c r="D514" s="9" t="s">
        <v>19</v>
      </c>
      <c r="E514" s="9" t="s">
        <v>925</v>
      </c>
      <c r="F514" s="8" t="s">
        <v>19</v>
      </c>
      <c r="G514" s="8"/>
      <c r="H514" s="52"/>
    </row>
    <row r="515" spans="1:8" x14ac:dyDescent="0.2">
      <c r="A515" s="7" t="s">
        <v>926</v>
      </c>
      <c r="B515" s="10" t="s">
        <v>25</v>
      </c>
      <c r="C515" s="10" t="s">
        <v>26</v>
      </c>
      <c r="D515" s="10" t="s">
        <v>927</v>
      </c>
      <c r="E515" s="11" t="s">
        <v>928</v>
      </c>
      <c r="F515" s="8" t="s">
        <v>37</v>
      </c>
      <c r="G515" s="8">
        <v>105.64</v>
      </c>
      <c r="H515" s="52">
        <f>+G515*$C$4</f>
        <v>3274.84</v>
      </c>
    </row>
    <row r="516" spans="1:8" x14ac:dyDescent="0.2">
      <c r="A516" s="7" t="s">
        <v>929</v>
      </c>
      <c r="B516" s="12" t="s">
        <v>25</v>
      </c>
      <c r="C516" s="12" t="s">
        <v>26</v>
      </c>
      <c r="D516" s="12" t="s">
        <v>930</v>
      </c>
      <c r="E516" s="13" t="s">
        <v>931</v>
      </c>
      <c r="F516" s="8" t="s">
        <v>37</v>
      </c>
      <c r="G516" s="8">
        <v>14.33</v>
      </c>
      <c r="H516" s="52">
        <f t="shared" ref="H516:H532" si="33">+G516*$C$4</f>
        <v>444.23</v>
      </c>
    </row>
    <row r="517" spans="1:8" x14ac:dyDescent="0.2">
      <c r="A517" s="7" t="s">
        <v>932</v>
      </c>
      <c r="B517" s="10" t="s">
        <v>25</v>
      </c>
      <c r="C517" s="10" t="s">
        <v>26</v>
      </c>
      <c r="D517" s="10" t="s">
        <v>933</v>
      </c>
      <c r="E517" s="11" t="s">
        <v>934</v>
      </c>
      <c r="F517" s="8" t="s">
        <v>37</v>
      </c>
      <c r="G517" s="8">
        <v>91.62</v>
      </c>
      <c r="H517" s="52">
        <f t="shared" si="33"/>
        <v>2840.2200000000003</v>
      </c>
    </row>
    <row r="518" spans="1:8" x14ac:dyDescent="0.2">
      <c r="A518" s="7" t="s">
        <v>935</v>
      </c>
      <c r="B518" s="12" t="s">
        <v>25</v>
      </c>
      <c r="C518" s="12" t="s">
        <v>26</v>
      </c>
      <c r="D518" s="12" t="s">
        <v>936</v>
      </c>
      <c r="E518" s="13" t="s">
        <v>937</v>
      </c>
      <c r="F518" s="8" t="s">
        <v>37</v>
      </c>
      <c r="G518" s="8">
        <v>14.02</v>
      </c>
      <c r="H518" s="52">
        <f t="shared" si="33"/>
        <v>434.62</v>
      </c>
    </row>
    <row r="519" spans="1:8" x14ac:dyDescent="0.2">
      <c r="A519" s="7" t="s">
        <v>938</v>
      </c>
      <c r="B519" s="12" t="s">
        <v>25</v>
      </c>
      <c r="C519" s="12" t="s">
        <v>26</v>
      </c>
      <c r="D519" s="12" t="s">
        <v>939</v>
      </c>
      <c r="E519" s="13" t="s">
        <v>940</v>
      </c>
      <c r="F519" s="8" t="s">
        <v>37</v>
      </c>
      <c r="G519" s="8">
        <v>46.699999999999996</v>
      </c>
      <c r="H519" s="52">
        <f t="shared" si="33"/>
        <v>1447.6999999999998</v>
      </c>
    </row>
    <row r="520" spans="1:8" x14ac:dyDescent="0.2">
      <c r="A520" s="7" t="s">
        <v>941</v>
      </c>
      <c r="B520" s="9" t="s">
        <v>19</v>
      </c>
      <c r="C520" s="9" t="s">
        <v>19</v>
      </c>
      <c r="D520" s="9" t="s">
        <v>19</v>
      </c>
      <c r="E520" s="9" t="s">
        <v>942</v>
      </c>
      <c r="F520" s="8" t="s">
        <v>19</v>
      </c>
      <c r="G520" s="8"/>
      <c r="H520" s="52"/>
    </row>
    <row r="521" spans="1:8" x14ac:dyDescent="0.2">
      <c r="A521" s="7" t="s">
        <v>943</v>
      </c>
      <c r="B521" s="12" t="s">
        <v>25</v>
      </c>
      <c r="C521" s="12" t="s">
        <v>26</v>
      </c>
      <c r="D521" s="12" t="s">
        <v>930</v>
      </c>
      <c r="E521" s="13" t="s">
        <v>931</v>
      </c>
      <c r="F521" s="8" t="s">
        <v>37</v>
      </c>
      <c r="G521" s="66">
        <v>143.57</v>
      </c>
      <c r="H521" s="52">
        <f t="shared" si="33"/>
        <v>4450.67</v>
      </c>
    </row>
    <row r="522" spans="1:8" x14ac:dyDescent="0.2">
      <c r="A522" s="7" t="s">
        <v>944</v>
      </c>
      <c r="B522" s="10" t="s">
        <v>25</v>
      </c>
      <c r="C522" s="10" t="s">
        <v>26</v>
      </c>
      <c r="D522" s="10" t="s">
        <v>945</v>
      </c>
      <c r="E522" s="11" t="s">
        <v>946</v>
      </c>
      <c r="F522" s="8" t="s">
        <v>37</v>
      </c>
      <c r="G522" s="66">
        <v>3.57</v>
      </c>
      <c r="H522" s="52">
        <f t="shared" si="33"/>
        <v>110.67</v>
      </c>
    </row>
    <row r="523" spans="1:8" x14ac:dyDescent="0.2">
      <c r="A523" s="7" t="s">
        <v>947</v>
      </c>
      <c r="B523" s="12" t="s">
        <v>25</v>
      </c>
      <c r="C523" s="12" t="s">
        <v>26</v>
      </c>
      <c r="D523" s="12" t="s">
        <v>927</v>
      </c>
      <c r="E523" s="13" t="s">
        <v>928</v>
      </c>
      <c r="F523" s="8" t="s">
        <v>37</v>
      </c>
      <c r="G523" s="66">
        <v>25.79</v>
      </c>
      <c r="H523" s="52">
        <f t="shared" si="33"/>
        <v>799.49</v>
      </c>
    </row>
    <row r="524" spans="1:8" x14ac:dyDescent="0.2">
      <c r="A524" s="7" t="s">
        <v>948</v>
      </c>
      <c r="B524" s="10" t="s">
        <v>25</v>
      </c>
      <c r="C524" s="10" t="s">
        <v>26</v>
      </c>
      <c r="D524" s="10" t="s">
        <v>939</v>
      </c>
      <c r="E524" s="11" t="s">
        <v>940</v>
      </c>
      <c r="F524" s="8" t="s">
        <v>37</v>
      </c>
      <c r="G524" s="66">
        <v>1.01</v>
      </c>
      <c r="H524" s="52">
        <f t="shared" si="33"/>
        <v>31.31</v>
      </c>
    </row>
    <row r="525" spans="1:8" x14ac:dyDescent="0.2">
      <c r="A525" s="7" t="s">
        <v>949</v>
      </c>
      <c r="B525" s="9" t="s">
        <v>19</v>
      </c>
      <c r="C525" s="9" t="s">
        <v>19</v>
      </c>
      <c r="D525" s="9" t="s">
        <v>19</v>
      </c>
      <c r="E525" s="9" t="s">
        <v>950</v>
      </c>
      <c r="F525" s="8" t="s">
        <v>19</v>
      </c>
      <c r="G525" s="66"/>
      <c r="H525" s="52"/>
    </row>
    <row r="526" spans="1:8" x14ac:dyDescent="0.2">
      <c r="A526" s="7" t="s">
        <v>951</v>
      </c>
      <c r="B526" s="12" t="s">
        <v>25</v>
      </c>
      <c r="C526" s="12" t="s">
        <v>26</v>
      </c>
      <c r="D526" s="12" t="s">
        <v>952</v>
      </c>
      <c r="E526" s="13" t="s">
        <v>953</v>
      </c>
      <c r="F526" s="8" t="s">
        <v>37</v>
      </c>
      <c r="G526" s="66">
        <v>13.58</v>
      </c>
      <c r="H526" s="52">
        <f t="shared" si="33"/>
        <v>420.98</v>
      </c>
    </row>
    <row r="527" spans="1:8" s="22" customFormat="1" x14ac:dyDescent="0.2">
      <c r="A527" s="19" t="s">
        <v>954</v>
      </c>
      <c r="B527" s="20" t="s">
        <v>19</v>
      </c>
      <c r="C527" s="20" t="s">
        <v>19</v>
      </c>
      <c r="D527" s="20" t="s">
        <v>19</v>
      </c>
      <c r="E527" s="20" t="s">
        <v>955</v>
      </c>
      <c r="F527" s="21" t="s">
        <v>19</v>
      </c>
      <c r="G527" s="66"/>
      <c r="H527" s="59"/>
    </row>
    <row r="528" spans="1:8" x14ac:dyDescent="0.2">
      <c r="A528" s="7" t="s">
        <v>956</v>
      </c>
      <c r="B528" s="12" t="s">
        <v>25</v>
      </c>
      <c r="C528" s="12" t="s">
        <v>26</v>
      </c>
      <c r="D528" s="12" t="s">
        <v>957</v>
      </c>
      <c r="E528" s="13" t="s">
        <v>958</v>
      </c>
      <c r="F528" s="8" t="s">
        <v>37</v>
      </c>
      <c r="G528" s="66">
        <v>54.54</v>
      </c>
      <c r="H528" s="52">
        <f t="shared" si="33"/>
        <v>1690.74</v>
      </c>
    </row>
    <row r="529" spans="1:12" x14ac:dyDescent="0.2">
      <c r="A529" s="7" t="s">
        <v>959</v>
      </c>
      <c r="B529" s="10" t="s">
        <v>25</v>
      </c>
      <c r="C529" s="10" t="s">
        <v>26</v>
      </c>
      <c r="D529" s="10" t="s">
        <v>200</v>
      </c>
      <c r="E529" s="11" t="s">
        <v>201</v>
      </c>
      <c r="F529" s="8" t="s">
        <v>29</v>
      </c>
      <c r="G529" s="66">
        <v>0.86</v>
      </c>
      <c r="H529" s="52">
        <f t="shared" si="33"/>
        <v>26.66</v>
      </c>
    </row>
    <row r="530" spans="1:12" ht="25.5" x14ac:dyDescent="0.2">
      <c r="A530" s="7" t="s">
        <v>960</v>
      </c>
      <c r="B530" s="12" t="s">
        <v>105</v>
      </c>
      <c r="C530" s="12" t="s">
        <v>26</v>
      </c>
      <c r="D530" s="12" t="s">
        <v>961</v>
      </c>
      <c r="E530" s="13" t="s">
        <v>1166</v>
      </c>
      <c r="F530" s="8" t="s">
        <v>99</v>
      </c>
      <c r="G530" s="66">
        <v>1</v>
      </c>
      <c r="H530" s="52">
        <f t="shared" si="33"/>
        <v>31</v>
      </c>
    </row>
    <row r="531" spans="1:12" x14ac:dyDescent="0.2">
      <c r="A531" s="7" t="s">
        <v>962</v>
      </c>
      <c r="B531" s="10" t="s">
        <v>105</v>
      </c>
      <c r="C531" s="10" t="s">
        <v>26</v>
      </c>
      <c r="D531" s="10" t="s">
        <v>963</v>
      </c>
      <c r="E531" s="11" t="s">
        <v>964</v>
      </c>
      <c r="F531" s="8" t="s">
        <v>99</v>
      </c>
      <c r="G531" s="66">
        <v>1</v>
      </c>
      <c r="H531" s="52">
        <f t="shared" si="33"/>
        <v>31</v>
      </c>
    </row>
    <row r="532" spans="1:12" x14ac:dyDescent="0.2">
      <c r="A532" s="7" t="s">
        <v>965</v>
      </c>
      <c r="B532" s="12" t="s">
        <v>105</v>
      </c>
      <c r="C532" s="12" t="s">
        <v>26</v>
      </c>
      <c r="D532" s="12" t="s">
        <v>966</v>
      </c>
      <c r="E532" s="13" t="s">
        <v>967</v>
      </c>
      <c r="F532" s="8" t="s">
        <v>99</v>
      </c>
      <c r="G532" s="66">
        <v>1</v>
      </c>
      <c r="H532" s="52">
        <f t="shared" si="33"/>
        <v>31</v>
      </c>
    </row>
    <row r="533" spans="1:12" x14ac:dyDescent="0.2">
      <c r="A533" s="18" t="s">
        <v>968</v>
      </c>
      <c r="B533" s="34" t="s">
        <v>19</v>
      </c>
      <c r="C533" s="34" t="s">
        <v>19</v>
      </c>
      <c r="D533" s="34" t="s">
        <v>19</v>
      </c>
      <c r="E533" s="34" t="s">
        <v>254</v>
      </c>
      <c r="F533" s="17" t="s">
        <v>19</v>
      </c>
      <c r="G533" s="17"/>
      <c r="H533" s="49"/>
    </row>
    <row r="534" spans="1:12" s="22" customFormat="1" x14ac:dyDescent="0.2">
      <c r="A534" s="19" t="s">
        <v>969</v>
      </c>
      <c r="B534" s="20" t="s">
        <v>19</v>
      </c>
      <c r="C534" s="20" t="s">
        <v>19</v>
      </c>
      <c r="D534" s="20" t="s">
        <v>19</v>
      </c>
      <c r="E534" s="20" t="s">
        <v>923</v>
      </c>
      <c r="F534" s="21" t="s">
        <v>19</v>
      </c>
      <c r="G534" s="21"/>
      <c r="H534" s="59"/>
      <c r="J534" s="70"/>
      <c r="K534" s="70"/>
      <c r="L534" s="71"/>
    </row>
    <row r="535" spans="1:12" x14ac:dyDescent="0.2">
      <c r="A535" s="7" t="s">
        <v>970</v>
      </c>
      <c r="B535" s="9" t="s">
        <v>19</v>
      </c>
      <c r="C535" s="9" t="s">
        <v>19</v>
      </c>
      <c r="D535" s="9" t="s">
        <v>19</v>
      </c>
      <c r="E535" s="9" t="s">
        <v>925</v>
      </c>
      <c r="F535" s="8" t="s">
        <v>19</v>
      </c>
      <c r="G535" s="8"/>
      <c r="H535" s="52"/>
      <c r="J535" s="50"/>
    </row>
    <row r="536" spans="1:12" x14ac:dyDescent="0.2">
      <c r="A536" s="7" t="s">
        <v>971</v>
      </c>
      <c r="B536" s="12" t="s">
        <v>25</v>
      </c>
      <c r="C536" s="12" t="s">
        <v>26</v>
      </c>
      <c r="D536" s="12" t="s">
        <v>927</v>
      </c>
      <c r="E536" s="13" t="s">
        <v>928</v>
      </c>
      <c r="F536" s="8" t="s">
        <v>37</v>
      </c>
      <c r="G536" s="8">
        <v>105.64</v>
      </c>
      <c r="H536" s="52">
        <f>+G536*$C$5</f>
        <v>422.56</v>
      </c>
    </row>
    <row r="537" spans="1:12" x14ac:dyDescent="0.2">
      <c r="A537" s="7" t="s">
        <v>972</v>
      </c>
      <c r="B537" s="10" t="s">
        <v>25</v>
      </c>
      <c r="C537" s="10" t="s">
        <v>26</v>
      </c>
      <c r="D537" s="10" t="s">
        <v>930</v>
      </c>
      <c r="E537" s="11" t="s">
        <v>931</v>
      </c>
      <c r="F537" s="8" t="s">
        <v>37</v>
      </c>
      <c r="G537" s="8">
        <v>14.33</v>
      </c>
      <c r="H537" s="52">
        <f t="shared" ref="H537:H553" si="34">+G537*$C$5</f>
        <v>57.32</v>
      </c>
    </row>
    <row r="538" spans="1:12" x14ac:dyDescent="0.2">
      <c r="A538" s="7" t="s">
        <v>973</v>
      </c>
      <c r="B538" s="12" t="s">
        <v>25</v>
      </c>
      <c r="C538" s="12" t="s">
        <v>26</v>
      </c>
      <c r="D538" s="12" t="s">
        <v>933</v>
      </c>
      <c r="E538" s="13" t="s">
        <v>934</v>
      </c>
      <c r="F538" s="8" t="s">
        <v>37</v>
      </c>
      <c r="G538" s="8">
        <v>91.62</v>
      </c>
      <c r="H538" s="52">
        <f t="shared" si="34"/>
        <v>366.48</v>
      </c>
    </row>
    <row r="539" spans="1:12" x14ac:dyDescent="0.2">
      <c r="A539" s="7" t="s">
        <v>974</v>
      </c>
      <c r="B539" s="10" t="s">
        <v>25</v>
      </c>
      <c r="C539" s="10" t="s">
        <v>26</v>
      </c>
      <c r="D539" s="10" t="s">
        <v>936</v>
      </c>
      <c r="E539" s="11" t="s">
        <v>937</v>
      </c>
      <c r="F539" s="8" t="s">
        <v>37</v>
      </c>
      <c r="G539" s="8">
        <v>14.02</v>
      </c>
      <c r="H539" s="52">
        <f t="shared" si="34"/>
        <v>56.08</v>
      </c>
    </row>
    <row r="540" spans="1:12" x14ac:dyDescent="0.2">
      <c r="A540" s="7" t="s">
        <v>975</v>
      </c>
      <c r="B540" s="10" t="s">
        <v>25</v>
      </c>
      <c r="C540" s="10" t="s">
        <v>26</v>
      </c>
      <c r="D540" s="10" t="s">
        <v>939</v>
      </c>
      <c r="E540" s="11" t="s">
        <v>940</v>
      </c>
      <c r="F540" s="8" t="s">
        <v>37</v>
      </c>
      <c r="G540" s="8">
        <v>46.7</v>
      </c>
      <c r="H540" s="52">
        <f t="shared" si="34"/>
        <v>186.8</v>
      </c>
    </row>
    <row r="541" spans="1:12" x14ac:dyDescent="0.2">
      <c r="A541" s="7" t="s">
        <v>976</v>
      </c>
      <c r="B541" s="9" t="s">
        <v>19</v>
      </c>
      <c r="C541" s="9" t="s">
        <v>19</v>
      </c>
      <c r="D541" s="9" t="s">
        <v>19</v>
      </c>
      <c r="E541" s="9" t="s">
        <v>942</v>
      </c>
      <c r="F541" s="8" t="s">
        <v>19</v>
      </c>
      <c r="G541" s="8"/>
      <c r="H541" s="52"/>
    </row>
    <row r="542" spans="1:12" x14ac:dyDescent="0.2">
      <c r="A542" s="7" t="s">
        <v>977</v>
      </c>
      <c r="B542" s="12" t="s">
        <v>25</v>
      </c>
      <c r="C542" s="12" t="s">
        <v>26</v>
      </c>
      <c r="D542" s="12" t="s">
        <v>930</v>
      </c>
      <c r="E542" s="13" t="s">
        <v>931</v>
      </c>
      <c r="F542" s="8" t="s">
        <v>37</v>
      </c>
      <c r="G542" s="8">
        <v>143.57</v>
      </c>
      <c r="H542" s="52">
        <f t="shared" si="34"/>
        <v>574.28</v>
      </c>
    </row>
    <row r="543" spans="1:12" x14ac:dyDescent="0.2">
      <c r="A543" s="7" t="s">
        <v>978</v>
      </c>
      <c r="B543" s="10" t="s">
        <v>25</v>
      </c>
      <c r="C543" s="10" t="s">
        <v>26</v>
      </c>
      <c r="D543" s="10" t="s">
        <v>945</v>
      </c>
      <c r="E543" s="11" t="s">
        <v>946</v>
      </c>
      <c r="F543" s="8" t="s">
        <v>37</v>
      </c>
      <c r="G543" s="8">
        <v>3.57</v>
      </c>
      <c r="H543" s="52">
        <f t="shared" si="34"/>
        <v>14.28</v>
      </c>
    </row>
    <row r="544" spans="1:12" x14ac:dyDescent="0.2">
      <c r="A544" s="7" t="s">
        <v>979</v>
      </c>
      <c r="B544" s="12" t="s">
        <v>25</v>
      </c>
      <c r="C544" s="12" t="s">
        <v>26</v>
      </c>
      <c r="D544" s="12" t="s">
        <v>927</v>
      </c>
      <c r="E544" s="13" t="s">
        <v>928</v>
      </c>
      <c r="F544" s="8" t="s">
        <v>37</v>
      </c>
      <c r="G544" s="8">
        <v>25.79</v>
      </c>
      <c r="H544" s="52">
        <f t="shared" si="34"/>
        <v>103.16</v>
      </c>
    </row>
    <row r="545" spans="1:12" x14ac:dyDescent="0.2">
      <c r="A545" s="7" t="s">
        <v>980</v>
      </c>
      <c r="B545" s="12" t="s">
        <v>25</v>
      </c>
      <c r="C545" s="12" t="s">
        <v>26</v>
      </c>
      <c r="D545" s="12" t="s">
        <v>939</v>
      </c>
      <c r="E545" s="13" t="s">
        <v>940</v>
      </c>
      <c r="F545" s="8" t="s">
        <v>37</v>
      </c>
      <c r="G545" s="8">
        <v>1.01</v>
      </c>
      <c r="H545" s="52">
        <f t="shared" si="34"/>
        <v>4.04</v>
      </c>
    </row>
    <row r="546" spans="1:12" x14ac:dyDescent="0.2">
      <c r="A546" s="7" t="s">
        <v>981</v>
      </c>
      <c r="B546" s="9" t="s">
        <v>19</v>
      </c>
      <c r="C546" s="9" t="s">
        <v>19</v>
      </c>
      <c r="D546" s="9" t="s">
        <v>19</v>
      </c>
      <c r="E546" s="9" t="s">
        <v>950</v>
      </c>
      <c r="F546" s="8" t="s">
        <v>19</v>
      </c>
      <c r="G546" s="8"/>
      <c r="H546" s="52"/>
    </row>
    <row r="547" spans="1:12" x14ac:dyDescent="0.2">
      <c r="A547" s="7" t="s">
        <v>982</v>
      </c>
      <c r="B547" s="10" t="s">
        <v>25</v>
      </c>
      <c r="C547" s="10" t="s">
        <v>26</v>
      </c>
      <c r="D547" s="10" t="s">
        <v>952</v>
      </c>
      <c r="E547" s="11" t="s">
        <v>953</v>
      </c>
      <c r="F547" s="8" t="s">
        <v>37</v>
      </c>
      <c r="G547" s="66">
        <v>24.76</v>
      </c>
      <c r="H547" s="52">
        <f t="shared" si="34"/>
        <v>99.04</v>
      </c>
    </row>
    <row r="548" spans="1:12" s="22" customFormat="1" x14ac:dyDescent="0.2">
      <c r="A548" s="19" t="s">
        <v>983</v>
      </c>
      <c r="B548" s="20" t="s">
        <v>19</v>
      </c>
      <c r="C548" s="20" t="s">
        <v>19</v>
      </c>
      <c r="D548" s="20" t="s">
        <v>19</v>
      </c>
      <c r="E548" s="20" t="s">
        <v>955</v>
      </c>
      <c r="F548" s="21" t="s">
        <v>19</v>
      </c>
      <c r="G548" s="21"/>
      <c r="H548" s="59"/>
    </row>
    <row r="549" spans="1:12" x14ac:dyDescent="0.2">
      <c r="A549" s="7" t="s">
        <v>984</v>
      </c>
      <c r="B549" s="10" t="s">
        <v>25</v>
      </c>
      <c r="C549" s="10" t="s">
        <v>26</v>
      </c>
      <c r="D549" s="10" t="s">
        <v>957</v>
      </c>
      <c r="E549" s="11" t="s">
        <v>958</v>
      </c>
      <c r="F549" s="8" t="s">
        <v>37</v>
      </c>
      <c r="G549" s="66">
        <v>54.54</v>
      </c>
      <c r="H549" s="52">
        <f t="shared" si="34"/>
        <v>218.16</v>
      </c>
    </row>
    <row r="550" spans="1:12" x14ac:dyDescent="0.2">
      <c r="A550" s="7" t="s">
        <v>985</v>
      </c>
      <c r="B550" s="12" t="s">
        <v>25</v>
      </c>
      <c r="C550" s="12" t="s">
        <v>26</v>
      </c>
      <c r="D550" s="12" t="s">
        <v>200</v>
      </c>
      <c r="E550" s="13" t="s">
        <v>201</v>
      </c>
      <c r="F550" s="8" t="s">
        <v>29</v>
      </c>
      <c r="G550" s="66">
        <v>0.93</v>
      </c>
      <c r="H550" s="52">
        <f t="shared" si="34"/>
        <v>3.72</v>
      </c>
    </row>
    <row r="551" spans="1:12" ht="25.5" x14ac:dyDescent="0.2">
      <c r="A551" s="7" t="s">
        <v>986</v>
      </c>
      <c r="B551" s="10" t="s">
        <v>105</v>
      </c>
      <c r="C551" s="10" t="s">
        <v>26</v>
      </c>
      <c r="D551" s="10" t="s">
        <v>961</v>
      </c>
      <c r="E551" s="11" t="s">
        <v>1166</v>
      </c>
      <c r="F551" s="8" t="s">
        <v>99</v>
      </c>
      <c r="G551" s="66">
        <v>1</v>
      </c>
      <c r="H551" s="52">
        <f t="shared" si="34"/>
        <v>4</v>
      </c>
    </row>
    <row r="552" spans="1:12" ht="12" customHeight="1" x14ac:dyDescent="0.2">
      <c r="A552" s="7" t="s">
        <v>987</v>
      </c>
      <c r="B552" s="12" t="s">
        <v>105</v>
      </c>
      <c r="C552" s="12" t="s">
        <v>26</v>
      </c>
      <c r="D552" s="12" t="s">
        <v>963</v>
      </c>
      <c r="E552" s="13" t="s">
        <v>964</v>
      </c>
      <c r="F552" s="8" t="s">
        <v>99</v>
      </c>
      <c r="G552" s="66">
        <v>1</v>
      </c>
      <c r="H552" s="52">
        <f t="shared" si="34"/>
        <v>4</v>
      </c>
    </row>
    <row r="553" spans="1:12" x14ac:dyDescent="0.2">
      <c r="A553" s="7" t="s">
        <v>988</v>
      </c>
      <c r="B553" s="10" t="s">
        <v>105</v>
      </c>
      <c r="C553" s="10" t="s">
        <v>26</v>
      </c>
      <c r="D553" s="10" t="s">
        <v>966</v>
      </c>
      <c r="E553" s="11" t="s">
        <v>967</v>
      </c>
      <c r="F553" s="8" t="s">
        <v>99</v>
      </c>
      <c r="G553" s="66">
        <v>1</v>
      </c>
      <c r="H553" s="52">
        <f t="shared" si="34"/>
        <v>4</v>
      </c>
    </row>
    <row r="554" spans="1:12" x14ac:dyDescent="0.2">
      <c r="A554" s="18" t="s">
        <v>989</v>
      </c>
      <c r="B554" s="34"/>
      <c r="C554" s="34"/>
      <c r="D554" s="34"/>
      <c r="E554" s="34" t="s">
        <v>990</v>
      </c>
      <c r="F554" s="17"/>
      <c r="G554" s="17"/>
      <c r="H554" s="49"/>
      <c r="L554" s="55"/>
    </row>
    <row r="555" spans="1:12" ht="25.5" x14ac:dyDescent="0.2">
      <c r="A555" s="7" t="s">
        <v>991</v>
      </c>
      <c r="B555" s="263" t="s">
        <v>25</v>
      </c>
      <c r="C555" s="263" t="s">
        <v>26</v>
      </c>
      <c r="D555" s="263" t="s">
        <v>1418</v>
      </c>
      <c r="E555" s="11" t="s">
        <v>1419</v>
      </c>
      <c r="F555" s="8" t="s">
        <v>37</v>
      </c>
      <c r="G555" s="58"/>
      <c r="H555" s="57">
        <f>+'MEMÓRIA PATAMARIZAÇÃO'!J22</f>
        <v>2883.2</v>
      </c>
      <c r="I555" s="258" t="s">
        <v>1413</v>
      </c>
      <c r="L555" s="55"/>
    </row>
    <row r="556" spans="1:12" x14ac:dyDescent="0.2">
      <c r="A556" s="7" t="s">
        <v>994</v>
      </c>
      <c r="B556" s="10" t="s">
        <v>25</v>
      </c>
      <c r="C556" s="10" t="s">
        <v>26</v>
      </c>
      <c r="D556" s="10" t="s">
        <v>537</v>
      </c>
      <c r="E556" s="11" t="s">
        <v>538</v>
      </c>
      <c r="F556" s="8" t="s">
        <v>37</v>
      </c>
      <c r="G556" s="58">
        <f>'MEMÓRIA PATAMARIZAÇÃO'!E24</f>
        <v>6.35</v>
      </c>
      <c r="H556" s="57">
        <f t="shared" ref="H556:H557" si="35">+TRUNC(G556*$C$6,2)</f>
        <v>222.25</v>
      </c>
    </row>
    <row r="557" spans="1:12" x14ac:dyDescent="0.2">
      <c r="A557" s="7" t="s">
        <v>995</v>
      </c>
      <c r="B557" s="12" t="s">
        <v>25</v>
      </c>
      <c r="C557" s="12" t="s">
        <v>26</v>
      </c>
      <c r="D557" s="12" t="s">
        <v>952</v>
      </c>
      <c r="E557" s="13" t="s">
        <v>953</v>
      </c>
      <c r="F557" s="8" t="s">
        <v>37</v>
      </c>
      <c r="G557" s="58">
        <f>'MEMÓRIA PATAMARIZAÇÃO'!E24</f>
        <v>6.35</v>
      </c>
      <c r="H557" s="57">
        <f t="shared" si="35"/>
        <v>222.25</v>
      </c>
    </row>
    <row r="558" spans="1:12" ht="38.25" x14ac:dyDescent="0.2">
      <c r="A558" s="7" t="s">
        <v>998</v>
      </c>
      <c r="B558" s="10" t="s">
        <v>25</v>
      </c>
      <c r="C558" s="10" t="s">
        <v>26</v>
      </c>
      <c r="D558" s="10" t="s">
        <v>996</v>
      </c>
      <c r="E558" s="11" t="s">
        <v>997</v>
      </c>
      <c r="F558" s="8" t="s">
        <v>99</v>
      </c>
      <c r="G558" s="971"/>
      <c r="H558" s="52">
        <v>1</v>
      </c>
    </row>
    <row r="559" spans="1:12" x14ac:dyDescent="0.2">
      <c r="A559" s="7" t="s">
        <v>1001</v>
      </c>
      <c r="B559" s="12" t="s">
        <v>25</v>
      </c>
      <c r="C559" s="12" t="s">
        <v>26</v>
      </c>
      <c r="D559" s="12" t="s">
        <v>999</v>
      </c>
      <c r="E559" s="13" t="s">
        <v>1000</v>
      </c>
      <c r="F559" s="8" t="s">
        <v>99</v>
      </c>
      <c r="G559" s="972"/>
      <c r="H559" s="52">
        <v>1</v>
      </c>
    </row>
    <row r="560" spans="1:12" x14ac:dyDescent="0.2">
      <c r="A560" s="7" t="s">
        <v>1167</v>
      </c>
      <c r="B560" s="10" t="s">
        <v>105</v>
      </c>
      <c r="C560" s="10" t="s">
        <v>26</v>
      </c>
      <c r="D560" s="10" t="s">
        <v>1002</v>
      </c>
      <c r="E560" s="11" t="s">
        <v>1003</v>
      </c>
      <c r="F560" s="8" t="s">
        <v>99</v>
      </c>
      <c r="G560" s="973"/>
      <c r="H560" s="52">
        <v>1</v>
      </c>
    </row>
    <row r="561" spans="1:10" x14ac:dyDescent="0.2">
      <c r="A561" s="16" t="s">
        <v>1004</v>
      </c>
      <c r="B561" s="33" t="s">
        <v>19</v>
      </c>
      <c r="C561" s="34" t="s">
        <v>19</v>
      </c>
      <c r="D561" s="34" t="s">
        <v>19</v>
      </c>
      <c r="E561" s="34" t="s">
        <v>1005</v>
      </c>
      <c r="F561" s="17" t="s">
        <v>19</v>
      </c>
      <c r="G561" s="17"/>
      <c r="H561" s="49"/>
    </row>
    <row r="562" spans="1:10" x14ac:dyDescent="0.2">
      <c r="A562" s="18" t="s">
        <v>1006</v>
      </c>
      <c r="B562" s="34" t="s">
        <v>19</v>
      </c>
      <c r="C562" s="34" t="s">
        <v>19</v>
      </c>
      <c r="D562" s="34" t="s">
        <v>19</v>
      </c>
      <c r="E562" s="34" t="s">
        <v>1007</v>
      </c>
      <c r="F562" s="17" t="s">
        <v>19</v>
      </c>
      <c r="G562" s="17"/>
      <c r="H562" s="49"/>
    </row>
    <row r="563" spans="1:10" x14ac:dyDescent="0.2">
      <c r="A563" s="18" t="s">
        <v>1008</v>
      </c>
      <c r="B563" s="34" t="s">
        <v>19</v>
      </c>
      <c r="C563" s="34" t="s">
        <v>19</v>
      </c>
      <c r="D563" s="34" t="s">
        <v>19</v>
      </c>
      <c r="E563" s="34" t="s">
        <v>1009</v>
      </c>
      <c r="F563" s="17" t="s">
        <v>19</v>
      </c>
      <c r="G563" s="17"/>
      <c r="H563" s="49"/>
    </row>
    <row r="564" spans="1:10" x14ac:dyDescent="0.2">
      <c r="A564" s="7" t="s">
        <v>1010</v>
      </c>
      <c r="B564" s="10" t="s">
        <v>25</v>
      </c>
      <c r="C564" s="10" t="s">
        <v>26</v>
      </c>
      <c r="D564" s="10" t="s">
        <v>156</v>
      </c>
      <c r="E564" s="11" t="s">
        <v>157</v>
      </c>
      <c r="F564" s="8" t="s">
        <v>29</v>
      </c>
      <c r="H564" s="57">
        <f>+'MEMÓRIA PATAMARIZAÇÃO'!G8</f>
        <v>96.98</v>
      </c>
    </row>
    <row r="565" spans="1:10" ht="25.5" x14ac:dyDescent="0.2">
      <c r="A565" s="7" t="s">
        <v>1011</v>
      </c>
      <c r="B565" s="10" t="s">
        <v>25</v>
      </c>
      <c r="C565" s="12" t="s">
        <v>26</v>
      </c>
      <c r="D565" s="10">
        <v>41146</v>
      </c>
      <c r="E565" s="11" t="s">
        <v>1375</v>
      </c>
      <c r="F565" s="8" t="s">
        <v>160</v>
      </c>
      <c r="H565" s="57">
        <f>'MEMÓRIA PATAMARIZAÇÃO'!G10</f>
        <v>0</v>
      </c>
    </row>
    <row r="566" spans="1:10" x14ac:dyDescent="0.2">
      <c r="A566" s="7" t="s">
        <v>1012</v>
      </c>
      <c r="B566" s="12" t="s">
        <v>25</v>
      </c>
      <c r="C566" s="12" t="s">
        <v>26</v>
      </c>
      <c r="D566" s="12" t="s">
        <v>162</v>
      </c>
      <c r="E566" s="13" t="s">
        <v>163</v>
      </c>
      <c r="F566" s="8" t="s">
        <v>164</v>
      </c>
      <c r="H566" s="57">
        <f>+'MEMÓRIA PATAMARIZAÇÃO'!G11</f>
        <v>458.16</v>
      </c>
      <c r="J566" s="55"/>
    </row>
    <row r="567" spans="1:10" x14ac:dyDescent="0.2">
      <c r="A567" s="7" t="s">
        <v>1013</v>
      </c>
      <c r="B567" s="10" t="s">
        <v>25</v>
      </c>
      <c r="C567" s="10" t="s">
        <v>26</v>
      </c>
      <c r="D567" s="10" t="s">
        <v>166</v>
      </c>
      <c r="E567" s="11" t="s">
        <v>167</v>
      </c>
      <c r="F567" s="8" t="s">
        <v>29</v>
      </c>
      <c r="H567" s="57">
        <f>+'MEMÓRIA PATAMARIZAÇÃO'!G13</f>
        <v>74.069999999999993</v>
      </c>
    </row>
    <row r="568" spans="1:10" x14ac:dyDescent="0.2">
      <c r="A568" s="7" t="s">
        <v>1014</v>
      </c>
      <c r="B568" s="10" t="s">
        <v>25</v>
      </c>
      <c r="C568" s="10" t="s">
        <v>26</v>
      </c>
      <c r="D568" s="10" t="s">
        <v>168</v>
      </c>
      <c r="E568" s="11" t="s">
        <v>169</v>
      </c>
      <c r="F568" s="8" t="s">
        <v>29</v>
      </c>
      <c r="G568" s="8"/>
      <c r="H568" s="57">
        <f>+'MEMÓRIA PATAMARIZAÇÃO'!G12</f>
        <v>96.98</v>
      </c>
    </row>
  </sheetData>
  <mergeCells count="18">
    <mergeCell ref="G63:G69"/>
    <mergeCell ref="G558:G560"/>
    <mergeCell ref="F9:F10"/>
    <mergeCell ref="G9:H9"/>
    <mergeCell ref="G28:G29"/>
    <mergeCell ref="I28:I29"/>
    <mergeCell ref="G36:G41"/>
    <mergeCell ref="G44:G54"/>
    <mergeCell ref="A1:H1"/>
    <mergeCell ref="B2:E2"/>
    <mergeCell ref="E5:H5"/>
    <mergeCell ref="E6:H6"/>
    <mergeCell ref="A8:H8"/>
    <mergeCell ref="A9:A10"/>
    <mergeCell ref="B9:B10"/>
    <mergeCell ref="C9:C10"/>
    <mergeCell ref="D9:D10"/>
    <mergeCell ref="E9:E10"/>
  </mergeCells>
  <pageMargins left="0.78749999999999998" right="0.78749999999999998" top="1.05277777777778" bottom="1.05277777777778" header="0.78749999999999998" footer="0.78749999999999998"/>
  <pageSetup paperSize="9" scale="53"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62"/>
  <sheetViews>
    <sheetView showGridLines="0" topLeftCell="A8" workbookViewId="0">
      <selection activeCell="C17" sqref="C17"/>
    </sheetView>
  </sheetViews>
  <sheetFormatPr defaultRowHeight="12.75" x14ac:dyDescent="0.2"/>
  <cols>
    <col min="1" max="1" width="15.5703125" style="75" bestFit="1" customWidth="1"/>
    <col min="2" max="2" width="8.140625" style="75" bestFit="1" customWidth="1"/>
    <col min="3" max="3" width="75.28515625" style="75" customWidth="1"/>
    <col min="4" max="4" width="10.140625" style="75" bestFit="1" customWidth="1"/>
    <col min="5" max="5" width="12.85546875" style="75" bestFit="1" customWidth="1"/>
    <col min="6" max="7" width="9.140625" style="75"/>
    <col min="8" max="9" width="13.5703125" style="74" bestFit="1" customWidth="1"/>
    <col min="10" max="14" width="9.140625" style="75"/>
    <col min="15" max="16" width="10.140625" style="75" bestFit="1" customWidth="1"/>
    <col min="17" max="16384" width="9.140625" style="75"/>
  </cols>
  <sheetData>
    <row r="1" spans="1:16" ht="18.75" x14ac:dyDescent="0.25">
      <c r="A1" s="73"/>
      <c r="B1" s="982" t="s">
        <v>1168</v>
      </c>
      <c r="C1" s="982"/>
      <c r="D1" s="982"/>
      <c r="E1" s="982"/>
      <c r="F1" s="982"/>
      <c r="G1" s="982"/>
    </row>
    <row r="2" spans="1:16" ht="15" x14ac:dyDescent="0.25">
      <c r="A2" s="76" t="s">
        <v>1169</v>
      </c>
      <c r="B2" s="77"/>
      <c r="C2" s="73" t="s">
        <v>1170</v>
      </c>
      <c r="D2" s="73"/>
      <c r="E2" s="73"/>
      <c r="F2" s="73"/>
      <c r="G2" s="73"/>
      <c r="H2" s="78"/>
      <c r="I2" s="78"/>
    </row>
    <row r="3" spans="1:16" ht="15" x14ac:dyDescent="0.25">
      <c r="A3" s="76" t="s">
        <v>1171</v>
      </c>
      <c r="B3" s="77">
        <v>484.9</v>
      </c>
      <c r="C3" s="73" t="s">
        <v>1172</v>
      </c>
      <c r="D3" s="73"/>
      <c r="E3" s="79"/>
      <c r="F3" s="983"/>
      <c r="G3" s="984"/>
      <c r="H3" s="78"/>
      <c r="I3" s="78"/>
    </row>
    <row r="4" spans="1:16" ht="15" x14ac:dyDescent="0.25">
      <c r="A4" s="76" t="s">
        <v>1173</v>
      </c>
      <c r="B4" s="77">
        <v>336.69</v>
      </c>
      <c r="C4" s="73" t="s">
        <v>1172</v>
      </c>
      <c r="D4" s="73"/>
      <c r="E4" s="73"/>
      <c r="F4" s="73"/>
      <c r="G4" s="73"/>
      <c r="H4" s="78"/>
      <c r="I4" s="78"/>
      <c r="O4" s="601"/>
      <c r="P4" s="601"/>
    </row>
    <row r="5" spans="1:16" ht="15" x14ac:dyDescent="0.25">
      <c r="A5" s="76" t="s">
        <v>1174</v>
      </c>
      <c r="B5" s="77">
        <v>42</v>
      </c>
      <c r="C5" s="73" t="s">
        <v>1175</v>
      </c>
      <c r="D5" s="80"/>
      <c r="E5" s="73"/>
      <c r="F5" s="73"/>
      <c r="G5" s="73"/>
      <c r="H5" s="78"/>
      <c r="I5" s="78"/>
      <c r="J5" s="591">
        <f>243/30</f>
        <v>8.1</v>
      </c>
      <c r="K5" s="75" t="s">
        <v>1922</v>
      </c>
      <c r="L5" s="75">
        <f>110*J5</f>
        <v>891</v>
      </c>
    </row>
    <row r="6" spans="1:16" ht="15" x14ac:dyDescent="0.25">
      <c r="A6" s="76"/>
      <c r="B6" s="73"/>
      <c r="C6" s="73"/>
      <c r="D6" s="73"/>
      <c r="E6" s="73"/>
      <c r="F6" s="73"/>
      <c r="G6" s="73"/>
      <c r="H6" s="78"/>
      <c r="I6" s="78"/>
      <c r="L6" s="75">
        <f>220*J5</f>
        <v>1782</v>
      </c>
    </row>
    <row r="7" spans="1:16" ht="15" x14ac:dyDescent="0.2">
      <c r="A7" s="81"/>
      <c r="B7" s="82" t="s">
        <v>1176</v>
      </c>
      <c r="C7" s="83" t="s">
        <v>1177</v>
      </c>
      <c r="D7" s="82" t="s">
        <v>1178</v>
      </c>
      <c r="E7" s="82" t="s">
        <v>1179</v>
      </c>
      <c r="F7" s="84">
        <v>0.8</v>
      </c>
      <c r="G7" s="84">
        <v>0.2</v>
      </c>
      <c r="H7" s="82" t="s">
        <v>1180</v>
      </c>
      <c r="I7" s="82" t="s">
        <v>1181</v>
      </c>
      <c r="L7" s="75">
        <f>440*J5</f>
        <v>3564</v>
      </c>
    </row>
    <row r="8" spans="1:16" ht="30" x14ac:dyDescent="0.2">
      <c r="A8" s="85"/>
      <c r="B8" s="86" t="s">
        <v>1182</v>
      </c>
      <c r="C8" s="87" t="s">
        <v>1373</v>
      </c>
      <c r="D8" s="88">
        <f>$B$3</f>
        <v>484.9</v>
      </c>
      <c r="E8" s="89">
        <f>TRUNC(D8/$B$5,2)</f>
        <v>11.54</v>
      </c>
      <c r="F8" s="90">
        <f>ROUND(D8*0.8,2)</f>
        <v>387.92</v>
      </c>
      <c r="G8" s="90">
        <f>ROUND(D8*0.2,2)</f>
        <v>96.98</v>
      </c>
      <c r="H8" s="91">
        <v>41004</v>
      </c>
      <c r="I8" s="91" t="s">
        <v>25</v>
      </c>
    </row>
    <row r="9" spans="1:16" ht="30" x14ac:dyDescent="0.2">
      <c r="A9" s="85"/>
      <c r="B9" s="92" t="s">
        <v>1183</v>
      </c>
      <c r="C9" s="93" t="s">
        <v>1374</v>
      </c>
      <c r="D9" s="94">
        <f>B3-(B4*1.1)</f>
        <v>114.54099999999994</v>
      </c>
      <c r="E9" s="95">
        <f t="shared" ref="E9:E14" si="0">TRUNC(D9/$B$5,2)</f>
        <v>2.72</v>
      </c>
      <c r="F9" s="96">
        <f t="shared" ref="F9:F15" si="1">ROUND(D9*0.8,2)</f>
        <v>91.63</v>
      </c>
      <c r="G9" s="96">
        <f>ROUND(D9*0.2,2)</f>
        <v>22.91</v>
      </c>
      <c r="H9" s="97">
        <v>41005</v>
      </c>
      <c r="I9" s="97" t="s">
        <v>25</v>
      </c>
    </row>
    <row r="10" spans="1:16" ht="30" x14ac:dyDescent="0.2">
      <c r="A10" s="85"/>
      <c r="B10" s="92" t="s">
        <v>1184</v>
      </c>
      <c r="C10" s="93" t="s">
        <v>1375</v>
      </c>
      <c r="D10" s="700">
        <v>0</v>
      </c>
      <c r="E10" s="95">
        <f t="shared" si="0"/>
        <v>0</v>
      </c>
      <c r="F10" s="96">
        <f t="shared" si="1"/>
        <v>0</v>
      </c>
      <c r="G10" s="96">
        <f t="shared" ref="G10:G15" si="2">ROUND(D10*0.2,2)</f>
        <v>0</v>
      </c>
      <c r="H10" s="97">
        <v>41146</v>
      </c>
      <c r="I10" s="97" t="s">
        <v>25</v>
      </c>
    </row>
    <row r="11" spans="1:16" ht="15" x14ac:dyDescent="0.2">
      <c r="A11" s="85"/>
      <c r="B11" s="92" t="s">
        <v>1185</v>
      </c>
      <c r="C11" s="255" t="s">
        <v>1376</v>
      </c>
      <c r="D11" s="94">
        <f>D9*20</f>
        <v>2290.8199999999988</v>
      </c>
      <c r="E11" s="95">
        <f t="shared" si="0"/>
        <v>54.54</v>
      </c>
      <c r="F11" s="96">
        <f>ROUND(D11*0.8,2)</f>
        <v>1832.66</v>
      </c>
      <c r="G11" s="96">
        <f>ROUND(D11*0.2,2)</f>
        <v>458.16</v>
      </c>
      <c r="H11" s="98">
        <v>41006</v>
      </c>
      <c r="I11" s="98" t="s">
        <v>25</v>
      </c>
    </row>
    <row r="12" spans="1:16" ht="30" x14ac:dyDescent="0.2">
      <c r="A12" s="85"/>
      <c r="B12" s="92" t="s">
        <v>1186</v>
      </c>
      <c r="C12" s="93" t="s">
        <v>1377</v>
      </c>
      <c r="D12" s="94">
        <f>+B3</f>
        <v>484.9</v>
      </c>
      <c r="E12" s="95">
        <f t="shared" si="0"/>
        <v>11.54</v>
      </c>
      <c r="F12" s="96">
        <f t="shared" si="1"/>
        <v>387.92</v>
      </c>
      <c r="G12" s="96">
        <f t="shared" si="2"/>
        <v>96.98</v>
      </c>
      <c r="H12" s="97">
        <v>41010</v>
      </c>
      <c r="I12" s="98" t="s">
        <v>25</v>
      </c>
    </row>
    <row r="13" spans="1:16" ht="15" x14ac:dyDescent="0.2">
      <c r="A13" s="85"/>
      <c r="B13" s="92" t="s">
        <v>1187</v>
      </c>
      <c r="C13" s="93" t="s">
        <v>1188</v>
      </c>
      <c r="D13" s="94">
        <f>B4*1.1</f>
        <v>370.35900000000004</v>
      </c>
      <c r="E13" s="95">
        <f t="shared" si="0"/>
        <v>8.81</v>
      </c>
      <c r="F13" s="96">
        <f t="shared" si="1"/>
        <v>296.29000000000002</v>
      </c>
      <c r="G13" s="96">
        <f t="shared" si="2"/>
        <v>74.069999999999993</v>
      </c>
      <c r="H13" s="97">
        <v>41008</v>
      </c>
      <c r="I13" s="98" t="s">
        <v>25</v>
      </c>
    </row>
    <row r="14" spans="1:16" ht="15" x14ac:dyDescent="0.2">
      <c r="A14" s="85"/>
      <c r="B14" s="92" t="s">
        <v>1189</v>
      </c>
      <c r="C14" s="93" t="s">
        <v>1031</v>
      </c>
      <c r="D14" s="94">
        <f>$B$4</f>
        <v>336.69</v>
      </c>
      <c r="E14" s="95">
        <f t="shared" si="0"/>
        <v>8.01</v>
      </c>
      <c r="F14" s="96">
        <f t="shared" si="1"/>
        <v>269.35000000000002</v>
      </c>
      <c r="G14" s="96">
        <f t="shared" si="2"/>
        <v>67.34</v>
      </c>
      <c r="H14" s="97" t="s">
        <v>1030</v>
      </c>
      <c r="I14" s="97" t="s">
        <v>105</v>
      </c>
    </row>
    <row r="15" spans="1:16" ht="15" x14ac:dyDescent="0.2">
      <c r="A15" s="85"/>
      <c r="B15" s="92" t="s">
        <v>1190</v>
      </c>
      <c r="C15" s="99" t="s">
        <v>1191</v>
      </c>
      <c r="D15" s="96">
        <v>0</v>
      </c>
      <c r="E15" s="100">
        <f t="shared" ref="E15:E37" si="3">ROUND(D15/$B$5,2)</f>
        <v>0</v>
      </c>
      <c r="F15" s="96">
        <f t="shared" si="1"/>
        <v>0</v>
      </c>
      <c r="G15" s="96">
        <f t="shared" si="2"/>
        <v>0</v>
      </c>
      <c r="H15" s="101">
        <v>41007</v>
      </c>
      <c r="I15" s="98" t="s">
        <v>25</v>
      </c>
    </row>
    <row r="16" spans="1:16" ht="30" x14ac:dyDescent="0.25">
      <c r="A16" s="85"/>
      <c r="B16" s="92" t="s">
        <v>1192</v>
      </c>
      <c r="C16" s="99" t="s">
        <v>1193</v>
      </c>
      <c r="D16" s="102">
        <v>0</v>
      </c>
      <c r="E16" s="100">
        <f t="shared" si="3"/>
        <v>0</v>
      </c>
      <c r="F16" s="103" t="s">
        <v>1194</v>
      </c>
      <c r="G16" s="104" t="s">
        <v>1194</v>
      </c>
      <c r="H16" s="101">
        <v>61131</v>
      </c>
      <c r="I16" s="97" t="s">
        <v>105</v>
      </c>
    </row>
    <row r="17" spans="1:18" ht="30" x14ac:dyDescent="0.25">
      <c r="A17" s="85"/>
      <c r="B17" s="92" t="s">
        <v>1195</v>
      </c>
      <c r="C17" s="99" t="s">
        <v>1452</v>
      </c>
      <c r="D17" s="102">
        <v>338.71</v>
      </c>
      <c r="E17" s="96">
        <f t="shared" si="3"/>
        <v>8.06</v>
      </c>
      <c r="F17" s="103" t="s">
        <v>1194</v>
      </c>
      <c r="G17" s="104" t="s">
        <v>1194</v>
      </c>
      <c r="H17" s="101">
        <v>61129</v>
      </c>
      <c r="I17" s="97" t="s">
        <v>105</v>
      </c>
    </row>
    <row r="18" spans="1:18" ht="48.75" customHeight="1" x14ac:dyDescent="0.25">
      <c r="A18" s="85"/>
      <c r="B18" s="92" t="s">
        <v>1196</v>
      </c>
      <c r="C18" s="99" t="s">
        <v>1254</v>
      </c>
      <c r="D18" s="102">
        <v>0</v>
      </c>
      <c r="E18" s="96">
        <f t="shared" si="3"/>
        <v>0</v>
      </c>
      <c r="F18" s="103" t="s">
        <v>1194</v>
      </c>
      <c r="G18" s="104" t="s">
        <v>1194</v>
      </c>
      <c r="H18" s="101" t="s">
        <v>1416</v>
      </c>
      <c r="I18" s="97" t="s">
        <v>105</v>
      </c>
    </row>
    <row r="19" spans="1:18" ht="15" x14ac:dyDescent="0.25">
      <c r="A19" s="85"/>
      <c r="B19" s="92" t="s">
        <v>1197</v>
      </c>
      <c r="C19" s="105" t="s">
        <v>1198</v>
      </c>
      <c r="D19" s="102">
        <v>0</v>
      </c>
      <c r="E19" s="100">
        <f t="shared" si="3"/>
        <v>0</v>
      </c>
      <c r="F19" s="103" t="s">
        <v>1194</v>
      </c>
      <c r="G19" s="104" t="s">
        <v>1194</v>
      </c>
      <c r="H19" s="106">
        <v>121101</v>
      </c>
      <c r="I19" s="98" t="s">
        <v>25</v>
      </c>
    </row>
    <row r="20" spans="1:18" ht="15" x14ac:dyDescent="0.25">
      <c r="A20" s="85"/>
      <c r="B20" s="92" t="s">
        <v>1199</v>
      </c>
      <c r="C20" s="105" t="s">
        <v>1200</v>
      </c>
      <c r="D20" s="102">
        <v>0</v>
      </c>
      <c r="E20" s="100">
        <f t="shared" si="3"/>
        <v>0</v>
      </c>
      <c r="F20" s="103" t="s">
        <v>1194</v>
      </c>
      <c r="G20" s="104" t="s">
        <v>1194</v>
      </c>
      <c r="H20" s="106">
        <v>200403</v>
      </c>
      <c r="I20" s="98" t="s">
        <v>25</v>
      </c>
    </row>
    <row r="21" spans="1:18" ht="15" x14ac:dyDescent="0.25">
      <c r="A21" s="85"/>
      <c r="B21" s="92" t="s">
        <v>1201</v>
      </c>
      <c r="C21" s="105" t="s">
        <v>1202</v>
      </c>
      <c r="D21" s="102">
        <v>15.66</v>
      </c>
      <c r="E21" s="100">
        <f>ROUND(D21/$B$5,2)</f>
        <v>0.37</v>
      </c>
      <c r="F21" s="103"/>
      <c r="G21" s="104"/>
      <c r="H21" s="106">
        <v>61149</v>
      </c>
      <c r="I21" s="97" t="s">
        <v>105</v>
      </c>
    </row>
    <row r="22" spans="1:18" ht="15" x14ac:dyDescent="0.25">
      <c r="A22" s="85"/>
      <c r="B22" s="92" t="s">
        <v>1203</v>
      </c>
      <c r="C22" s="105" t="s">
        <v>1204</v>
      </c>
      <c r="D22" s="94">
        <v>968.67</v>
      </c>
      <c r="E22" s="100">
        <f t="shared" ref="E22:E29" si="4">ROUND(D22/$B$5,2)</f>
        <v>23.06</v>
      </c>
      <c r="F22" s="103" t="s">
        <v>1194</v>
      </c>
      <c r="G22" s="104" t="s">
        <v>1194</v>
      </c>
      <c r="H22" s="106">
        <v>270105</v>
      </c>
      <c r="I22" s="98" t="s">
        <v>25</v>
      </c>
      <c r="J22" s="107">
        <f>+D22+D23</f>
        <v>2883.2</v>
      </c>
      <c r="K22" s="75" t="s">
        <v>1205</v>
      </c>
    </row>
    <row r="23" spans="1:18" ht="15" x14ac:dyDescent="0.25">
      <c r="A23" s="108"/>
      <c r="B23" s="92" t="s">
        <v>1206</v>
      </c>
      <c r="C23" s="105" t="s">
        <v>1207</v>
      </c>
      <c r="D23" s="94">
        <v>1914.53</v>
      </c>
      <c r="E23" s="100">
        <f t="shared" si="4"/>
        <v>45.58</v>
      </c>
      <c r="F23" s="103" t="s">
        <v>1194</v>
      </c>
      <c r="G23" s="104" t="s">
        <v>1194</v>
      </c>
      <c r="H23" s="106">
        <v>270105</v>
      </c>
      <c r="I23" s="98" t="s">
        <v>25</v>
      </c>
    </row>
    <row r="24" spans="1:18" ht="15" x14ac:dyDescent="0.25">
      <c r="A24" s="108"/>
      <c r="B24" s="92" t="s">
        <v>1208</v>
      </c>
      <c r="C24" s="99" t="s">
        <v>1453</v>
      </c>
      <c r="D24" s="102">
        <v>266.86</v>
      </c>
      <c r="E24" s="100">
        <f t="shared" si="4"/>
        <v>6.35</v>
      </c>
      <c r="F24" s="103" t="s">
        <v>1194</v>
      </c>
      <c r="G24" s="104" t="s">
        <v>1194</v>
      </c>
      <c r="H24" s="101">
        <v>220102</v>
      </c>
      <c r="I24" s="98" t="s">
        <v>25</v>
      </c>
    </row>
    <row r="25" spans="1:18" ht="15" x14ac:dyDescent="0.25">
      <c r="A25" s="108"/>
      <c r="B25" s="92" t="s">
        <v>1209</v>
      </c>
      <c r="C25" s="105" t="s">
        <v>1210</v>
      </c>
      <c r="D25" s="102">
        <v>912.25</v>
      </c>
      <c r="E25" s="100"/>
      <c r="F25" s="103" t="s">
        <v>1194</v>
      </c>
      <c r="G25" s="104" t="s">
        <v>1194</v>
      </c>
      <c r="H25" s="106">
        <v>270704</v>
      </c>
      <c r="I25" s="98" t="s">
        <v>25</v>
      </c>
    </row>
    <row r="26" spans="1:18" ht="15" x14ac:dyDescent="0.25">
      <c r="A26" s="108"/>
      <c r="B26" s="92" t="s">
        <v>1211</v>
      </c>
      <c r="C26" s="105" t="s">
        <v>1212</v>
      </c>
      <c r="D26" s="102">
        <v>37</v>
      </c>
      <c r="E26" s="100">
        <f t="shared" si="4"/>
        <v>0.88</v>
      </c>
      <c r="F26" s="103" t="s">
        <v>1194</v>
      </c>
      <c r="G26" s="104" t="s">
        <v>1194</v>
      </c>
      <c r="H26" s="106">
        <v>81824</v>
      </c>
      <c r="I26" s="98" t="s">
        <v>25</v>
      </c>
    </row>
    <row r="27" spans="1:18" ht="15" x14ac:dyDescent="0.25">
      <c r="A27" s="108"/>
      <c r="B27" s="92" t="s">
        <v>1213</v>
      </c>
      <c r="C27" s="105" t="s">
        <v>1214</v>
      </c>
      <c r="D27" s="102">
        <v>245</v>
      </c>
      <c r="E27" s="100">
        <f t="shared" si="4"/>
        <v>5.83</v>
      </c>
      <c r="F27" s="103" t="s">
        <v>1194</v>
      </c>
      <c r="G27" s="104" t="s">
        <v>1194</v>
      </c>
      <c r="H27" s="106">
        <v>81830</v>
      </c>
      <c r="I27" s="98" t="s">
        <v>25</v>
      </c>
    </row>
    <row r="28" spans="1:18" ht="15" x14ac:dyDescent="0.25">
      <c r="A28" s="108"/>
      <c r="B28" s="92" t="s">
        <v>1215</v>
      </c>
      <c r="C28" s="105" t="s">
        <v>1216</v>
      </c>
      <c r="D28" s="102">
        <v>12</v>
      </c>
      <c r="E28" s="100">
        <f t="shared" si="4"/>
        <v>0.28999999999999998</v>
      </c>
      <c r="F28" s="103" t="s">
        <v>1194</v>
      </c>
      <c r="G28" s="104" t="s">
        <v>1194</v>
      </c>
      <c r="H28" s="606" t="s">
        <v>361</v>
      </c>
      <c r="I28" s="98" t="s">
        <v>25</v>
      </c>
    </row>
    <row r="29" spans="1:18" ht="15" x14ac:dyDescent="0.25">
      <c r="A29" s="108"/>
      <c r="B29" s="92" t="s">
        <v>1217</v>
      </c>
      <c r="C29" s="105" t="s">
        <v>1218</v>
      </c>
      <c r="D29" s="102">
        <v>205.46</v>
      </c>
      <c r="E29" s="100">
        <f t="shared" si="4"/>
        <v>4.8899999999999997</v>
      </c>
      <c r="F29" s="103" t="s">
        <v>1194</v>
      </c>
      <c r="G29" s="104" t="s">
        <v>1194</v>
      </c>
      <c r="H29" s="106">
        <v>82365</v>
      </c>
      <c r="I29" s="98" t="s">
        <v>25</v>
      </c>
    </row>
    <row r="30" spans="1:18" ht="15" x14ac:dyDescent="0.25">
      <c r="A30" s="108"/>
      <c r="B30" s="92" t="s">
        <v>1219</v>
      </c>
      <c r="C30" s="105" t="s">
        <v>1220</v>
      </c>
      <c r="D30" s="102">
        <v>233</v>
      </c>
      <c r="E30" s="96">
        <f t="shared" si="3"/>
        <v>5.55</v>
      </c>
      <c r="F30" s="103" t="s">
        <v>1194</v>
      </c>
      <c r="G30" s="104" t="s">
        <v>1194</v>
      </c>
      <c r="H30" s="106">
        <v>82304</v>
      </c>
      <c r="I30" s="98" t="s">
        <v>25</v>
      </c>
    </row>
    <row r="31" spans="1:18" ht="15" customHeight="1" x14ac:dyDescent="0.25">
      <c r="A31" s="109"/>
      <c r="B31" s="92" t="s">
        <v>1221</v>
      </c>
      <c r="C31" s="105" t="s">
        <v>1222</v>
      </c>
      <c r="D31" s="102">
        <v>0</v>
      </c>
      <c r="E31" s="96">
        <f t="shared" si="3"/>
        <v>0</v>
      </c>
      <c r="F31" s="103" t="s">
        <v>1194</v>
      </c>
      <c r="G31" s="104" t="s">
        <v>1194</v>
      </c>
      <c r="H31" s="106">
        <v>40101</v>
      </c>
      <c r="I31" s="98" t="s">
        <v>25</v>
      </c>
      <c r="J31" s="985" t="s">
        <v>1223</v>
      </c>
      <c r="K31" s="986"/>
      <c r="L31" s="986"/>
      <c r="M31" s="986"/>
      <c r="N31" s="986"/>
      <c r="O31" s="986"/>
      <c r="P31" s="986"/>
      <c r="Q31" s="986"/>
      <c r="R31" s="986"/>
    </row>
    <row r="32" spans="1:18" ht="15" x14ac:dyDescent="0.25">
      <c r="A32" s="109"/>
      <c r="B32" s="92" t="s">
        <v>1224</v>
      </c>
      <c r="C32" s="105" t="s">
        <v>1225</v>
      </c>
      <c r="D32" s="102">
        <v>0</v>
      </c>
      <c r="E32" s="96">
        <f t="shared" si="3"/>
        <v>0</v>
      </c>
      <c r="F32" s="103" t="s">
        <v>1194</v>
      </c>
      <c r="G32" s="104" t="s">
        <v>1194</v>
      </c>
      <c r="H32" s="106">
        <v>41004</v>
      </c>
      <c r="I32" s="98" t="s">
        <v>25</v>
      </c>
      <c r="J32" s="985"/>
      <c r="K32" s="986"/>
      <c r="L32" s="986"/>
      <c r="M32" s="986"/>
      <c r="N32" s="986"/>
      <c r="O32" s="986"/>
      <c r="P32" s="986"/>
      <c r="Q32" s="986"/>
      <c r="R32" s="986"/>
    </row>
    <row r="33" spans="1:9" ht="15" x14ac:dyDescent="0.25">
      <c r="A33" s="109"/>
      <c r="B33" s="92" t="s">
        <v>1226</v>
      </c>
      <c r="C33" s="105" t="s">
        <v>220</v>
      </c>
      <c r="D33" s="102">
        <v>0</v>
      </c>
      <c r="E33" s="96">
        <f t="shared" si="3"/>
        <v>0</v>
      </c>
      <c r="F33" s="103" t="s">
        <v>1194</v>
      </c>
      <c r="G33" s="104" t="s">
        <v>1194</v>
      </c>
      <c r="H33" s="106">
        <v>40902</v>
      </c>
      <c r="I33" s="98" t="s">
        <v>25</v>
      </c>
    </row>
    <row r="34" spans="1:9" ht="15" x14ac:dyDescent="0.25">
      <c r="A34" s="109"/>
      <c r="B34" s="92" t="s">
        <v>1227</v>
      </c>
      <c r="C34" s="105" t="s">
        <v>1228</v>
      </c>
      <c r="D34" s="102">
        <v>0</v>
      </c>
      <c r="E34" s="96">
        <f t="shared" si="3"/>
        <v>0</v>
      </c>
      <c r="F34" s="103" t="s">
        <v>1194</v>
      </c>
      <c r="G34" s="104" t="s">
        <v>1194</v>
      </c>
      <c r="H34" s="106">
        <v>51027</v>
      </c>
      <c r="I34" s="98" t="s">
        <v>25</v>
      </c>
    </row>
    <row r="35" spans="1:9" ht="15" x14ac:dyDescent="0.25">
      <c r="A35" s="109"/>
      <c r="B35" s="92" t="s">
        <v>1229</v>
      </c>
      <c r="C35" s="105" t="s">
        <v>1230</v>
      </c>
      <c r="D35" s="102">
        <v>783.6</v>
      </c>
      <c r="E35" s="96">
        <f t="shared" si="3"/>
        <v>18.66</v>
      </c>
      <c r="F35" s="103" t="s">
        <v>1194</v>
      </c>
      <c r="G35" s="104" t="s">
        <v>1194</v>
      </c>
      <c r="H35" s="106">
        <v>50003</v>
      </c>
      <c r="I35" s="106" t="s">
        <v>105</v>
      </c>
    </row>
    <row r="36" spans="1:9" ht="15" x14ac:dyDescent="0.25">
      <c r="A36" s="109"/>
      <c r="B36" s="92" t="s">
        <v>1231</v>
      </c>
      <c r="C36" s="105" t="s">
        <v>1232</v>
      </c>
      <c r="D36" s="102">
        <v>0</v>
      </c>
      <c r="E36" s="96">
        <f t="shared" si="3"/>
        <v>0</v>
      </c>
      <c r="F36" s="103" t="s">
        <v>1194</v>
      </c>
      <c r="G36" s="104" t="s">
        <v>1194</v>
      </c>
      <c r="H36" s="106"/>
      <c r="I36" s="106"/>
    </row>
    <row r="37" spans="1:9" ht="15" x14ac:dyDescent="0.25">
      <c r="A37" s="109"/>
      <c r="B37" s="256" t="s">
        <v>1233</v>
      </c>
      <c r="C37" s="110" t="s">
        <v>1234</v>
      </c>
      <c r="D37" s="111">
        <v>8778.14</v>
      </c>
      <c r="E37" s="112">
        <f t="shared" si="3"/>
        <v>209</v>
      </c>
      <c r="F37" s="113" t="s">
        <v>1194</v>
      </c>
      <c r="G37" s="114" t="s">
        <v>1194</v>
      </c>
      <c r="H37" s="115">
        <v>20190</v>
      </c>
      <c r="I37" s="115" t="s">
        <v>25</v>
      </c>
    </row>
    <row r="38" spans="1:9" ht="15" x14ac:dyDescent="0.25">
      <c r="A38" s="116"/>
      <c r="B38" s="73"/>
      <c r="C38" s="73"/>
      <c r="D38" s="73"/>
      <c r="E38" s="73"/>
      <c r="F38" s="73"/>
      <c r="G38" s="73"/>
      <c r="H38" s="78"/>
      <c r="I38" s="78"/>
    </row>
    <row r="39" spans="1:9" ht="15" x14ac:dyDescent="0.25">
      <c r="A39" s="117" t="s">
        <v>1235</v>
      </c>
      <c r="B39" s="73"/>
      <c r="C39" s="73"/>
      <c r="D39" s="73"/>
      <c r="E39" s="73"/>
      <c r="F39" s="73"/>
      <c r="G39" s="73"/>
      <c r="H39" s="78"/>
      <c r="I39" s="78"/>
    </row>
    <row r="40" spans="1:9" ht="15" customHeight="1" x14ac:dyDescent="0.25">
      <c r="A40" s="987" t="s">
        <v>2268</v>
      </c>
      <c r="B40" s="981"/>
      <c r="C40" s="981"/>
      <c r="D40" s="981"/>
      <c r="E40" s="981"/>
      <c r="F40" s="981"/>
      <c r="G40" s="73"/>
    </row>
    <row r="41" spans="1:9" ht="15" customHeight="1" x14ac:dyDescent="0.25">
      <c r="A41" s="981" t="s">
        <v>1236</v>
      </c>
      <c r="B41" s="981"/>
      <c r="C41" s="981"/>
      <c r="D41" s="981"/>
      <c r="E41" s="981"/>
      <c r="F41" s="981"/>
      <c r="G41" s="73"/>
    </row>
    <row r="42" spans="1:9" ht="15" customHeight="1" x14ac:dyDescent="0.25">
      <c r="A42" s="981" t="s">
        <v>1450</v>
      </c>
      <c r="B42" s="981"/>
      <c r="C42" s="981"/>
      <c r="D42" s="981"/>
      <c r="E42" s="981"/>
      <c r="F42" s="981"/>
      <c r="G42" s="73"/>
    </row>
    <row r="43" spans="1:9" ht="15" customHeight="1" x14ac:dyDescent="0.25">
      <c r="A43" s="981" t="s">
        <v>1451</v>
      </c>
      <c r="B43" s="981"/>
      <c r="C43" s="981"/>
      <c r="D43" s="981"/>
      <c r="E43" s="981"/>
      <c r="F43" s="981"/>
      <c r="G43" s="73"/>
    </row>
    <row r="44" spans="1:9" ht="15" customHeight="1" x14ac:dyDescent="0.25">
      <c r="A44" s="981" t="s">
        <v>1237</v>
      </c>
      <c r="B44" s="981"/>
      <c r="C44" s="981"/>
      <c r="D44" s="981"/>
      <c r="E44" s="981"/>
      <c r="F44" s="981"/>
      <c r="G44" s="73"/>
    </row>
    <row r="45" spans="1:9" ht="15" customHeight="1" x14ac:dyDescent="0.25">
      <c r="A45" s="981" t="s">
        <v>1238</v>
      </c>
      <c r="B45" s="981"/>
      <c r="C45" s="981"/>
      <c r="D45" s="981"/>
      <c r="E45" s="981"/>
      <c r="F45" s="981"/>
      <c r="G45" s="73"/>
    </row>
    <row r="46" spans="1:9" ht="15" x14ac:dyDescent="0.25">
      <c r="A46" s="981"/>
      <c r="B46" s="981"/>
      <c r="C46" s="981"/>
      <c r="D46" s="981"/>
      <c r="E46" s="981"/>
      <c r="F46" s="981"/>
      <c r="G46" s="73"/>
    </row>
    <row r="47" spans="1:9" ht="15" x14ac:dyDescent="0.25">
      <c r="A47" s="73"/>
      <c r="B47" s="73"/>
      <c r="C47" s="73"/>
      <c r="D47" s="73"/>
      <c r="E47" s="73"/>
      <c r="F47" s="73"/>
      <c r="G47" s="73"/>
      <c r="H47" s="78"/>
      <c r="I47" s="78"/>
    </row>
    <row r="48" spans="1:9" ht="15" x14ac:dyDescent="0.25">
      <c r="A48" s="73"/>
      <c r="B48" s="73"/>
      <c r="C48" s="73"/>
      <c r="D48" s="73"/>
      <c r="E48" s="73"/>
      <c r="F48" s="73"/>
      <c r="G48" s="73"/>
      <c r="H48" s="78"/>
      <c r="I48" s="78"/>
    </row>
    <row r="49" spans="1:9" ht="15" x14ac:dyDescent="0.25">
      <c r="A49" s="73"/>
      <c r="B49" s="73"/>
      <c r="C49" s="73"/>
      <c r="D49" s="73"/>
      <c r="E49" s="73"/>
      <c r="F49" s="73"/>
      <c r="G49" s="73"/>
      <c r="H49" s="78"/>
      <c r="I49" s="78"/>
    </row>
    <row r="50" spans="1:9" ht="15" x14ac:dyDescent="0.25">
      <c r="A50" s="73"/>
      <c r="B50" s="73"/>
      <c r="C50" s="73"/>
      <c r="D50" s="73"/>
      <c r="E50" s="73"/>
      <c r="F50" s="73"/>
      <c r="G50" s="73"/>
      <c r="H50" s="78"/>
      <c r="I50" s="78"/>
    </row>
    <row r="51" spans="1:9" ht="15" x14ac:dyDescent="0.25">
      <c r="A51" s="73"/>
      <c r="B51" s="73"/>
      <c r="C51" s="73"/>
      <c r="D51" s="73"/>
      <c r="E51" s="73"/>
      <c r="F51" s="73"/>
      <c r="G51" s="73"/>
      <c r="H51" s="78"/>
      <c r="I51" s="78"/>
    </row>
    <row r="52" spans="1:9" ht="15" x14ac:dyDescent="0.25">
      <c r="A52" s="73"/>
      <c r="B52" s="73"/>
      <c r="C52" s="73"/>
      <c r="D52" s="73"/>
      <c r="E52" s="73"/>
      <c r="F52" s="73"/>
      <c r="G52" s="73"/>
      <c r="H52" s="78"/>
      <c r="I52" s="78"/>
    </row>
    <row r="53" spans="1:9" ht="15" x14ac:dyDescent="0.25">
      <c r="A53" s="981"/>
      <c r="B53" s="981"/>
      <c r="C53" s="981"/>
      <c r="D53" s="981"/>
      <c r="E53" s="981"/>
      <c r="F53" s="981"/>
      <c r="G53" s="73"/>
    </row>
    <row r="54" spans="1:9" ht="15" x14ac:dyDescent="0.25">
      <c r="A54" s="73"/>
      <c r="B54" s="73"/>
      <c r="C54" s="73"/>
      <c r="D54" s="73"/>
      <c r="E54" s="73"/>
      <c r="F54" s="73"/>
      <c r="G54" s="73"/>
      <c r="H54" s="78"/>
      <c r="I54" s="78"/>
    </row>
    <row r="55" spans="1:9" ht="15" x14ac:dyDescent="0.25">
      <c r="A55" s="73"/>
      <c r="B55" s="73"/>
      <c r="C55" s="73"/>
      <c r="D55" s="73"/>
      <c r="E55" s="73"/>
      <c r="F55" s="73"/>
      <c r="G55" s="73"/>
      <c r="H55" s="78"/>
      <c r="I55" s="78"/>
    </row>
    <row r="56" spans="1:9" ht="15" x14ac:dyDescent="0.25">
      <c r="A56" s="73"/>
      <c r="B56" s="73"/>
      <c r="C56" s="73"/>
      <c r="D56" s="73"/>
      <c r="E56" s="73"/>
      <c r="F56" s="73"/>
      <c r="G56" s="73"/>
      <c r="H56" s="78"/>
      <c r="I56" s="78"/>
    </row>
    <row r="57" spans="1:9" ht="15" x14ac:dyDescent="0.25">
      <c r="A57" s="73"/>
      <c r="B57" s="73"/>
      <c r="C57" s="73"/>
      <c r="D57" s="73"/>
      <c r="E57" s="73"/>
      <c r="F57" s="73"/>
      <c r="G57" s="73"/>
      <c r="H57" s="78"/>
      <c r="I57" s="78"/>
    </row>
    <row r="58" spans="1:9" ht="15" x14ac:dyDescent="0.25">
      <c r="A58" s="73"/>
      <c r="B58" s="73"/>
      <c r="C58" s="73"/>
      <c r="D58" s="73"/>
      <c r="E58" s="73"/>
      <c r="F58" s="73"/>
      <c r="G58" s="73"/>
      <c r="H58" s="78"/>
      <c r="I58" s="78"/>
    </row>
    <row r="59" spans="1:9" ht="15" x14ac:dyDescent="0.25">
      <c r="A59" s="73"/>
      <c r="B59" s="73"/>
      <c r="C59" s="73"/>
      <c r="D59" s="73"/>
      <c r="E59" s="73"/>
      <c r="F59" s="73"/>
      <c r="G59" s="73"/>
      <c r="H59" s="78"/>
      <c r="I59" s="78"/>
    </row>
    <row r="60" spans="1:9" ht="15" x14ac:dyDescent="0.25">
      <c r="A60" s="73"/>
      <c r="B60" s="73"/>
      <c r="C60" s="73"/>
      <c r="D60" s="73"/>
      <c r="E60" s="73"/>
      <c r="F60" s="73"/>
      <c r="G60" s="73"/>
      <c r="H60" s="78"/>
      <c r="I60" s="78"/>
    </row>
    <row r="61" spans="1:9" ht="15" x14ac:dyDescent="0.25">
      <c r="A61" s="73"/>
      <c r="B61" s="73"/>
      <c r="C61" s="73"/>
      <c r="D61" s="73"/>
      <c r="E61" s="73"/>
      <c r="F61" s="73"/>
      <c r="G61" s="73"/>
      <c r="H61" s="78"/>
      <c r="I61" s="78"/>
    </row>
    <row r="62" spans="1:9" ht="15" x14ac:dyDescent="0.25">
      <c r="A62" s="73"/>
      <c r="B62" s="73"/>
      <c r="C62" s="73"/>
      <c r="D62" s="73"/>
      <c r="E62" s="73"/>
      <c r="F62" s="73"/>
      <c r="G62" s="73"/>
      <c r="H62" s="78"/>
      <c r="I62" s="78"/>
    </row>
  </sheetData>
  <mergeCells count="11">
    <mergeCell ref="A43:F43"/>
    <mergeCell ref="A44:F44"/>
    <mergeCell ref="A45:F45"/>
    <mergeCell ref="A46:F46"/>
    <mergeCell ref="A53:F53"/>
    <mergeCell ref="A42:F42"/>
    <mergeCell ref="B1:G1"/>
    <mergeCell ref="F3:G3"/>
    <mergeCell ref="J31:R32"/>
    <mergeCell ref="A40:F40"/>
    <mergeCell ref="A41:F41"/>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6"/>
  <sheetViews>
    <sheetView showGridLines="0" topLeftCell="A3" workbookViewId="0">
      <selection activeCell="D8" sqref="D8:E26"/>
    </sheetView>
  </sheetViews>
  <sheetFormatPr defaultRowHeight="12.75" x14ac:dyDescent="0.2"/>
  <cols>
    <col min="1" max="1" width="9.140625" style="75"/>
    <col min="2" max="2" width="21.7109375" style="75" bestFit="1" customWidth="1"/>
    <col min="3" max="3" width="66.85546875" style="75" customWidth="1"/>
    <col min="4" max="4" width="9.140625" style="75"/>
    <col min="5" max="5" width="11.5703125" style="75" bestFit="1" customWidth="1"/>
    <col min="6" max="6" width="9.140625" style="75"/>
    <col min="7" max="7" width="11.42578125" style="75" customWidth="1"/>
    <col min="8" max="16384" width="9.140625" style="75"/>
  </cols>
  <sheetData>
    <row r="1" spans="1:7" ht="18.75" x14ac:dyDescent="0.2">
      <c r="A1" s="989" t="s">
        <v>2178</v>
      </c>
      <c r="B1" s="989"/>
      <c r="C1" s="989"/>
      <c r="D1" s="989"/>
      <c r="E1" s="989"/>
      <c r="F1" s="989"/>
      <c r="G1" s="989"/>
    </row>
    <row r="2" spans="1:7" ht="15" x14ac:dyDescent="0.25">
      <c r="A2" s="653" t="s">
        <v>2179</v>
      </c>
      <c r="B2" s="654" t="s">
        <v>2180</v>
      </c>
      <c r="C2" s="655" t="s">
        <v>2181</v>
      </c>
      <c r="D2" s="990" t="s">
        <v>2182</v>
      </c>
      <c r="E2" s="991"/>
      <c r="F2" s="655"/>
      <c r="G2" s="653"/>
    </row>
    <row r="3" spans="1:7" ht="15" x14ac:dyDescent="0.25">
      <c r="A3" s="653" t="s">
        <v>2183</v>
      </c>
      <c r="B3" s="656" t="e">
        <f>+#REF!</f>
        <v>#REF!</v>
      </c>
      <c r="C3" s="657" t="s">
        <v>2184</v>
      </c>
      <c r="D3" s="992">
        <v>45392</v>
      </c>
      <c r="E3" s="991"/>
      <c r="F3" s="657"/>
      <c r="G3" s="653"/>
    </row>
    <row r="4" spans="1:7" ht="15" x14ac:dyDescent="0.25">
      <c r="A4" s="658"/>
      <c r="B4" s="654"/>
      <c r="C4" s="655"/>
      <c r="D4" s="990"/>
      <c r="E4" s="991"/>
      <c r="F4" s="655"/>
      <c r="G4" s="653"/>
    </row>
    <row r="5" spans="1:7" ht="15" x14ac:dyDescent="0.25">
      <c r="A5" s="658"/>
      <c r="B5" s="658"/>
      <c r="C5" s="655"/>
      <c r="D5" s="990"/>
      <c r="E5" s="991"/>
      <c r="F5" s="655"/>
      <c r="G5" s="658"/>
    </row>
    <row r="6" spans="1:7" x14ac:dyDescent="0.2">
      <c r="A6" s="988" t="s">
        <v>9</v>
      </c>
      <c r="B6" s="993" t="s">
        <v>11</v>
      </c>
      <c r="C6" s="988" t="s">
        <v>2</v>
      </c>
      <c r="D6" s="988" t="s">
        <v>13</v>
      </c>
      <c r="E6" s="988" t="s">
        <v>14</v>
      </c>
      <c r="F6" s="988" t="s">
        <v>12</v>
      </c>
      <c r="G6" s="988" t="s">
        <v>10</v>
      </c>
    </row>
    <row r="7" spans="1:7" x14ac:dyDescent="0.2">
      <c r="A7" s="988"/>
      <c r="B7" s="994"/>
      <c r="C7" s="988"/>
      <c r="D7" s="988"/>
      <c r="E7" s="988"/>
      <c r="F7" s="988"/>
      <c r="G7" s="988"/>
    </row>
    <row r="8" spans="1:7" x14ac:dyDescent="0.2">
      <c r="A8" s="659" t="s">
        <v>1239</v>
      </c>
      <c r="B8" s="660" t="s">
        <v>19</v>
      </c>
      <c r="C8" s="660" t="s">
        <v>1240</v>
      </c>
      <c r="D8" s="661" t="s">
        <v>19</v>
      </c>
      <c r="E8" s="661"/>
      <c r="F8" s="660" t="s">
        <v>19</v>
      </c>
      <c r="G8" s="662" t="s">
        <v>19</v>
      </c>
    </row>
    <row r="9" spans="1:7" x14ac:dyDescent="0.2">
      <c r="A9" s="663" t="s">
        <v>2185</v>
      </c>
      <c r="B9" s="664"/>
      <c r="C9" s="664" t="s">
        <v>85</v>
      </c>
      <c r="D9" s="665"/>
      <c r="E9" s="665"/>
      <c r="F9" s="664"/>
      <c r="G9" s="666"/>
    </row>
    <row r="10" spans="1:7" ht="25.5" x14ac:dyDescent="0.2">
      <c r="A10" s="667" t="s">
        <v>2186</v>
      </c>
      <c r="B10" s="668" t="s">
        <v>26</v>
      </c>
      <c r="C10" s="669" t="s">
        <v>2187</v>
      </c>
      <c r="D10" s="670" t="s">
        <v>37</v>
      </c>
      <c r="E10" s="670">
        <f>+E18+E19+E22</f>
        <v>1379.16</v>
      </c>
      <c r="F10" s="668" t="s">
        <v>2188</v>
      </c>
      <c r="G10" s="668" t="s">
        <v>25</v>
      </c>
    </row>
    <row r="11" spans="1:7" x14ac:dyDescent="0.2">
      <c r="A11" s="667" t="s">
        <v>2189</v>
      </c>
      <c r="B11" s="671" t="s">
        <v>26</v>
      </c>
      <c r="C11" s="672" t="s">
        <v>2190</v>
      </c>
      <c r="D11" s="670" t="s">
        <v>37</v>
      </c>
      <c r="E11" s="670">
        <f>+E10</f>
        <v>1379.16</v>
      </c>
      <c r="F11" s="671" t="s">
        <v>2191</v>
      </c>
      <c r="G11" s="671" t="s">
        <v>25</v>
      </c>
    </row>
    <row r="12" spans="1:7" x14ac:dyDescent="0.2">
      <c r="A12" s="663" t="s">
        <v>2192</v>
      </c>
      <c r="B12" s="664"/>
      <c r="C12" s="664" t="s">
        <v>1241</v>
      </c>
      <c r="D12" s="665"/>
      <c r="E12" s="665"/>
      <c r="F12" s="664"/>
      <c r="G12" s="666"/>
    </row>
    <row r="13" spans="1:7" ht="25.5" x14ac:dyDescent="0.2">
      <c r="A13" s="667" t="s">
        <v>2193</v>
      </c>
      <c r="B13" s="668" t="s">
        <v>26</v>
      </c>
      <c r="C13" s="669" t="s">
        <v>40</v>
      </c>
      <c r="D13" s="670" t="s">
        <v>29</v>
      </c>
      <c r="E13" s="673">
        <f>+E10*7%</f>
        <v>96.541200000000018</v>
      </c>
      <c r="F13" s="668" t="s">
        <v>39</v>
      </c>
      <c r="G13" s="668" t="s">
        <v>25</v>
      </c>
    </row>
    <row r="14" spans="1:7" x14ac:dyDescent="0.2">
      <c r="A14" s="663" t="s">
        <v>2194</v>
      </c>
      <c r="B14" s="664"/>
      <c r="C14" s="664" t="s">
        <v>2195</v>
      </c>
      <c r="D14" s="665"/>
      <c r="E14" s="665"/>
      <c r="F14" s="664"/>
      <c r="G14" s="666"/>
    </row>
    <row r="15" spans="1:7" ht="25.5" x14ac:dyDescent="0.2">
      <c r="A15" s="667" t="s">
        <v>2196</v>
      </c>
      <c r="B15" s="671" t="s">
        <v>26</v>
      </c>
      <c r="C15" s="672" t="s">
        <v>270</v>
      </c>
      <c r="D15" s="670" t="s">
        <v>37</v>
      </c>
      <c r="E15" s="670">
        <f>+E10</f>
        <v>1379.16</v>
      </c>
      <c r="F15" s="671" t="s">
        <v>269</v>
      </c>
      <c r="G15" s="671" t="s">
        <v>25</v>
      </c>
    </row>
    <row r="16" spans="1:7" x14ac:dyDescent="0.2">
      <c r="A16" s="663" t="s">
        <v>2197</v>
      </c>
      <c r="B16" s="664"/>
      <c r="C16" s="664" t="s">
        <v>1242</v>
      </c>
      <c r="D16" s="665"/>
      <c r="E16" s="665"/>
      <c r="F16" s="664"/>
      <c r="G16" s="666"/>
    </row>
    <row r="17" spans="1:7" ht="25.5" x14ac:dyDescent="0.2">
      <c r="A17" s="667" t="s">
        <v>2198</v>
      </c>
      <c r="B17" s="668" t="s">
        <v>26</v>
      </c>
      <c r="C17" s="669" t="s">
        <v>1243</v>
      </c>
      <c r="D17" s="670" t="s">
        <v>37</v>
      </c>
      <c r="E17" s="670">
        <f>+E18</f>
        <v>194.18</v>
      </c>
      <c r="F17" s="668" t="s">
        <v>1244</v>
      </c>
      <c r="G17" s="668" t="s">
        <v>25</v>
      </c>
    </row>
    <row r="18" spans="1:7" ht="25.5" x14ac:dyDescent="0.2">
      <c r="A18" s="667" t="s">
        <v>2199</v>
      </c>
      <c r="B18" s="671" t="s">
        <v>26</v>
      </c>
      <c r="C18" s="672" t="s">
        <v>2200</v>
      </c>
      <c r="D18" s="670" t="s">
        <v>37</v>
      </c>
      <c r="E18" s="670">
        <f>152.93+41.25</f>
        <v>194.18</v>
      </c>
      <c r="F18" s="671" t="s">
        <v>2201</v>
      </c>
      <c r="G18" s="671" t="s">
        <v>25</v>
      </c>
    </row>
    <row r="19" spans="1:7" x14ac:dyDescent="0.2">
      <c r="A19" s="667" t="s">
        <v>2202</v>
      </c>
      <c r="B19" s="668" t="s">
        <v>26</v>
      </c>
      <c r="C19" s="669" t="s">
        <v>538</v>
      </c>
      <c r="D19" s="670" t="s">
        <v>37</v>
      </c>
      <c r="E19" s="670">
        <v>956.07</v>
      </c>
      <c r="F19" s="668" t="s">
        <v>537</v>
      </c>
      <c r="G19" s="668" t="s">
        <v>25</v>
      </c>
    </row>
    <row r="20" spans="1:7" x14ac:dyDescent="0.2">
      <c r="A20" s="663" t="s">
        <v>2203</v>
      </c>
      <c r="B20" s="664"/>
      <c r="C20" s="664" t="s">
        <v>955</v>
      </c>
      <c r="D20" s="665"/>
      <c r="E20" s="665"/>
      <c r="F20" s="664"/>
      <c r="G20" s="666"/>
    </row>
    <row r="21" spans="1:7" ht="25.5" x14ac:dyDescent="0.2">
      <c r="A21" s="667" t="s">
        <v>2204</v>
      </c>
      <c r="B21" s="671" t="s">
        <v>26</v>
      </c>
      <c r="C21" s="672" t="s">
        <v>2205</v>
      </c>
      <c r="D21" s="670" t="s">
        <v>103</v>
      </c>
      <c r="E21" s="670">
        <f>+E24</f>
        <v>26</v>
      </c>
      <c r="F21" s="671" t="s">
        <v>2206</v>
      </c>
      <c r="G21" s="671" t="s">
        <v>25</v>
      </c>
    </row>
    <row r="22" spans="1:7" ht="25.5" x14ac:dyDescent="0.2">
      <c r="A22" s="667" t="s">
        <v>2207</v>
      </c>
      <c r="B22" s="668" t="s">
        <v>26</v>
      </c>
      <c r="C22" s="669" t="s">
        <v>2208</v>
      </c>
      <c r="D22" s="670" t="s">
        <v>37</v>
      </c>
      <c r="E22" s="670">
        <v>228.91</v>
      </c>
      <c r="F22" s="668">
        <v>270207</v>
      </c>
      <c r="G22" s="668" t="s">
        <v>25</v>
      </c>
    </row>
    <row r="23" spans="1:7" ht="38.25" x14ac:dyDescent="0.2">
      <c r="A23" s="667" t="s">
        <v>2209</v>
      </c>
      <c r="B23" s="671" t="s">
        <v>26</v>
      </c>
      <c r="C23" s="672" t="s">
        <v>2210</v>
      </c>
      <c r="D23" s="670" t="s">
        <v>99</v>
      </c>
      <c r="E23" s="670">
        <f>+E24</f>
        <v>26</v>
      </c>
      <c r="F23" s="671" t="s">
        <v>2211</v>
      </c>
      <c r="G23" s="671" t="s">
        <v>25</v>
      </c>
    </row>
    <row r="24" spans="1:7" ht="38.25" x14ac:dyDescent="0.2">
      <c r="A24" s="667" t="s">
        <v>2212</v>
      </c>
      <c r="B24" s="668" t="s">
        <v>119</v>
      </c>
      <c r="C24" s="669" t="s">
        <v>2213</v>
      </c>
      <c r="D24" s="670" t="s">
        <v>99</v>
      </c>
      <c r="E24" s="670">
        <v>26</v>
      </c>
      <c r="F24" s="668" t="s">
        <v>2214</v>
      </c>
      <c r="G24" s="668" t="s">
        <v>2215</v>
      </c>
    </row>
    <row r="25" spans="1:7" x14ac:dyDescent="0.2">
      <c r="A25" s="667" t="s">
        <v>2216</v>
      </c>
      <c r="B25" s="671" t="s">
        <v>26</v>
      </c>
      <c r="C25" s="672" t="s">
        <v>958</v>
      </c>
      <c r="D25" s="670" t="s">
        <v>37</v>
      </c>
      <c r="E25" s="670">
        <f>+E10</f>
        <v>1379.16</v>
      </c>
      <c r="F25" s="671" t="s">
        <v>957</v>
      </c>
      <c r="G25" s="671" t="s">
        <v>25</v>
      </c>
    </row>
    <row r="26" spans="1:7" ht="63.75" x14ac:dyDescent="0.2">
      <c r="A26" s="667" t="s">
        <v>2217</v>
      </c>
      <c r="B26" s="668" t="s">
        <v>26</v>
      </c>
      <c r="C26" s="669" t="s">
        <v>2218</v>
      </c>
      <c r="D26" s="670" t="s">
        <v>92</v>
      </c>
      <c r="E26" s="670">
        <f>178.61+176.4</f>
        <v>355.01</v>
      </c>
      <c r="F26" s="668" t="s">
        <v>2219</v>
      </c>
      <c r="G26" s="668" t="s">
        <v>25</v>
      </c>
    </row>
  </sheetData>
  <mergeCells count="12">
    <mergeCell ref="F6:F7"/>
    <mergeCell ref="G6:G7"/>
    <mergeCell ref="A1:G1"/>
    <mergeCell ref="D2:E2"/>
    <mergeCell ref="D3:E3"/>
    <mergeCell ref="D4:E4"/>
    <mergeCell ref="D5:E5"/>
    <mergeCell ref="A6:A7"/>
    <mergeCell ref="B6:B7"/>
    <mergeCell ref="C6:C7"/>
    <mergeCell ref="D6:D7"/>
    <mergeCell ref="E6:E7"/>
  </mergeCells>
  <pageMargins left="0.25" right="0.25" top="0.75" bottom="0.75" header="0.3" footer="0.3"/>
  <pageSetup paperSize="9" scale="7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42"/>
  <sheetViews>
    <sheetView showGridLines="0" topLeftCell="A18" workbookViewId="0">
      <selection activeCell="G33" sqref="G33:G36"/>
    </sheetView>
  </sheetViews>
  <sheetFormatPr defaultRowHeight="12.75" x14ac:dyDescent="0.2"/>
  <cols>
    <col min="2" max="2" width="15.7109375" customWidth="1"/>
    <col min="3" max="3" width="8.28515625" bestFit="1" customWidth="1"/>
    <col min="4" max="4" width="9.28515625" customWidth="1"/>
    <col min="5" max="5" width="43.5703125" customWidth="1"/>
    <col min="6" max="6" width="10.5703125" bestFit="1" customWidth="1"/>
    <col min="7" max="7" width="9.42578125" bestFit="1" customWidth="1"/>
    <col min="8" max="8" width="11.140625" bestFit="1" customWidth="1"/>
    <col min="9" max="9" width="15.7109375" customWidth="1"/>
    <col min="10" max="10" width="12" customWidth="1"/>
    <col min="11" max="11" width="5.7109375" style="45" customWidth="1"/>
  </cols>
  <sheetData>
    <row r="1" spans="2:14" ht="13.5" thickBot="1" x14ac:dyDescent="0.25"/>
    <row r="2" spans="2:14" ht="21" customHeight="1" thickBot="1" x14ac:dyDescent="0.25">
      <c r="B2" s="995" t="s">
        <v>1245</v>
      </c>
      <c r="C2" s="996"/>
      <c r="D2" s="996"/>
      <c r="E2" s="996"/>
      <c r="F2" s="996"/>
      <c r="G2" s="996"/>
      <c r="H2" s="996"/>
      <c r="I2" s="996"/>
      <c r="J2" s="997"/>
      <c r="K2" s="25"/>
    </row>
    <row r="3" spans="2:14" ht="13.5" thickBot="1" x14ac:dyDescent="0.25">
      <c r="B3" s="1"/>
      <c r="C3" s="1"/>
      <c r="D3" s="1"/>
      <c r="E3" s="1"/>
      <c r="F3" s="1"/>
      <c r="K3" s="118"/>
      <c r="L3" s="119" t="s">
        <v>1246</v>
      </c>
    </row>
    <row r="4" spans="2:14" ht="39" customHeight="1" thickBot="1" x14ac:dyDescent="0.25">
      <c r="B4" s="998" t="s">
        <v>10</v>
      </c>
      <c r="C4" s="999"/>
      <c r="D4" s="999"/>
      <c r="E4" s="120" t="s">
        <v>2</v>
      </c>
      <c r="F4" s="121" t="s">
        <v>1247</v>
      </c>
      <c r="G4" s="1000" t="s">
        <v>1248</v>
      </c>
      <c r="H4" s="1000" t="s">
        <v>1249</v>
      </c>
      <c r="I4" s="1000" t="s">
        <v>1250</v>
      </c>
      <c r="J4" s="1003" t="s">
        <v>1251</v>
      </c>
      <c r="K4" s="122"/>
    </row>
    <row r="5" spans="2:14" ht="15.75" customHeight="1" thickBot="1" x14ac:dyDescent="0.25">
      <c r="B5" s="1005" t="s">
        <v>1252</v>
      </c>
      <c r="C5" s="1006"/>
      <c r="D5" s="1006"/>
      <c r="E5" s="1006"/>
      <c r="F5" s="1007"/>
      <c r="G5" s="1001"/>
      <c r="H5" s="1002"/>
      <c r="I5" s="1002"/>
      <c r="J5" s="1004"/>
      <c r="K5" s="122"/>
    </row>
    <row r="6" spans="2:14" ht="30" customHeight="1" thickBot="1" x14ac:dyDescent="0.25">
      <c r="B6" s="123" t="s">
        <v>1253</v>
      </c>
      <c r="C6" s="1008" t="s">
        <v>1254</v>
      </c>
      <c r="D6" s="1008"/>
      <c r="E6" s="1008"/>
      <c r="F6" s="1008"/>
      <c r="G6" s="1008"/>
      <c r="H6" s="1008"/>
      <c r="I6" s="1008"/>
      <c r="J6" s="1009"/>
      <c r="K6" s="124"/>
    </row>
    <row r="7" spans="2:14" ht="25.5" x14ac:dyDescent="0.2">
      <c r="B7" s="125">
        <v>2879</v>
      </c>
      <c r="C7" s="126" t="s">
        <v>119</v>
      </c>
      <c r="D7" s="126" t="s">
        <v>25</v>
      </c>
      <c r="E7" s="127" t="s">
        <v>1255</v>
      </c>
      <c r="F7" s="128">
        <v>7.8333000000000004</v>
      </c>
      <c r="G7" s="1010">
        <f>'MEMÓRIA PATAMARIZAÇÃO'!D18</f>
        <v>0</v>
      </c>
      <c r="H7" s="129">
        <f>G7*F7</f>
        <v>0</v>
      </c>
      <c r="I7" s="130">
        <v>11.7</v>
      </c>
      <c r="J7" s="131">
        <f>I7*H7</f>
        <v>0</v>
      </c>
      <c r="K7" s="132"/>
      <c r="L7" s="1012"/>
      <c r="M7" s="1012"/>
      <c r="N7" s="1012"/>
    </row>
    <row r="8" spans="2:14" ht="26.25" thickBot="1" x14ac:dyDescent="0.25">
      <c r="B8" s="133">
        <v>2882</v>
      </c>
      <c r="C8" s="134" t="s">
        <v>119</v>
      </c>
      <c r="D8" s="134" t="s">
        <v>25</v>
      </c>
      <c r="E8" s="135" t="s">
        <v>1256</v>
      </c>
      <c r="F8" s="136">
        <v>2</v>
      </c>
      <c r="G8" s="1011"/>
      <c r="H8" s="137">
        <f>G7*F8</f>
        <v>0</v>
      </c>
      <c r="I8" s="138">
        <v>5.4</v>
      </c>
      <c r="J8" s="139">
        <f>I8*H8</f>
        <v>0</v>
      </c>
      <c r="K8" s="132"/>
      <c r="L8" s="1012"/>
      <c r="M8" s="1012"/>
      <c r="N8" s="1012"/>
    </row>
    <row r="9" spans="2:14" ht="30" customHeight="1" thickBot="1" x14ac:dyDescent="0.25">
      <c r="B9" s="123" t="s">
        <v>1257</v>
      </c>
      <c r="C9" s="1008" t="s">
        <v>214</v>
      </c>
      <c r="D9" s="1008"/>
      <c r="E9" s="1008"/>
      <c r="F9" s="1008"/>
      <c r="G9" s="1008"/>
      <c r="H9" s="1008"/>
      <c r="I9" s="1008"/>
      <c r="J9" s="1009"/>
      <c r="K9" s="124"/>
    </row>
    <row r="10" spans="2:14" ht="35.1" customHeight="1" x14ac:dyDescent="0.2">
      <c r="B10" s="125">
        <v>38595</v>
      </c>
      <c r="C10" s="126" t="s">
        <v>119</v>
      </c>
      <c r="D10" s="126" t="s">
        <v>25</v>
      </c>
      <c r="E10" s="127" t="s">
        <v>1258</v>
      </c>
      <c r="F10" s="128">
        <v>0.5</v>
      </c>
      <c r="G10" s="1013">
        <f>'MEMÓRIA PATAMARIZAÇÃO'!D17</f>
        <v>338.71</v>
      </c>
      <c r="H10" s="129">
        <f>$G$10*F10</f>
        <v>169.35499999999999</v>
      </c>
      <c r="I10" s="130">
        <v>5.9</v>
      </c>
      <c r="J10" s="131">
        <f>I10*H10</f>
        <v>999.19449999999995</v>
      </c>
      <c r="K10" s="132"/>
      <c r="L10" s="1012"/>
      <c r="M10" s="1012"/>
      <c r="N10" s="1012"/>
    </row>
    <row r="11" spans="2:14" ht="26.25" thickBot="1" x14ac:dyDescent="0.25">
      <c r="B11" s="140">
        <v>2880</v>
      </c>
      <c r="C11" s="141" t="s">
        <v>119</v>
      </c>
      <c r="D11" s="141" t="s">
        <v>25</v>
      </c>
      <c r="E11" s="142" t="s">
        <v>1259</v>
      </c>
      <c r="F11" s="143">
        <v>11.5</v>
      </c>
      <c r="G11" s="1014"/>
      <c r="H11" s="144">
        <f t="shared" ref="H11" si="0">$G$10*F11</f>
        <v>3895.165</v>
      </c>
      <c r="I11" s="145">
        <v>11.7</v>
      </c>
      <c r="J11" s="146">
        <f t="shared" ref="J11" si="1">I11*H11</f>
        <v>45573.430499999995</v>
      </c>
      <c r="K11" s="132"/>
      <c r="L11" s="1012"/>
      <c r="M11" s="1012"/>
      <c r="N11" s="1012"/>
    </row>
    <row r="12" spans="2:14" ht="54.95" customHeight="1" thickBot="1" x14ac:dyDescent="0.25">
      <c r="B12" s="123" t="s">
        <v>1260</v>
      </c>
      <c r="C12" s="1008" t="s">
        <v>1261</v>
      </c>
      <c r="D12" s="1008"/>
      <c r="E12" s="1008"/>
      <c r="F12" s="1008"/>
      <c r="G12" s="1008"/>
      <c r="H12" s="1008"/>
      <c r="I12" s="1008"/>
      <c r="J12" s="1009"/>
      <c r="K12" s="124"/>
    </row>
    <row r="13" spans="2:14" ht="35.1" customHeight="1" x14ac:dyDescent="0.2">
      <c r="B13" s="125">
        <v>38595</v>
      </c>
      <c r="C13" s="126" t="s">
        <v>119</v>
      </c>
      <c r="D13" s="126" t="s">
        <v>25</v>
      </c>
      <c r="E13" s="127" t="s">
        <v>1258</v>
      </c>
      <c r="F13" s="128">
        <v>2.27</v>
      </c>
      <c r="G13" s="1013">
        <f>'MEMÓRIA PATAMARIZAÇÃO'!D16</f>
        <v>0</v>
      </c>
      <c r="H13" s="129">
        <f>$G$13*F13</f>
        <v>0</v>
      </c>
      <c r="I13" s="130">
        <v>5.9</v>
      </c>
      <c r="J13" s="131">
        <f>I13*H13</f>
        <v>0</v>
      </c>
      <c r="K13" s="132"/>
      <c r="L13" s="1012"/>
      <c r="M13" s="1012"/>
      <c r="N13" s="1012"/>
    </row>
    <row r="14" spans="2:14" ht="25.5" x14ac:dyDescent="0.2">
      <c r="B14" s="140">
        <v>2880</v>
      </c>
      <c r="C14" s="141" t="s">
        <v>119</v>
      </c>
      <c r="D14" s="141" t="s">
        <v>25</v>
      </c>
      <c r="E14" s="142" t="s">
        <v>1259</v>
      </c>
      <c r="F14" s="143">
        <v>9.35</v>
      </c>
      <c r="G14" s="1014"/>
      <c r="H14" s="144">
        <f t="shared" ref="H14:H16" si="2">$G$13*F14</f>
        <v>0</v>
      </c>
      <c r="I14" s="145">
        <v>11.7</v>
      </c>
      <c r="J14" s="146">
        <f t="shared" ref="J14" si="3">I14*H14</f>
        <v>0</v>
      </c>
      <c r="K14" s="132"/>
      <c r="L14" s="1012"/>
      <c r="M14" s="1012"/>
      <c r="N14" s="1012"/>
    </row>
    <row r="15" spans="2:14" ht="35.1" customHeight="1" x14ac:dyDescent="0.2">
      <c r="B15" s="140">
        <v>38588</v>
      </c>
      <c r="C15" s="141" t="s">
        <v>119</v>
      </c>
      <c r="D15" s="141" t="s">
        <v>25</v>
      </c>
      <c r="E15" s="142" t="s">
        <v>1262</v>
      </c>
      <c r="F15" s="143">
        <v>0.56999999999999995</v>
      </c>
      <c r="G15" s="1014"/>
      <c r="H15" s="144">
        <f t="shared" si="2"/>
        <v>0</v>
      </c>
      <c r="I15" s="145">
        <v>4</v>
      </c>
      <c r="J15" s="146">
        <f>I15*H15</f>
        <v>0</v>
      </c>
      <c r="K15" s="132"/>
      <c r="L15" s="1012"/>
      <c r="M15" s="1012"/>
      <c r="N15" s="1012"/>
    </row>
    <row r="16" spans="2:14" ht="26.25" thickBot="1" x14ac:dyDescent="0.25">
      <c r="B16" s="133">
        <v>2879</v>
      </c>
      <c r="C16" s="134" t="s">
        <v>119</v>
      </c>
      <c r="D16" s="134" t="s">
        <v>25</v>
      </c>
      <c r="E16" s="135" t="s">
        <v>1255</v>
      </c>
      <c r="F16" s="136">
        <v>0.28000000000000003</v>
      </c>
      <c r="G16" s="1015"/>
      <c r="H16" s="137">
        <f t="shared" si="2"/>
        <v>0</v>
      </c>
      <c r="I16" s="138">
        <v>11.7</v>
      </c>
      <c r="J16" s="139">
        <f t="shared" ref="J16" si="4">I16*H16</f>
        <v>0</v>
      </c>
      <c r="K16" s="132"/>
      <c r="L16" s="1012"/>
      <c r="M16" s="1012"/>
      <c r="N16" s="1012"/>
    </row>
    <row r="17" spans="2:14" ht="30" customHeight="1" thickBot="1" x14ac:dyDescent="0.25">
      <c r="B17" s="123" t="s">
        <v>1263</v>
      </c>
      <c r="C17" s="1008" t="s">
        <v>217</v>
      </c>
      <c r="D17" s="1008"/>
      <c r="E17" s="1008"/>
      <c r="F17" s="1008"/>
      <c r="G17" s="1008"/>
      <c r="H17" s="1008"/>
      <c r="I17" s="1008"/>
      <c r="J17" s="1009"/>
      <c r="K17" s="124"/>
    </row>
    <row r="18" spans="2:14" ht="25.5" x14ac:dyDescent="0.2">
      <c r="B18" s="125">
        <v>2879</v>
      </c>
      <c r="C18" s="126" t="s">
        <v>119</v>
      </c>
      <c r="D18" s="126" t="s">
        <v>25</v>
      </c>
      <c r="E18" s="127" t="s">
        <v>1255</v>
      </c>
      <c r="F18" s="128">
        <v>10</v>
      </c>
      <c r="G18" s="1016">
        <v>0</v>
      </c>
      <c r="H18" s="129">
        <f>G18*F18</f>
        <v>0</v>
      </c>
      <c r="I18" s="130">
        <v>11.7</v>
      </c>
      <c r="J18" s="131">
        <f>I18*H18</f>
        <v>0</v>
      </c>
      <c r="K18" s="132"/>
      <c r="L18" s="1012"/>
      <c r="M18" s="1012"/>
      <c r="N18" s="1012"/>
    </row>
    <row r="19" spans="2:14" ht="25.5" x14ac:dyDescent="0.2">
      <c r="B19" s="140">
        <v>2882</v>
      </c>
      <c r="C19" s="141" t="s">
        <v>119</v>
      </c>
      <c r="D19" s="141" t="s">
        <v>25</v>
      </c>
      <c r="E19" s="142" t="s">
        <v>1256</v>
      </c>
      <c r="F19" s="143">
        <v>0.83</v>
      </c>
      <c r="G19" s="1017"/>
      <c r="H19" s="144">
        <f>G18*F19</f>
        <v>0</v>
      </c>
      <c r="I19" s="145">
        <v>5.4</v>
      </c>
      <c r="J19" s="146">
        <f>I19*H19</f>
        <v>0</v>
      </c>
      <c r="K19" s="132"/>
      <c r="L19" s="1012"/>
      <c r="M19" s="1012"/>
      <c r="N19" s="1012"/>
    </row>
    <row r="20" spans="2:14" ht="26.25" thickBot="1" x14ac:dyDescent="0.25">
      <c r="B20" s="133">
        <v>38595</v>
      </c>
      <c r="C20" s="134" t="s">
        <v>119</v>
      </c>
      <c r="D20" s="134" t="s">
        <v>25</v>
      </c>
      <c r="E20" s="135" t="s">
        <v>1258</v>
      </c>
      <c r="F20" s="136">
        <v>4.17</v>
      </c>
      <c r="G20" s="1018"/>
      <c r="H20" s="137">
        <f>G18*F20</f>
        <v>0</v>
      </c>
      <c r="I20" s="138">
        <v>5.9</v>
      </c>
      <c r="J20" s="139">
        <f>I20*H20</f>
        <v>0</v>
      </c>
      <c r="K20" s="132"/>
      <c r="L20" s="1012"/>
      <c r="M20" s="1012"/>
      <c r="N20" s="1012"/>
    </row>
    <row r="21" spans="2:14" x14ac:dyDescent="0.2">
      <c r="B21" s="1019" t="s">
        <v>1264</v>
      </c>
      <c r="C21" s="1020"/>
      <c r="D21" s="1020"/>
      <c r="E21" s="1020"/>
      <c r="F21" s="1020"/>
      <c r="G21" s="1020"/>
      <c r="H21" s="1020"/>
      <c r="I21" s="1020"/>
      <c r="J21" s="147">
        <f>SUM(J7:J20)</f>
        <v>46572.624999999993</v>
      </c>
      <c r="K21" s="148"/>
    </row>
    <row r="22" spans="2:14" ht="13.5" thickBot="1" x14ac:dyDescent="0.25">
      <c r="B22" s="1021" t="s">
        <v>1265</v>
      </c>
      <c r="C22" s="1022"/>
      <c r="D22" s="1022"/>
      <c r="E22" s="1022"/>
      <c r="F22" s="1022"/>
      <c r="G22" s="1022"/>
      <c r="H22" s="1022"/>
      <c r="I22" s="1022"/>
      <c r="J22" s="149">
        <f>J21/1000</f>
        <v>46.572624999999995</v>
      </c>
      <c r="K22" s="148"/>
    </row>
    <row r="23" spans="2:14" ht="13.5" thickBot="1" x14ac:dyDescent="0.25"/>
    <row r="24" spans="2:14" ht="15" customHeight="1" thickBot="1" x14ac:dyDescent="0.25">
      <c r="B24" s="1023" t="s">
        <v>1921</v>
      </c>
      <c r="C24" s="1024"/>
      <c r="D24" s="1024"/>
      <c r="E24" s="1024"/>
      <c r="F24" s="1024"/>
      <c r="G24" s="1024"/>
      <c r="H24" s="1024"/>
      <c r="I24" s="1025"/>
      <c r="J24" s="150">
        <v>159.69999999999999</v>
      </c>
      <c r="K24" s="148"/>
      <c r="L24" s="151"/>
    </row>
    <row r="25" spans="2:14" ht="13.5" thickBot="1" x14ac:dyDescent="0.25">
      <c r="B25" s="56"/>
      <c r="C25" s="56"/>
      <c r="D25" s="56"/>
      <c r="E25" s="56"/>
      <c r="F25" s="56"/>
      <c r="G25" s="56"/>
      <c r="H25" s="56"/>
    </row>
    <row r="26" spans="2:14" ht="13.5" thickBot="1" x14ac:dyDescent="0.25">
      <c r="I26" s="152" t="s">
        <v>1266</v>
      </c>
      <c r="J26" s="153">
        <f>J22*J24</f>
        <v>7437.6482124999984</v>
      </c>
      <c r="K26" s="154"/>
    </row>
    <row r="28" spans="2:14" ht="13.5" thickBot="1" x14ac:dyDescent="0.25">
      <c r="J28" s="155"/>
      <c r="K28" s="156"/>
    </row>
    <row r="29" spans="2:14" ht="21" customHeight="1" thickBot="1" x14ac:dyDescent="0.25">
      <c r="B29" s="995" t="s">
        <v>1267</v>
      </c>
      <c r="C29" s="996"/>
      <c r="D29" s="996"/>
      <c r="E29" s="996"/>
      <c r="F29" s="996"/>
      <c r="G29" s="996"/>
      <c r="H29" s="996"/>
      <c r="I29" s="996"/>
      <c r="J29" s="997"/>
      <c r="K29" s="25"/>
    </row>
    <row r="30" spans="2:14" ht="13.5" thickBot="1" x14ac:dyDescent="0.25">
      <c r="B30" s="1"/>
      <c r="C30" s="1"/>
      <c r="D30" s="1"/>
      <c r="E30" s="1"/>
      <c r="F30" s="1"/>
      <c r="K30" s="118"/>
      <c r="L30" s="119" t="s">
        <v>1246</v>
      </c>
    </row>
    <row r="31" spans="2:14" ht="39" customHeight="1" thickBot="1" x14ac:dyDescent="0.25">
      <c r="B31" s="998" t="s">
        <v>10</v>
      </c>
      <c r="C31" s="999"/>
      <c r="D31" s="999"/>
      <c r="E31" s="120" t="s">
        <v>2</v>
      </c>
      <c r="F31" s="121" t="s">
        <v>1247</v>
      </c>
      <c r="G31" s="157" t="s">
        <v>1248</v>
      </c>
      <c r="H31" s="157" t="s">
        <v>1249</v>
      </c>
      <c r="I31" s="157" t="s">
        <v>1250</v>
      </c>
      <c r="J31" s="158" t="s">
        <v>1251</v>
      </c>
      <c r="K31" s="122"/>
    </row>
    <row r="32" spans="2:14" ht="54.95" customHeight="1" thickBot="1" x14ac:dyDescent="0.25">
      <c r="B32" s="123" t="s">
        <v>1268</v>
      </c>
      <c r="C32" s="1008" t="s">
        <v>290</v>
      </c>
      <c r="D32" s="1008"/>
      <c r="E32" s="1008"/>
      <c r="F32" s="1008"/>
      <c r="G32" s="1008"/>
      <c r="H32" s="1008"/>
      <c r="I32" s="1008"/>
      <c r="J32" s="1009"/>
      <c r="K32" s="124"/>
    </row>
    <row r="33" spans="2:14" ht="35.1" customHeight="1" x14ac:dyDescent="0.2">
      <c r="B33" s="159">
        <v>2882</v>
      </c>
      <c r="C33" s="126" t="s">
        <v>119</v>
      </c>
      <c r="D33" s="126" t="s">
        <v>25</v>
      </c>
      <c r="E33" s="127" t="s">
        <v>1269</v>
      </c>
      <c r="F33" s="128">
        <v>1.46</v>
      </c>
      <c r="G33" s="1013">
        <v>252</v>
      </c>
      <c r="H33" s="130">
        <f>$G$33*F33</f>
        <v>367.92</v>
      </c>
      <c r="I33" s="130">
        <v>5.4</v>
      </c>
      <c r="J33" s="131">
        <f>I33*H33</f>
        <v>1986.7680000000003</v>
      </c>
      <c r="K33" s="132"/>
      <c r="L33" s="1012"/>
      <c r="M33" s="1012"/>
      <c r="N33" s="1012"/>
    </row>
    <row r="34" spans="2:14" ht="25.5" x14ac:dyDescent="0.2">
      <c r="B34" s="160">
        <v>2880</v>
      </c>
      <c r="C34" s="141" t="s">
        <v>119</v>
      </c>
      <c r="D34" s="141" t="s">
        <v>25</v>
      </c>
      <c r="E34" s="142" t="s">
        <v>1259</v>
      </c>
      <c r="F34" s="143">
        <v>0.97</v>
      </c>
      <c r="G34" s="1014"/>
      <c r="H34" s="145">
        <f t="shared" ref="H34:H36" si="5">$G$33*F34</f>
        <v>244.44</v>
      </c>
      <c r="I34" s="145">
        <v>11.7</v>
      </c>
      <c r="J34" s="146">
        <f t="shared" ref="J34" si="6">I34*H34</f>
        <v>2859.9479999999999</v>
      </c>
      <c r="K34" s="132"/>
      <c r="L34" s="1012"/>
      <c r="M34" s="1012"/>
      <c r="N34" s="1012"/>
    </row>
    <row r="35" spans="2:14" ht="35.1" customHeight="1" x14ac:dyDescent="0.2">
      <c r="B35" s="140">
        <v>38591</v>
      </c>
      <c r="C35" s="141" t="s">
        <v>119</v>
      </c>
      <c r="D35" s="141" t="s">
        <v>25</v>
      </c>
      <c r="E35" s="142" t="s">
        <v>1270</v>
      </c>
      <c r="F35" s="143">
        <v>0.56999999999999995</v>
      </c>
      <c r="G35" s="1014"/>
      <c r="H35" s="145">
        <f t="shared" si="5"/>
        <v>143.63999999999999</v>
      </c>
      <c r="I35" s="145">
        <v>10.199999999999999</v>
      </c>
      <c r="J35" s="146">
        <f>I35*H35</f>
        <v>1465.1279999999997</v>
      </c>
      <c r="K35" s="132"/>
      <c r="L35" s="1012"/>
      <c r="M35" s="1012"/>
      <c r="N35" s="1012"/>
    </row>
    <row r="36" spans="2:14" ht="26.25" thickBot="1" x14ac:dyDescent="0.25">
      <c r="B36" s="161">
        <v>2879</v>
      </c>
      <c r="C36" s="134" t="s">
        <v>119</v>
      </c>
      <c r="D36" s="134" t="s">
        <v>25</v>
      </c>
      <c r="E36" s="135" t="s">
        <v>1255</v>
      </c>
      <c r="F36" s="136">
        <v>10.204000000000001</v>
      </c>
      <c r="G36" s="1015"/>
      <c r="H36" s="138">
        <f t="shared" si="5"/>
        <v>2571.4080000000004</v>
      </c>
      <c r="I36" s="138">
        <v>11.7</v>
      </c>
      <c r="J36" s="139">
        <f t="shared" ref="J36" si="7">I36*H36</f>
        <v>30085.473600000001</v>
      </c>
      <c r="K36" s="132"/>
      <c r="L36" s="1012"/>
      <c r="M36" s="1012"/>
      <c r="N36" s="1012"/>
    </row>
    <row r="37" spans="2:14" x14ac:dyDescent="0.2">
      <c r="B37" s="1019" t="s">
        <v>1264</v>
      </c>
      <c r="C37" s="1020"/>
      <c r="D37" s="1020"/>
      <c r="E37" s="1020"/>
      <c r="F37" s="1020"/>
      <c r="G37" s="1020"/>
      <c r="H37" s="1020"/>
      <c r="I37" s="1020"/>
      <c r="J37" s="147">
        <f>SUM(J33:J36)</f>
        <v>36397.317600000002</v>
      </c>
      <c r="K37" s="148"/>
    </row>
    <row r="38" spans="2:14" ht="13.5" thickBot="1" x14ac:dyDescent="0.25">
      <c r="B38" s="1021" t="s">
        <v>1265</v>
      </c>
      <c r="C38" s="1022"/>
      <c r="D38" s="1022"/>
      <c r="E38" s="1022"/>
      <c r="F38" s="1022"/>
      <c r="G38" s="1022"/>
      <c r="H38" s="1022"/>
      <c r="I38" s="1022"/>
      <c r="J38" s="149">
        <f>J37/1000</f>
        <v>36.397317600000001</v>
      </c>
      <c r="K38" s="148"/>
    </row>
    <row r="39" spans="2:14" ht="13.5" thickBot="1" x14ac:dyDescent="0.25"/>
    <row r="40" spans="2:14" ht="15" customHeight="1" thickBot="1" x14ac:dyDescent="0.25">
      <c r="B40" s="1023" t="str">
        <f>+B24</f>
        <v>DISTÂNCIA ESTABELECIDA NO Despacho 943 ERRATA DISTÂNCIA DOS GRANDES CENTROS (57740324) | PALESTINA X JATÁI</v>
      </c>
      <c r="C40" s="1024"/>
      <c r="D40" s="1024"/>
      <c r="E40" s="1024"/>
      <c r="F40" s="1024"/>
      <c r="G40" s="1024"/>
      <c r="H40" s="1024"/>
      <c r="I40" s="1025"/>
      <c r="J40" s="150">
        <f>+J24</f>
        <v>159.69999999999999</v>
      </c>
      <c r="K40" s="148"/>
      <c r="L40" s="151"/>
    </row>
    <row r="41" spans="2:14" ht="13.5" thickBot="1" x14ac:dyDescent="0.25">
      <c r="B41" s="56"/>
      <c r="C41" s="56"/>
      <c r="D41" s="56"/>
      <c r="E41" s="56"/>
      <c r="F41" s="56"/>
      <c r="G41" s="56"/>
      <c r="H41" s="56"/>
    </row>
    <row r="42" spans="2:14" ht="13.5" thickBot="1" x14ac:dyDescent="0.25">
      <c r="I42" s="152" t="s">
        <v>1266</v>
      </c>
      <c r="J42" s="153">
        <f>J38*J40</f>
        <v>5812.6516207199993</v>
      </c>
      <c r="K42" s="154"/>
    </row>
  </sheetData>
  <mergeCells count="32">
    <mergeCell ref="B40:I40"/>
    <mergeCell ref="G33:G36"/>
    <mergeCell ref="L33:N34"/>
    <mergeCell ref="L35:N36"/>
    <mergeCell ref="B37:I37"/>
    <mergeCell ref="B38:I38"/>
    <mergeCell ref="C32:J32"/>
    <mergeCell ref="C12:J12"/>
    <mergeCell ref="G13:G16"/>
    <mergeCell ref="L13:N14"/>
    <mergeCell ref="L15:N16"/>
    <mergeCell ref="C17:J17"/>
    <mergeCell ref="G18:G20"/>
    <mergeCell ref="L18:N20"/>
    <mergeCell ref="B21:I21"/>
    <mergeCell ref="B22:I22"/>
    <mergeCell ref="B24:I24"/>
    <mergeCell ref="B29:J29"/>
    <mergeCell ref="B31:D31"/>
    <mergeCell ref="C6:J6"/>
    <mergeCell ref="G7:G8"/>
    <mergeCell ref="L7:N8"/>
    <mergeCell ref="C9:J9"/>
    <mergeCell ref="G10:G11"/>
    <mergeCell ref="L10:N11"/>
    <mergeCell ref="B2:J2"/>
    <mergeCell ref="B4:D4"/>
    <mergeCell ref="G4:G5"/>
    <mergeCell ref="H4:H5"/>
    <mergeCell ref="I4:I5"/>
    <mergeCell ref="J4:J5"/>
    <mergeCell ref="B5:F5"/>
  </mergeCell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31"/>
  <sheetViews>
    <sheetView showGridLines="0" topLeftCell="A3" workbookViewId="0">
      <selection activeCell="C18" sqref="C18:H18"/>
    </sheetView>
  </sheetViews>
  <sheetFormatPr defaultRowHeight="12.75" x14ac:dyDescent="0.2"/>
  <cols>
    <col min="2" max="2" width="15.7109375" customWidth="1"/>
    <col min="3" max="3" width="8.28515625" bestFit="1" customWidth="1"/>
    <col min="4" max="4" width="9.28515625" customWidth="1"/>
    <col min="5" max="5" width="50.7109375" customWidth="1"/>
    <col min="6" max="6" width="10.85546875" bestFit="1" customWidth="1"/>
    <col min="7" max="7" width="13.140625" bestFit="1" customWidth="1"/>
    <col min="8" max="8" width="15.7109375" customWidth="1"/>
    <col min="9" max="9" width="5.7109375" style="45" customWidth="1"/>
  </cols>
  <sheetData>
    <row r="1" spans="2:12" ht="13.5" thickBot="1" x14ac:dyDescent="0.25"/>
    <row r="2" spans="2:12" ht="21" customHeight="1" thickBot="1" x14ac:dyDescent="0.25">
      <c r="B2" s="995" t="s">
        <v>1271</v>
      </c>
      <c r="C2" s="996"/>
      <c r="D2" s="996"/>
      <c r="E2" s="996"/>
      <c r="F2" s="996"/>
      <c r="G2" s="996"/>
      <c r="H2" s="996"/>
      <c r="I2" s="25"/>
    </row>
    <row r="3" spans="2:12" ht="13.5" thickBot="1" x14ac:dyDescent="0.25">
      <c r="B3" s="1"/>
      <c r="C3" s="1"/>
      <c r="D3" s="1"/>
      <c r="E3" s="1"/>
      <c r="F3" s="1"/>
      <c r="I3" s="118"/>
      <c r="J3" s="119" t="s">
        <v>1246</v>
      </c>
    </row>
    <row r="4" spans="2:12" ht="39" customHeight="1" thickBot="1" x14ac:dyDescent="0.25">
      <c r="B4" s="998" t="s">
        <v>10</v>
      </c>
      <c r="C4" s="999"/>
      <c r="D4" s="999"/>
      <c r="E4" s="120" t="s">
        <v>2</v>
      </c>
      <c r="F4" s="121" t="s">
        <v>1247</v>
      </c>
      <c r="G4" s="1000" t="s">
        <v>1248</v>
      </c>
      <c r="H4" s="1003" t="s">
        <v>1272</v>
      </c>
      <c r="I4" s="122"/>
    </row>
    <row r="5" spans="2:12" ht="15.75" customHeight="1" thickBot="1" x14ac:dyDescent="0.25">
      <c r="B5" s="1005" t="s">
        <v>1252</v>
      </c>
      <c r="C5" s="1006"/>
      <c r="D5" s="1006"/>
      <c r="E5" s="1006"/>
      <c r="F5" s="1007"/>
      <c r="G5" s="1001"/>
      <c r="H5" s="1004"/>
      <c r="I5" s="122"/>
    </row>
    <row r="6" spans="2:12" ht="30" customHeight="1" thickBot="1" x14ac:dyDescent="0.25">
      <c r="B6" s="123" t="s">
        <v>1253</v>
      </c>
      <c r="C6" s="1008" t="s">
        <v>1254</v>
      </c>
      <c r="D6" s="1008"/>
      <c r="E6" s="1008"/>
      <c r="F6" s="1008"/>
      <c r="G6" s="1008"/>
      <c r="H6" s="1009"/>
      <c r="I6" s="124"/>
    </row>
    <row r="7" spans="2:12" x14ac:dyDescent="0.2">
      <c r="B7" s="162">
        <v>2439</v>
      </c>
      <c r="C7" s="163" t="s">
        <v>119</v>
      </c>
      <c r="D7" s="163" t="s">
        <v>25</v>
      </c>
      <c r="E7" s="164" t="s">
        <v>1273</v>
      </c>
      <c r="F7" s="165">
        <v>5.7276999999999996</v>
      </c>
      <c r="G7" s="1026">
        <f>'MEMÓRIA PATAMARIZAÇÃO'!D18</f>
        <v>0</v>
      </c>
      <c r="H7" s="166">
        <v>0</v>
      </c>
      <c r="I7" s="132"/>
      <c r="J7" s="1012"/>
      <c r="K7" s="1012"/>
      <c r="L7" s="1012"/>
    </row>
    <row r="8" spans="2:12" x14ac:dyDescent="0.2">
      <c r="B8" s="140">
        <v>2438</v>
      </c>
      <c r="C8" s="141" t="s">
        <v>119</v>
      </c>
      <c r="D8" s="141" t="s">
        <v>25</v>
      </c>
      <c r="E8" s="142" t="s">
        <v>1274</v>
      </c>
      <c r="F8" s="167">
        <v>5.9000700000000004</v>
      </c>
      <c r="G8" s="1014"/>
      <c r="H8" s="168">
        <f>F8*$G$7</f>
        <v>0</v>
      </c>
      <c r="I8" s="132"/>
      <c r="J8" s="1012"/>
      <c r="K8" s="1012"/>
      <c r="L8" s="1012"/>
    </row>
    <row r="9" spans="2:12" ht="13.5" thickBot="1" x14ac:dyDescent="0.25">
      <c r="B9" s="169">
        <v>2448</v>
      </c>
      <c r="C9" s="141" t="s">
        <v>119</v>
      </c>
      <c r="D9" s="141" t="s">
        <v>25</v>
      </c>
      <c r="E9" s="170" t="s">
        <v>1275</v>
      </c>
      <c r="F9" s="171">
        <v>2.2966899999999999</v>
      </c>
      <c r="G9" s="1014"/>
      <c r="H9" s="172">
        <f>F9*$G$7</f>
        <v>0</v>
      </c>
      <c r="I9" s="132"/>
      <c r="J9" s="2"/>
      <c r="K9" s="2"/>
      <c r="L9" s="2"/>
    </row>
    <row r="10" spans="2:12" ht="30" customHeight="1" thickBot="1" x14ac:dyDescent="0.25">
      <c r="B10" s="123" t="s">
        <v>1257</v>
      </c>
      <c r="C10" s="1008" t="s">
        <v>214</v>
      </c>
      <c r="D10" s="1008"/>
      <c r="E10" s="1008"/>
      <c r="F10" s="1008"/>
      <c r="G10" s="1008"/>
      <c r="H10" s="1009"/>
      <c r="I10" s="124"/>
    </row>
    <row r="11" spans="2:12" x14ac:dyDescent="0.2">
      <c r="B11" s="140">
        <v>2439</v>
      </c>
      <c r="C11" s="141" t="s">
        <v>119</v>
      </c>
      <c r="D11" s="141" t="s">
        <v>25</v>
      </c>
      <c r="E11" s="142" t="s">
        <v>1273</v>
      </c>
      <c r="F11" s="167">
        <v>3.5419999999999998</v>
      </c>
      <c r="G11" s="1027">
        <f>'MEMÓRIA PATAMARIZAÇÃO'!D17</f>
        <v>338.71</v>
      </c>
      <c r="H11" s="173">
        <f>+G11*F11</f>
        <v>1199.7108199999998</v>
      </c>
      <c r="I11" s="132"/>
      <c r="J11" s="1012"/>
      <c r="K11" s="1012"/>
      <c r="L11" s="1012"/>
    </row>
    <row r="12" spans="2:12" x14ac:dyDescent="0.2">
      <c r="B12" s="140">
        <v>2438</v>
      </c>
      <c r="C12" s="141" t="s">
        <v>119</v>
      </c>
      <c r="D12" s="141" t="s">
        <v>25</v>
      </c>
      <c r="E12" s="142" t="s">
        <v>1274</v>
      </c>
      <c r="F12" s="167">
        <v>6.391</v>
      </c>
      <c r="G12" s="1014"/>
      <c r="H12" s="174">
        <f>+G11*F12</f>
        <v>2164.6956099999998</v>
      </c>
      <c r="I12" s="132"/>
      <c r="J12" s="1012"/>
      <c r="K12" s="1012"/>
      <c r="L12" s="1012"/>
    </row>
    <row r="13" spans="2:12" ht="13.5" thickBot="1" x14ac:dyDescent="0.25">
      <c r="B13" s="169">
        <v>2448</v>
      </c>
      <c r="C13" s="141" t="s">
        <v>119</v>
      </c>
      <c r="D13" s="141" t="s">
        <v>25</v>
      </c>
      <c r="E13" s="170" t="s">
        <v>1275</v>
      </c>
      <c r="F13" s="171">
        <v>1.7270000000000001</v>
      </c>
      <c r="G13" s="1014"/>
      <c r="H13" s="175">
        <f>+G11*F13</f>
        <v>584.95217000000002</v>
      </c>
      <c r="I13" s="132"/>
      <c r="J13" s="2"/>
      <c r="K13" s="2"/>
      <c r="L13" s="2"/>
    </row>
    <row r="14" spans="2:12" ht="54.95" customHeight="1" thickBot="1" x14ac:dyDescent="0.25">
      <c r="B14" s="123" t="s">
        <v>1260</v>
      </c>
      <c r="C14" s="1008" t="s">
        <v>1261</v>
      </c>
      <c r="D14" s="1008"/>
      <c r="E14" s="1008"/>
      <c r="F14" s="1008"/>
      <c r="G14" s="1008"/>
      <c r="H14" s="1009"/>
      <c r="I14" s="124"/>
    </row>
    <row r="15" spans="2:12" x14ac:dyDescent="0.2">
      <c r="B15" s="140">
        <v>2439</v>
      </c>
      <c r="C15" s="141" t="s">
        <v>119</v>
      </c>
      <c r="D15" s="141" t="s">
        <v>25</v>
      </c>
      <c r="E15" s="142" t="s">
        <v>1273</v>
      </c>
      <c r="F15" s="167">
        <v>3.278</v>
      </c>
      <c r="G15" s="1027">
        <f>'MEMÓRIA PATAMARIZAÇÃO'!D16</f>
        <v>0</v>
      </c>
      <c r="H15" s="173">
        <f>+G15*F15</f>
        <v>0</v>
      </c>
      <c r="I15" s="132"/>
      <c r="J15" s="1012"/>
      <c r="K15" s="1012"/>
      <c r="L15" s="1012"/>
    </row>
    <row r="16" spans="2:12" x14ac:dyDescent="0.2">
      <c r="B16" s="140">
        <v>2438</v>
      </c>
      <c r="C16" s="141" t="s">
        <v>119</v>
      </c>
      <c r="D16" s="141" t="s">
        <v>25</v>
      </c>
      <c r="E16" s="142" t="s">
        <v>1274</v>
      </c>
      <c r="F16" s="167">
        <v>8.36</v>
      </c>
      <c r="G16" s="1014"/>
      <c r="H16" s="174">
        <f>+G15*F16</f>
        <v>0</v>
      </c>
      <c r="I16" s="132"/>
      <c r="J16" s="1012"/>
      <c r="K16" s="1012"/>
      <c r="L16" s="1012"/>
    </row>
    <row r="17" spans="2:12" ht="13.5" thickBot="1" x14ac:dyDescent="0.25">
      <c r="B17" s="169">
        <v>2448</v>
      </c>
      <c r="C17" s="141" t="s">
        <v>119</v>
      </c>
      <c r="D17" s="141" t="s">
        <v>25</v>
      </c>
      <c r="E17" s="170" t="s">
        <v>1275</v>
      </c>
      <c r="F17" s="171">
        <v>2.6070000000000002</v>
      </c>
      <c r="G17" s="1014"/>
      <c r="H17" s="175">
        <f>+G15*F17</f>
        <v>0</v>
      </c>
      <c r="I17" s="132"/>
      <c r="J17" s="2"/>
      <c r="K17" s="2"/>
      <c r="L17" s="2"/>
    </row>
    <row r="18" spans="2:12" ht="29.25" customHeight="1" thickBot="1" x14ac:dyDescent="0.25">
      <c r="B18" s="123" t="s">
        <v>1263</v>
      </c>
      <c r="C18" s="1008" t="s">
        <v>217</v>
      </c>
      <c r="D18" s="1008"/>
      <c r="E18" s="1008"/>
      <c r="F18" s="1008"/>
      <c r="G18" s="1008"/>
      <c r="H18" s="1009"/>
      <c r="I18" s="124"/>
    </row>
    <row r="19" spans="2:12" ht="13.5" thickBot="1" x14ac:dyDescent="0.25">
      <c r="B19" s="140">
        <v>2439</v>
      </c>
      <c r="C19" s="141" t="s">
        <v>119</v>
      </c>
      <c r="D19" s="141" t="s">
        <v>25</v>
      </c>
      <c r="E19" s="142" t="s">
        <v>1273</v>
      </c>
      <c r="F19" s="167">
        <v>1.1879999999999999</v>
      </c>
      <c r="G19" s="176">
        <f>+'MEMÓRIA BLOCOS'!G18:G20</f>
        <v>0</v>
      </c>
      <c r="H19" s="173">
        <f>+G19*F19</f>
        <v>0</v>
      </c>
      <c r="I19" s="132"/>
      <c r="J19" s="1012"/>
      <c r="K19" s="1012"/>
      <c r="L19" s="1012"/>
    </row>
    <row r="20" spans="2:12" ht="13.5" thickBot="1" x14ac:dyDescent="0.25">
      <c r="B20" s="1029" t="s">
        <v>1264</v>
      </c>
      <c r="C20" s="1030"/>
      <c r="D20" s="1030"/>
      <c r="E20" s="1030"/>
      <c r="F20" s="1030"/>
      <c r="G20" s="1031"/>
      <c r="H20" s="177">
        <f>SUM(H7:H9,H11:H13,H15:H17,H19:H19)</f>
        <v>3949.3585999999996</v>
      </c>
      <c r="I20" s="148"/>
    </row>
    <row r="21" spans="2:12" ht="13.5" thickBot="1" x14ac:dyDescent="0.25">
      <c r="B21" s="1029" t="s">
        <v>1265</v>
      </c>
      <c r="C21" s="1030"/>
      <c r="D21" s="1030"/>
      <c r="E21" s="1030"/>
      <c r="F21" s="1030"/>
      <c r="G21" s="1031"/>
      <c r="H21" s="178">
        <f>H20/1000</f>
        <v>3.9493585999999996</v>
      </c>
      <c r="I21" s="148"/>
    </row>
    <row r="22" spans="2:12" ht="13.5" thickBot="1" x14ac:dyDescent="0.25"/>
    <row r="23" spans="2:12" ht="15" customHeight="1" thickBot="1" x14ac:dyDescent="0.25">
      <c r="B23" s="1023" t="str">
        <f>+'MEMÓRIA BLOCOS'!B24:I24</f>
        <v>DISTÂNCIA ESTABELECIDA NO Despacho 943 ERRATA DISTÂNCIA DOS GRANDES CENTROS (57740324) | PALESTINA X JATÁI</v>
      </c>
      <c r="C23" s="1024"/>
      <c r="D23" s="1024"/>
      <c r="E23" s="1024"/>
      <c r="F23" s="1024"/>
      <c r="G23" s="1025"/>
      <c r="H23" s="150">
        <f>+'MEMÓRIA BLOCOS'!J24</f>
        <v>159.69999999999999</v>
      </c>
      <c r="I23" s="148"/>
      <c r="J23" s="151"/>
    </row>
    <row r="24" spans="2:12" ht="13.5" thickBot="1" x14ac:dyDescent="0.25">
      <c r="B24" s="56"/>
      <c r="C24" s="56"/>
      <c r="D24" s="56"/>
      <c r="E24" s="56"/>
      <c r="F24" s="56"/>
      <c r="G24" s="56"/>
    </row>
    <row r="25" spans="2:12" ht="13.5" thickBot="1" x14ac:dyDescent="0.25">
      <c r="G25" s="152" t="s">
        <v>1266</v>
      </c>
      <c r="H25" s="153">
        <f>H23*H21</f>
        <v>630.71256841999991</v>
      </c>
      <c r="I25" s="154"/>
    </row>
    <row r="27" spans="2:12" x14ac:dyDescent="0.2">
      <c r="I27" s="156"/>
    </row>
    <row r="28" spans="2:12" x14ac:dyDescent="0.2">
      <c r="B28" s="1028"/>
      <c r="C28" s="1028"/>
      <c r="D28" s="1028"/>
      <c r="E28" s="1028"/>
      <c r="F28" s="1028"/>
      <c r="G28" s="1028"/>
      <c r="H28" s="1028"/>
    </row>
    <row r="29" spans="2:12" x14ac:dyDescent="0.2">
      <c r="B29" s="56"/>
      <c r="C29" s="56"/>
      <c r="D29" s="56"/>
      <c r="E29" s="56"/>
      <c r="F29" s="56"/>
      <c r="G29" s="56"/>
    </row>
    <row r="30" spans="2:12" x14ac:dyDescent="0.2">
      <c r="B30" s="56"/>
      <c r="C30" s="56"/>
      <c r="D30" s="56"/>
      <c r="E30" s="56"/>
      <c r="F30" s="56"/>
      <c r="G30" s="56"/>
    </row>
    <row r="31" spans="2:12" x14ac:dyDescent="0.2">
      <c r="B31" s="56"/>
      <c r="C31" s="56"/>
      <c r="D31" s="56"/>
      <c r="E31" s="56"/>
      <c r="F31" s="56"/>
      <c r="G31" s="56"/>
    </row>
  </sheetData>
  <mergeCells count="20">
    <mergeCell ref="B28:H28"/>
    <mergeCell ref="G15:G17"/>
    <mergeCell ref="J15:L16"/>
    <mergeCell ref="C18:H18"/>
    <mergeCell ref="J19:L19"/>
    <mergeCell ref="B20:G20"/>
    <mergeCell ref="B21:G21"/>
    <mergeCell ref="J7:L8"/>
    <mergeCell ref="C10:H10"/>
    <mergeCell ref="G11:G13"/>
    <mergeCell ref="J11:L12"/>
    <mergeCell ref="B23:G23"/>
    <mergeCell ref="C14:H14"/>
    <mergeCell ref="C6:H6"/>
    <mergeCell ref="G7:G9"/>
    <mergeCell ref="B2:H2"/>
    <mergeCell ref="B4:D4"/>
    <mergeCell ref="G4:G5"/>
    <mergeCell ref="H4:H5"/>
    <mergeCell ref="B5:F5"/>
  </mergeCell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0"/>
  <sheetViews>
    <sheetView view="pageBreakPreview" topLeftCell="A11" zoomScaleNormal="100" zoomScaleSheetLayoutView="100" workbookViewId="0">
      <selection activeCell="B37" sqref="B37"/>
    </sheetView>
  </sheetViews>
  <sheetFormatPr defaultRowHeight="15" x14ac:dyDescent="0.25"/>
  <cols>
    <col min="1" max="1" width="10.140625" style="183" customWidth="1"/>
    <col min="2" max="6" width="9.140625" style="183"/>
    <col min="7" max="7" width="10.140625" style="183" customWidth="1"/>
    <col min="8" max="8" width="11.28515625" style="183" customWidth="1"/>
    <col min="9" max="9" width="18.42578125" style="183" customWidth="1"/>
    <col min="10" max="16384" width="9.140625" style="183"/>
  </cols>
  <sheetData>
    <row r="1" spans="1:12" s="181" customFormat="1" x14ac:dyDescent="0.2">
      <c r="A1" s="1033" t="s">
        <v>1276</v>
      </c>
      <c r="B1" s="1033"/>
      <c r="C1" s="1033"/>
      <c r="D1" s="1033"/>
      <c r="E1" s="179"/>
      <c r="F1" s="180"/>
      <c r="G1" s="180"/>
      <c r="H1" s="179"/>
      <c r="I1" s="179"/>
      <c r="J1" s="179"/>
      <c r="L1" s="182"/>
    </row>
    <row r="2" spans="1:12" x14ac:dyDescent="0.25">
      <c r="A2" s="1033" t="s">
        <v>1277</v>
      </c>
      <c r="B2" s="1033"/>
      <c r="C2" s="1033"/>
      <c r="D2" s="1033"/>
      <c r="E2" s="1033"/>
      <c r="F2" s="1033"/>
      <c r="G2" s="180"/>
      <c r="H2" s="179"/>
      <c r="I2" s="179"/>
      <c r="J2" s="179"/>
      <c r="L2" s="182"/>
    </row>
    <row r="3" spans="1:12" x14ac:dyDescent="0.25">
      <c r="A3" s="1034" t="s">
        <v>2148</v>
      </c>
      <c r="B3" s="1034"/>
      <c r="C3" s="1034"/>
      <c r="D3" s="1034"/>
      <c r="E3" s="1034"/>
      <c r="F3" s="1034"/>
      <c r="G3" s="180"/>
      <c r="H3" s="179"/>
      <c r="I3" s="179"/>
      <c r="J3" s="179"/>
      <c r="L3" s="182"/>
    </row>
    <row r="4" spans="1:12" x14ac:dyDescent="0.25">
      <c r="A4" s="1033" t="str">
        <f>+ORÇAMENTO!B3</f>
        <v>Goiás Social | 42 UH | Palestina de Goiás</v>
      </c>
      <c r="B4" s="1033"/>
      <c r="C4" s="1033"/>
      <c r="D4" s="1033"/>
      <c r="E4" s="1033"/>
      <c r="F4" s="1033"/>
      <c r="G4" s="180"/>
      <c r="H4" s="179"/>
      <c r="I4" s="179"/>
      <c r="J4" s="179"/>
      <c r="L4" s="182"/>
    </row>
    <row r="5" spans="1:12" x14ac:dyDescent="0.25">
      <c r="A5" s="1033" t="str">
        <f>+ORÇAMENTO!B5</f>
        <v>GO-2024-OUTUBRO-GOINFRA | GO-2024-DEZEMBRO-SINAPI</v>
      </c>
      <c r="B5" s="1033"/>
      <c r="C5" s="1033"/>
      <c r="D5" s="1033"/>
      <c r="E5" s="1033"/>
      <c r="F5" s="1033"/>
      <c r="G5" s="1033"/>
      <c r="H5" s="179"/>
      <c r="I5" s="179"/>
      <c r="J5" s="179"/>
      <c r="L5" s="182"/>
    </row>
    <row r="6" spans="1:12" x14ac:dyDescent="0.25">
      <c r="A6" s="1032" t="str">
        <f>+'BDI COM DESON.'!A6:G6</f>
        <v>GOINFRA - FEV/2024</v>
      </c>
      <c r="B6" s="1032"/>
      <c r="C6" s="1032"/>
      <c r="D6" s="1032"/>
      <c r="E6" s="1032"/>
      <c r="F6" s="1032"/>
      <c r="G6" s="1032"/>
      <c r="H6" s="179"/>
      <c r="I6" s="179"/>
      <c r="J6" s="179"/>
      <c r="L6" s="182"/>
    </row>
    <row r="7" spans="1:12" x14ac:dyDescent="0.25">
      <c r="A7" s="1035">
        <f>+ORÇAMENTO!B8</f>
        <v>45684</v>
      </c>
      <c r="B7" s="1033"/>
      <c r="C7" s="1033"/>
      <c r="D7" s="1033"/>
      <c r="E7" s="179"/>
      <c r="F7" s="180"/>
      <c r="G7" s="180"/>
      <c r="H7" s="179"/>
      <c r="I7" s="179"/>
      <c r="J7" s="179"/>
      <c r="L7" s="182"/>
    </row>
    <row r="8" spans="1:12" ht="15" customHeight="1" x14ac:dyDescent="0.25">
      <c r="A8" s="1033" t="str">
        <f>+ORÇAMENTO!B9</f>
        <v>João Luiz Azevedo Nora Júnior | 11.490/D-GO</v>
      </c>
      <c r="B8" s="1033"/>
      <c r="C8" s="1033"/>
      <c r="D8" s="1033"/>
      <c r="E8" s="1033"/>
      <c r="F8" s="1033"/>
      <c r="G8" s="1033"/>
      <c r="H8" s="1033"/>
      <c r="I8" s="1033"/>
      <c r="J8" s="179"/>
      <c r="L8" s="182"/>
    </row>
    <row r="9" spans="1:12" x14ac:dyDescent="0.25">
      <c r="A9" s="185" t="s">
        <v>1278</v>
      </c>
      <c r="B9" s="186">
        <f>D26</f>
        <v>0.21029999999999999</v>
      </c>
      <c r="C9" s="187" t="s">
        <v>1279</v>
      </c>
      <c r="D9" s="1036" t="s">
        <v>1317</v>
      </c>
      <c r="E9" s="1036"/>
      <c r="F9" s="188"/>
      <c r="G9" s="188"/>
      <c r="H9" s="189"/>
      <c r="I9" s="189"/>
      <c r="J9" s="179"/>
      <c r="L9" s="182"/>
    </row>
    <row r="10" spans="1:12" ht="40.5" customHeight="1" x14ac:dyDescent="0.25">
      <c r="A10" s="1037" t="s">
        <v>1318</v>
      </c>
      <c r="B10" s="1037"/>
      <c r="C10" s="1037"/>
      <c r="D10" s="1037"/>
      <c r="E10" s="1037"/>
      <c r="F10" s="1037"/>
      <c r="G10" s="1037"/>
      <c r="H10" s="1037"/>
      <c r="I10" s="1037"/>
    </row>
    <row r="11" spans="1:12" ht="7.5" customHeight="1" x14ac:dyDescent="0.25">
      <c r="A11" s="190"/>
      <c r="B11" s="191"/>
      <c r="C11" s="191"/>
      <c r="D11" s="191"/>
      <c r="E11" s="191"/>
      <c r="F11" s="191"/>
      <c r="G11" s="191"/>
      <c r="H11" s="191"/>
      <c r="I11" s="192"/>
    </row>
    <row r="12" spans="1:12" ht="15.75" customHeight="1" x14ac:dyDescent="0.25">
      <c r="A12" s="1038" t="s">
        <v>1282</v>
      </c>
      <c r="B12" s="1038"/>
      <c r="C12" s="1038"/>
      <c r="D12" s="1038"/>
      <c r="E12" s="1038"/>
      <c r="F12" s="1038"/>
      <c r="G12" s="1038"/>
      <c r="H12" s="1038"/>
      <c r="I12" s="1038"/>
    </row>
    <row r="13" spans="1:12" ht="7.5" customHeight="1" x14ac:dyDescent="0.25">
      <c r="A13" s="193"/>
      <c r="B13" s="194"/>
      <c r="C13" s="194"/>
      <c r="D13" s="194"/>
      <c r="E13" s="194"/>
      <c r="F13" s="194"/>
      <c r="G13" s="194"/>
      <c r="H13" s="194"/>
      <c r="I13" s="195"/>
    </row>
    <row r="14" spans="1:12" ht="75" customHeight="1" x14ac:dyDescent="0.25">
      <c r="A14" s="1039" t="s">
        <v>1283</v>
      </c>
      <c r="B14" s="1039"/>
      <c r="C14" s="1039"/>
      <c r="D14" s="1039"/>
      <c r="E14" s="1039"/>
      <c r="F14" s="1039"/>
      <c r="G14" s="1039"/>
      <c r="H14" s="1039"/>
      <c r="I14" s="1039"/>
    </row>
    <row r="15" spans="1:12" ht="7.5" customHeight="1" x14ac:dyDescent="0.25">
      <c r="A15" s="196"/>
      <c r="B15" s="197"/>
      <c r="C15" s="197"/>
      <c r="D15" s="197"/>
      <c r="E15" s="197"/>
      <c r="F15" s="197"/>
      <c r="G15" s="197"/>
      <c r="H15" s="197"/>
      <c r="I15" s="198"/>
    </row>
    <row r="16" spans="1:12" ht="15.75" customHeight="1" x14ac:dyDescent="0.25">
      <c r="A16" s="1046" t="s">
        <v>1284</v>
      </c>
      <c r="B16" s="1046"/>
      <c r="C16" s="1046"/>
      <c r="D16" s="1046"/>
      <c r="E16" s="1046"/>
      <c r="F16" s="1046"/>
      <c r="G16" s="1046"/>
      <c r="H16" s="1046"/>
      <c r="I16" s="1046"/>
    </row>
    <row r="17" spans="1:11" ht="7.5" customHeight="1" x14ac:dyDescent="0.3">
      <c r="A17" s="199"/>
      <c r="B17" s="200"/>
      <c r="C17" s="200"/>
      <c r="D17" s="200"/>
      <c r="E17" s="200"/>
      <c r="F17" s="200"/>
      <c r="G17" s="200"/>
      <c r="H17" s="200"/>
      <c r="I17" s="201"/>
    </row>
    <row r="18" spans="1:11" x14ac:dyDescent="0.25">
      <c r="A18" s="1047" t="s">
        <v>1285</v>
      </c>
      <c r="B18" s="1047"/>
      <c r="C18" s="1042" t="s">
        <v>1286</v>
      </c>
      <c r="D18" s="1042"/>
      <c r="E18" s="1042"/>
      <c r="F18" s="1042"/>
      <c r="G18" s="1042"/>
      <c r="I18" s="202"/>
    </row>
    <row r="19" spans="1:11" x14ac:dyDescent="0.25">
      <c r="A19" s="203" t="s">
        <v>1287</v>
      </c>
      <c r="B19" s="204">
        <v>4</v>
      </c>
      <c r="C19" s="1042" t="s">
        <v>1288</v>
      </c>
      <c r="D19" s="1042"/>
      <c r="E19" s="1042"/>
      <c r="F19" s="1042"/>
      <c r="G19" s="1042"/>
      <c r="H19" s="205"/>
      <c r="I19" s="202"/>
    </row>
    <row r="20" spans="1:11" x14ac:dyDescent="0.25">
      <c r="A20" s="203" t="s">
        <v>1289</v>
      </c>
      <c r="B20" s="204">
        <v>0.12</v>
      </c>
      <c r="C20" s="1042" t="s">
        <v>1290</v>
      </c>
      <c r="D20" s="1042"/>
      <c r="E20" s="1042"/>
      <c r="F20" s="1042"/>
      <c r="G20" s="1042"/>
      <c r="H20" s="205"/>
      <c r="I20" s="202"/>
    </row>
    <row r="21" spans="1:11" x14ac:dyDescent="0.25">
      <c r="A21" s="203" t="s">
        <v>1291</v>
      </c>
      <c r="B21" s="204">
        <v>0.97</v>
      </c>
      <c r="C21" s="1042" t="s">
        <v>1292</v>
      </c>
      <c r="D21" s="1042"/>
      <c r="E21" s="1042"/>
      <c r="F21" s="1042"/>
      <c r="G21" s="1042"/>
      <c r="H21" s="205"/>
      <c r="I21" s="202"/>
    </row>
    <row r="22" spans="1:11" x14ac:dyDescent="0.25">
      <c r="A22" s="203" t="s">
        <v>1293</v>
      </c>
      <c r="B22" s="204">
        <v>1.17</v>
      </c>
      <c r="C22" s="1042" t="s">
        <v>1294</v>
      </c>
      <c r="D22" s="1042"/>
      <c r="E22" s="1042"/>
      <c r="F22" s="1042"/>
      <c r="G22" s="1042"/>
      <c r="H22" s="205"/>
      <c r="I22" s="202"/>
    </row>
    <row r="23" spans="1:11" x14ac:dyDescent="0.25">
      <c r="A23" s="203" t="s">
        <v>1295</v>
      </c>
      <c r="B23" s="204">
        <v>7.4</v>
      </c>
      <c r="C23" s="1042" t="s">
        <v>1296</v>
      </c>
      <c r="D23" s="1042"/>
      <c r="E23" s="1042"/>
      <c r="F23" s="1042"/>
      <c r="G23" s="1042"/>
      <c r="H23" s="205"/>
      <c r="I23" s="202"/>
    </row>
    <row r="24" spans="1:11" x14ac:dyDescent="0.25">
      <c r="A24" s="203" t="s">
        <v>1297</v>
      </c>
      <c r="B24" s="245"/>
      <c r="C24" s="207">
        <f>B38</f>
        <v>5.65</v>
      </c>
      <c r="D24" s="1042" t="s">
        <v>1298</v>
      </c>
      <c r="E24" s="1042"/>
      <c r="F24" s="1042"/>
      <c r="G24" s="1042"/>
      <c r="H24" s="205"/>
      <c r="I24" s="202"/>
    </row>
    <row r="25" spans="1:11" ht="7.5" customHeight="1" x14ac:dyDescent="0.25">
      <c r="A25" s="205"/>
      <c r="B25" s="208"/>
      <c r="C25" s="208"/>
      <c r="D25" s="208"/>
      <c r="E25" s="208"/>
      <c r="F25" s="208"/>
      <c r="G25" s="208"/>
      <c r="H25" s="208"/>
      <c r="I25" s="202"/>
    </row>
    <row r="26" spans="1:11" ht="21" x14ac:dyDescent="0.25">
      <c r="A26" s="205"/>
      <c r="B26" s="246"/>
      <c r="C26" s="209" t="s">
        <v>1299</v>
      </c>
      <c r="D26" s="210">
        <f>ROUND((((1+B19/100+B20/100+B21/100)*(1+B22/100)*(1+B23/100)/(1-(C24/100)))-1),4)</f>
        <v>0.21029999999999999</v>
      </c>
      <c r="E26" s="211" t="s">
        <v>1319</v>
      </c>
      <c r="F26" s="208"/>
      <c r="G26" s="208"/>
      <c r="H26" s="208"/>
      <c r="I26" s="202"/>
      <c r="K26" s="212"/>
    </row>
    <row r="27" spans="1:11" ht="7.5" customHeight="1" x14ac:dyDescent="0.25">
      <c r="A27" s="205"/>
      <c r="B27" s="247"/>
      <c r="C27" s="214"/>
      <c r="D27" s="215"/>
      <c r="E27" s="216"/>
      <c r="F27" s="208"/>
      <c r="G27" s="208"/>
      <c r="H27" s="208"/>
      <c r="I27" s="202"/>
    </row>
    <row r="28" spans="1:11" ht="18.75" hidden="1" x14ac:dyDescent="0.25">
      <c r="A28" s="217" t="s">
        <v>1301</v>
      </c>
      <c r="B28" s="248">
        <f>IF(OR(B37="",B19="",B20="",B21="",B22="",B23=""),0,IF(OR(ROUND((((1+B19/100+B20/100+B21/100)*(1+B22/100)*(1+B23/100)/(1-((B38-B36)/100)))-1)*100,2)&gt;25,ROUND((((1+B19/100+B20/100+B21/100)*(1+B22/100)*(1+B23/100)/(1-((B38-B36)/100)))-1)*100,2)&lt;20.34),"FORA DO LIMITE !",ROUND((((1+B19/100+B20/100+B21/100)*(1+B22/100)*(1+B23/100)/(1-((B38-B36)/100)))-1)*100,2)))</f>
        <v>21.03</v>
      </c>
      <c r="C28" s="219" t="s">
        <v>1302</v>
      </c>
      <c r="D28" s="215"/>
      <c r="E28" s="216"/>
      <c r="F28" s="208"/>
      <c r="G28" s="208"/>
      <c r="H28" s="208"/>
      <c r="I28" s="202"/>
    </row>
    <row r="29" spans="1:11" ht="7.5" hidden="1" customHeight="1" x14ac:dyDescent="0.25">
      <c r="A29" s="217"/>
      <c r="B29" s="215"/>
      <c r="C29" s="219"/>
      <c r="D29" s="215"/>
      <c r="E29" s="216"/>
      <c r="F29" s="208"/>
      <c r="G29" s="208"/>
      <c r="H29" s="208"/>
      <c r="I29" s="202"/>
    </row>
    <row r="30" spans="1:11" x14ac:dyDescent="0.25">
      <c r="A30" s="205" t="s">
        <v>1303</v>
      </c>
      <c r="B30" s="247"/>
      <c r="C30" s="221"/>
      <c r="D30" s="221"/>
      <c r="E30" s="208"/>
      <c r="F30" s="208"/>
      <c r="G30" s="208"/>
      <c r="H30" s="208"/>
      <c r="I30" s="202"/>
    </row>
    <row r="31" spans="1:11" x14ac:dyDescent="0.25">
      <c r="A31" s="205" t="s">
        <v>1304</v>
      </c>
      <c r="B31" s="247"/>
      <c r="C31" s="221"/>
      <c r="D31" s="221"/>
      <c r="E31" s="208"/>
      <c r="F31" s="208"/>
      <c r="G31" s="208"/>
      <c r="H31" s="208"/>
      <c r="I31" s="202"/>
    </row>
    <row r="32" spans="1:11" ht="7.5" customHeight="1" x14ac:dyDescent="0.25">
      <c r="A32" s="205"/>
      <c r="B32" s="247"/>
      <c r="C32" s="221"/>
      <c r="D32" s="221"/>
      <c r="E32" s="208"/>
      <c r="F32" s="208"/>
      <c r="G32" s="208"/>
      <c r="H32" s="208"/>
      <c r="I32" s="202"/>
    </row>
    <row r="33" spans="1:9" x14ac:dyDescent="0.25">
      <c r="A33" s="222" t="s">
        <v>1305</v>
      </c>
      <c r="B33" s="249" t="s">
        <v>1306</v>
      </c>
      <c r="C33" s="224"/>
      <c r="D33" s="221"/>
      <c r="E33" s="208"/>
      <c r="F33" s="208"/>
      <c r="G33" s="208"/>
      <c r="H33" s="208"/>
      <c r="I33" s="202"/>
    </row>
    <row r="34" spans="1:9" x14ac:dyDescent="0.25">
      <c r="A34" s="225" t="s">
        <v>1307</v>
      </c>
      <c r="B34" s="250">
        <v>0.65</v>
      </c>
      <c r="C34" s="224"/>
      <c r="D34" s="221"/>
      <c r="E34" s="208"/>
      <c r="F34" s="208"/>
      <c r="G34" s="208"/>
      <c r="H34" s="208"/>
      <c r="I34" s="202"/>
    </row>
    <row r="35" spans="1:9" x14ac:dyDescent="0.25">
      <c r="A35" s="225" t="s">
        <v>1308</v>
      </c>
      <c r="B35" s="250">
        <v>3</v>
      </c>
      <c r="C35" s="224"/>
      <c r="D35" s="221"/>
      <c r="E35" s="208"/>
      <c r="F35" s="208"/>
      <c r="G35" s="208"/>
      <c r="H35" s="208"/>
      <c r="I35" s="202"/>
    </row>
    <row r="36" spans="1:9" x14ac:dyDescent="0.25">
      <c r="A36" s="225" t="s">
        <v>1309</v>
      </c>
      <c r="B36" s="250">
        <v>0</v>
      </c>
      <c r="C36" s="227" t="s">
        <v>1310</v>
      </c>
      <c r="D36" s="221"/>
      <c r="E36" s="208"/>
      <c r="F36" s="208"/>
      <c r="G36" s="208"/>
      <c r="H36" s="208"/>
      <c r="I36" s="202"/>
    </row>
    <row r="37" spans="1:9" ht="15.75" x14ac:dyDescent="0.25">
      <c r="A37" s="225" t="s">
        <v>1311</v>
      </c>
      <c r="B37" s="251">
        <f>E41*100</f>
        <v>2</v>
      </c>
      <c r="C37" s="229"/>
      <c r="D37" s="221"/>
      <c r="E37" s="208"/>
      <c r="F37" s="208"/>
      <c r="G37" s="208"/>
      <c r="H37" s="208"/>
      <c r="I37" s="202"/>
    </row>
    <row r="38" spans="1:9" x14ac:dyDescent="0.25">
      <c r="A38" s="230" t="s">
        <v>17</v>
      </c>
      <c r="B38" s="231">
        <f>IF(B37="","",SUM(B34:B37))</f>
        <v>5.65</v>
      </c>
      <c r="C38" s="221"/>
      <c r="D38" s="221"/>
      <c r="E38" s="208"/>
      <c r="F38" s="208"/>
      <c r="G38" s="208"/>
      <c r="H38" s="208"/>
      <c r="I38" s="202"/>
    </row>
    <row r="39" spans="1:9" x14ac:dyDescent="0.25">
      <c r="A39" s="232" t="s">
        <v>1312</v>
      </c>
      <c r="B39" s="232"/>
      <c r="C39" s="232"/>
      <c r="D39" s="232"/>
      <c r="E39" s="232"/>
      <c r="F39" s="232"/>
      <c r="G39" s="232"/>
      <c r="H39" s="232"/>
      <c r="I39" s="202"/>
    </row>
    <row r="40" spans="1:9" ht="12.75" customHeight="1" x14ac:dyDescent="0.25">
      <c r="A40" s="1043" t="s">
        <v>1313</v>
      </c>
      <c r="B40" s="1043"/>
      <c r="C40" s="1043"/>
      <c r="D40" s="1043"/>
      <c r="E40" s="1043"/>
      <c r="F40" s="1043"/>
      <c r="G40" s="1043"/>
      <c r="H40" s="1043"/>
      <c r="I40" s="202"/>
    </row>
    <row r="41" spans="1:9" x14ac:dyDescent="0.25">
      <c r="A41" s="233"/>
      <c r="B41" s="208"/>
      <c r="C41" s="208"/>
      <c r="D41" s="208"/>
      <c r="E41" s="234">
        <v>0.02</v>
      </c>
      <c r="F41" s="208" t="s">
        <v>1314</v>
      </c>
      <c r="I41" s="202"/>
    </row>
    <row r="42" spans="1:9" ht="7.5" customHeight="1" x14ac:dyDescent="0.25">
      <c r="A42" s="235"/>
      <c r="B42" s="221"/>
      <c r="C42" s="221"/>
      <c r="D42" s="221"/>
      <c r="E42" s="208"/>
      <c r="F42" s="208"/>
      <c r="G42" s="208"/>
      <c r="H42" s="208"/>
      <c r="I42" s="202"/>
    </row>
    <row r="43" spans="1:9" ht="15.75" x14ac:dyDescent="0.25">
      <c r="A43" s="1044" t="s">
        <v>1315</v>
      </c>
      <c r="B43" s="1044"/>
      <c r="C43" s="1044"/>
      <c r="D43" s="1044"/>
      <c r="E43" s="1044"/>
      <c r="F43" s="1044"/>
      <c r="G43" s="1044"/>
      <c r="H43" s="1044"/>
      <c r="I43" s="1044"/>
    </row>
    <row r="44" spans="1:9" ht="7.5" customHeight="1" x14ac:dyDescent="0.25">
      <c r="A44" s="205"/>
      <c r="B44" s="208"/>
      <c r="C44" s="208"/>
      <c r="D44" s="208"/>
      <c r="E44" s="208"/>
      <c r="F44" s="208"/>
      <c r="G44" s="208"/>
      <c r="H44" s="208"/>
      <c r="I44" s="202"/>
    </row>
    <row r="45" spans="1:9" ht="13.5" customHeight="1" x14ac:dyDescent="0.25">
      <c r="A45" s="1045" t="s">
        <v>1316</v>
      </c>
      <c r="B45" s="1045"/>
      <c r="C45" s="1045"/>
      <c r="D45" s="1045"/>
      <c r="E45" s="1045"/>
      <c r="F45" s="1045"/>
      <c r="G45" s="1045"/>
      <c r="H45" s="1045"/>
      <c r="I45" s="1045"/>
    </row>
    <row r="46" spans="1:9" x14ac:dyDescent="0.25">
      <c r="A46" s="1045"/>
      <c r="B46" s="1045"/>
      <c r="C46" s="1045"/>
      <c r="D46" s="1045"/>
      <c r="E46" s="1045"/>
      <c r="F46" s="1045"/>
      <c r="G46" s="1045"/>
      <c r="H46" s="1045"/>
      <c r="I46" s="1045"/>
    </row>
    <row r="47" spans="1:9" x14ac:dyDescent="0.25">
      <c r="A47" s="1045"/>
      <c r="B47" s="1045"/>
      <c r="C47" s="1045"/>
      <c r="D47" s="1045"/>
      <c r="E47" s="1045"/>
      <c r="F47" s="1045"/>
      <c r="G47" s="1045"/>
      <c r="H47" s="1045"/>
      <c r="I47" s="1045"/>
    </row>
    <row r="48" spans="1:9" x14ac:dyDescent="0.25">
      <c r="A48" s="236"/>
      <c r="B48" s="237"/>
      <c r="C48" s="237"/>
      <c r="D48" s="237"/>
      <c r="E48" s="237"/>
      <c r="F48" s="237"/>
      <c r="G48" s="237"/>
      <c r="H48" s="237"/>
      <c r="I48" s="238"/>
    </row>
    <row r="49" spans="1:9" x14ac:dyDescent="0.25">
      <c r="A49" s="1040"/>
      <c r="B49" s="1041"/>
      <c r="C49" s="1041"/>
      <c r="D49" s="1041"/>
      <c r="E49" s="208"/>
      <c r="F49" s="208"/>
      <c r="G49" s="208"/>
      <c r="H49" s="208"/>
      <c r="I49" s="202"/>
    </row>
    <row r="50" spans="1:9" x14ac:dyDescent="0.25">
      <c r="A50" s="239"/>
      <c r="B50" s="240"/>
      <c r="C50" s="240"/>
      <c r="D50" s="241"/>
      <c r="E50" s="242"/>
      <c r="F50" s="242"/>
      <c r="G50" s="242"/>
      <c r="H50" s="243"/>
      <c r="I50" s="244"/>
    </row>
  </sheetData>
  <mergeCells count="25">
    <mergeCell ref="A49:D49"/>
    <mergeCell ref="A8:I8"/>
    <mergeCell ref="C22:G22"/>
    <mergeCell ref="C23:G23"/>
    <mergeCell ref="D24:G24"/>
    <mergeCell ref="A40:H40"/>
    <mergeCell ref="A43:I43"/>
    <mergeCell ref="A45:I47"/>
    <mergeCell ref="A16:I16"/>
    <mergeCell ref="A18:B18"/>
    <mergeCell ref="C18:G18"/>
    <mergeCell ref="C19:G19"/>
    <mergeCell ref="C20:G20"/>
    <mergeCell ref="C21:G21"/>
    <mergeCell ref="A7:D7"/>
    <mergeCell ref="D9:E9"/>
    <mergeCell ref="A10:I10"/>
    <mergeCell ref="A12:I12"/>
    <mergeCell ref="A14:I14"/>
    <mergeCell ref="A6:G6"/>
    <mergeCell ref="A1:D1"/>
    <mergeCell ref="A2:F2"/>
    <mergeCell ref="A3:F3"/>
    <mergeCell ref="A4:F4"/>
    <mergeCell ref="A5:G5"/>
  </mergeCells>
  <conditionalFormatting sqref="A49:D49">
    <cfRule type="cellIs" dxfId="10" priority="1" operator="equal">
      <formula>""</formula>
    </cfRule>
  </conditionalFormatting>
  <conditionalFormatting sqref="B28:B29">
    <cfRule type="cellIs" dxfId="9" priority="2" operator="equal">
      <formula>0</formula>
    </cfRule>
    <cfRule type="cellIs" dxfId="8" priority="3" operator="equal">
      <formula>"FORA DO LIMITE !"</formula>
    </cfRule>
  </conditionalFormatting>
  <conditionalFormatting sqref="B37:B38">
    <cfRule type="cellIs" dxfId="7" priority="4" operator="equal">
      <formula>"ERRO"</formula>
    </cfRule>
  </conditionalFormatting>
  <dataValidations count="4">
    <dataValidation type="decimal" allowBlank="1" showInputMessage="1" showErrorMessage="1" sqref="C24 IY24 SU24 ACQ24" xr:uid="{00000000-0002-0000-0A00-000000000000}">
      <formula1>5.65</formula1>
      <formula2>10.65</formula2>
    </dataValidation>
    <dataValidation type="decimal" allowBlank="1" showInputMessage="1" showErrorMessage="1" sqref="IX19:IX23 ST19:ST23 ACP19:ACP23" xr:uid="{00000000-0002-0000-0A00-000001000000}">
      <formula1>3</formula1>
      <formula2>5.5</formula2>
    </dataValidation>
    <dataValidation type="decimal" allowBlank="1" showInputMessage="1" showErrorMessage="1" sqref="E41 JC41 SY41 ACU41" xr:uid="{00000000-0002-0000-0A00-000002000000}">
      <formula1>0</formula1>
      <formula2>0.05</formula2>
    </dataValidation>
    <dataValidation type="decimal" allowBlank="1" showInputMessage="1" showErrorMessage="1" sqref="JE40 TA40 ACW40" xr:uid="{00000000-0002-0000-0A00-000003000000}">
      <formula1>0</formula1>
      <formula2>1</formula2>
    </dataValidation>
  </dataValidations>
  <printOptions horizontalCentered="1"/>
  <pageMargins left="0.59055118110236227" right="0.59055118110236227" top="0.59055118110236227" bottom="0.59055118110236227" header="0.19685039370078741" footer="0.19685039370078741"/>
  <pageSetup paperSize="9" scale="94" fitToHeight="4" orientation="portrait" r:id="rId1"/>
  <headerFooter>
    <oddFooter>&amp;R&amp;8&amp;P/&amp;N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50"/>
  <sheetViews>
    <sheetView view="pageBreakPreview" topLeftCell="A10" zoomScaleNormal="100" zoomScaleSheetLayoutView="100" workbookViewId="0">
      <selection activeCell="D26" sqref="D26"/>
    </sheetView>
  </sheetViews>
  <sheetFormatPr defaultRowHeight="15" x14ac:dyDescent="0.25"/>
  <cols>
    <col min="1" max="6" width="9.140625" style="183"/>
    <col min="7" max="7" width="10.140625" style="183" customWidth="1"/>
    <col min="8" max="8" width="11.28515625" style="183" customWidth="1"/>
    <col min="9" max="9" width="18.42578125" style="183" customWidth="1"/>
    <col min="10" max="16384" width="9.140625" style="183"/>
  </cols>
  <sheetData>
    <row r="1" spans="1:12" s="181" customFormat="1" x14ac:dyDescent="0.2">
      <c r="A1" s="1033" t="s">
        <v>1276</v>
      </c>
      <c r="B1" s="1033"/>
      <c r="C1" s="1033"/>
      <c r="D1" s="1033"/>
      <c r="E1" s="179"/>
      <c r="F1" s="180"/>
      <c r="G1" s="180"/>
      <c r="H1" s="179"/>
      <c r="I1" s="179"/>
      <c r="J1" s="179"/>
      <c r="L1" s="182"/>
    </row>
    <row r="2" spans="1:12" x14ac:dyDescent="0.25">
      <c r="A2" s="1033" t="s">
        <v>1277</v>
      </c>
      <c r="B2" s="1033"/>
      <c r="C2" s="1033"/>
      <c r="D2" s="1033"/>
      <c r="E2" s="1033"/>
      <c r="F2" s="1033"/>
      <c r="G2" s="180"/>
      <c r="H2" s="179"/>
      <c r="I2" s="179"/>
      <c r="J2" s="179"/>
      <c r="L2" s="182"/>
    </row>
    <row r="3" spans="1:12" x14ac:dyDescent="0.25">
      <c r="A3" s="1048" t="s">
        <v>2148</v>
      </c>
      <c r="B3" s="1048"/>
      <c r="C3" s="1048"/>
      <c r="D3" s="1048"/>
      <c r="E3" s="1048"/>
      <c r="F3" s="1048"/>
      <c r="G3" s="180"/>
      <c r="H3" s="179"/>
      <c r="I3" s="179"/>
      <c r="J3" s="179"/>
      <c r="L3" s="182"/>
    </row>
    <row r="4" spans="1:12" x14ac:dyDescent="0.25">
      <c r="A4" s="1049" t="str">
        <f>+ORÇAMENTO!B3</f>
        <v>Goiás Social | 42 UH | Palestina de Goiás</v>
      </c>
      <c r="B4" s="1049"/>
      <c r="C4" s="1049"/>
      <c r="D4" s="1049"/>
      <c r="E4" s="1049"/>
      <c r="F4" s="1049"/>
      <c r="G4" s="180"/>
      <c r="H4" s="179"/>
      <c r="I4" s="179"/>
      <c r="J4" s="179"/>
      <c r="L4" s="182"/>
    </row>
    <row r="5" spans="1:12" x14ac:dyDescent="0.25">
      <c r="A5" s="1049" t="str">
        <f>+ORÇAMENTO!B5</f>
        <v>GO-2024-OUTUBRO-GOINFRA | GO-2024-DEZEMBRO-SINAPI</v>
      </c>
      <c r="B5" s="1049"/>
      <c r="C5" s="1049"/>
      <c r="D5" s="1049"/>
      <c r="E5" s="1049"/>
      <c r="F5" s="1049"/>
      <c r="G5" s="184"/>
      <c r="H5" s="179"/>
      <c r="I5" s="179"/>
      <c r="J5" s="179"/>
      <c r="L5" s="182"/>
    </row>
    <row r="6" spans="1:12" x14ac:dyDescent="0.25">
      <c r="A6" s="1032" t="s">
        <v>1372</v>
      </c>
      <c r="B6" s="1032"/>
      <c r="C6" s="1032"/>
      <c r="D6" s="1032"/>
      <c r="E6" s="1032"/>
      <c r="F6" s="1032"/>
      <c r="G6" s="1032"/>
      <c r="H6" s="179"/>
      <c r="I6" s="179"/>
      <c r="J6" s="179"/>
      <c r="L6" s="182"/>
    </row>
    <row r="7" spans="1:12" x14ac:dyDescent="0.25">
      <c r="A7" s="1050">
        <f>+ORÇAMENTO!B8</f>
        <v>45684</v>
      </c>
      <c r="B7" s="1049"/>
      <c r="C7" s="1049"/>
      <c r="D7" s="1049"/>
      <c r="E7" s="179"/>
      <c r="F7" s="180"/>
      <c r="G7" s="180"/>
      <c r="H7" s="179"/>
      <c r="I7" s="179"/>
      <c r="J7" s="179"/>
      <c r="L7" s="182"/>
    </row>
    <row r="8" spans="1:12" ht="15" customHeight="1" x14ac:dyDescent="0.25">
      <c r="A8" s="1033" t="str">
        <f>+ORÇAMENTO!B9</f>
        <v>João Luiz Azevedo Nora Júnior | 11.490/D-GO</v>
      </c>
      <c r="B8" s="1033"/>
      <c r="C8" s="1033"/>
      <c r="D8" s="1033"/>
      <c r="E8" s="1033"/>
      <c r="F8" s="1033"/>
      <c r="G8" s="1033"/>
      <c r="H8" s="1033"/>
      <c r="I8" s="1033"/>
      <c r="J8" s="179"/>
      <c r="L8" s="182"/>
    </row>
    <row r="9" spans="1:12" x14ac:dyDescent="0.25">
      <c r="A9" s="185" t="s">
        <v>1278</v>
      </c>
      <c r="B9" s="186">
        <f>D26</f>
        <v>0.27089999999999997</v>
      </c>
      <c r="C9" s="187" t="s">
        <v>1279</v>
      </c>
      <c r="D9" s="1036" t="s">
        <v>1280</v>
      </c>
      <c r="E9" s="1036"/>
      <c r="F9" s="188"/>
      <c r="G9" s="188"/>
      <c r="H9" s="189"/>
      <c r="I9" s="189"/>
      <c r="J9" s="179"/>
      <c r="L9" s="182"/>
    </row>
    <row r="10" spans="1:12" ht="40.5" customHeight="1" x14ac:dyDescent="0.25">
      <c r="A10" s="1037" t="s">
        <v>1281</v>
      </c>
      <c r="B10" s="1037"/>
      <c r="C10" s="1037"/>
      <c r="D10" s="1037"/>
      <c r="E10" s="1037"/>
      <c r="F10" s="1037"/>
      <c r="G10" s="1037"/>
      <c r="H10" s="1037"/>
      <c r="I10" s="1037"/>
    </row>
    <row r="11" spans="1:12" ht="7.5" customHeight="1" x14ac:dyDescent="0.25">
      <c r="A11" s="190"/>
      <c r="B11" s="191"/>
      <c r="C11" s="191"/>
      <c r="D11" s="191"/>
      <c r="E11" s="191"/>
      <c r="F11" s="191"/>
      <c r="G11" s="191"/>
      <c r="H11" s="191"/>
      <c r="I11" s="192"/>
    </row>
    <row r="12" spans="1:12" ht="15.75" customHeight="1" x14ac:dyDescent="0.25">
      <c r="A12" s="1038" t="s">
        <v>1282</v>
      </c>
      <c r="B12" s="1038"/>
      <c r="C12" s="1038"/>
      <c r="D12" s="1038"/>
      <c r="E12" s="1038"/>
      <c r="F12" s="1038"/>
      <c r="G12" s="1038"/>
      <c r="H12" s="1038"/>
      <c r="I12" s="1038"/>
    </row>
    <row r="13" spans="1:12" ht="7.5" customHeight="1" x14ac:dyDescent="0.25">
      <c r="A13" s="193"/>
      <c r="B13" s="194"/>
      <c r="C13" s="194"/>
      <c r="D13" s="194"/>
      <c r="E13" s="194"/>
      <c r="F13" s="194"/>
      <c r="G13" s="194"/>
      <c r="H13" s="194"/>
      <c r="I13" s="195"/>
    </row>
    <row r="14" spans="1:12" ht="75" customHeight="1" x14ac:dyDescent="0.25">
      <c r="A14" s="1039" t="s">
        <v>1283</v>
      </c>
      <c r="B14" s="1039"/>
      <c r="C14" s="1039"/>
      <c r="D14" s="1039"/>
      <c r="E14" s="1039"/>
      <c r="F14" s="1039"/>
      <c r="G14" s="1039"/>
      <c r="H14" s="1039"/>
      <c r="I14" s="1039"/>
    </row>
    <row r="15" spans="1:12" ht="7.5" customHeight="1" x14ac:dyDescent="0.25">
      <c r="A15" s="196"/>
      <c r="B15" s="197"/>
      <c r="C15" s="197"/>
      <c r="D15" s="197"/>
      <c r="E15" s="197"/>
      <c r="F15" s="197"/>
      <c r="G15" s="197"/>
      <c r="H15" s="197"/>
      <c r="I15" s="198"/>
    </row>
    <row r="16" spans="1:12" ht="15.75" customHeight="1" x14ac:dyDescent="0.25">
      <c r="A16" s="1046" t="s">
        <v>1284</v>
      </c>
      <c r="B16" s="1046"/>
      <c r="C16" s="1046"/>
      <c r="D16" s="1046"/>
      <c r="E16" s="1046"/>
      <c r="F16" s="1046"/>
      <c r="G16" s="1046"/>
      <c r="H16" s="1046"/>
      <c r="I16" s="1046"/>
    </row>
    <row r="17" spans="1:11" ht="7.5" customHeight="1" x14ac:dyDescent="0.3">
      <c r="A17" s="199"/>
      <c r="B17" s="200"/>
      <c r="C17" s="200"/>
      <c r="D17" s="200"/>
      <c r="E17" s="200"/>
      <c r="F17" s="200"/>
      <c r="G17" s="200"/>
      <c r="H17" s="200"/>
      <c r="I17" s="201"/>
    </row>
    <row r="18" spans="1:11" x14ac:dyDescent="0.25">
      <c r="A18" s="1047" t="s">
        <v>1285</v>
      </c>
      <c r="B18" s="1047"/>
      <c r="C18" s="1042" t="s">
        <v>1286</v>
      </c>
      <c r="D18" s="1042"/>
      <c r="E18" s="1042"/>
      <c r="F18" s="1042"/>
      <c r="G18" s="1042"/>
      <c r="I18" s="202"/>
    </row>
    <row r="19" spans="1:11" x14ac:dyDescent="0.25">
      <c r="A19" s="203" t="s">
        <v>1287</v>
      </c>
      <c r="B19" s="204">
        <v>4</v>
      </c>
      <c r="C19" s="1042" t="s">
        <v>1288</v>
      </c>
      <c r="D19" s="1042"/>
      <c r="E19" s="1042"/>
      <c r="F19" s="1042"/>
      <c r="G19" s="1042"/>
      <c r="H19" s="205"/>
      <c r="I19" s="202"/>
    </row>
    <row r="20" spans="1:11" x14ac:dyDescent="0.25">
      <c r="A20" s="203" t="s">
        <v>1289</v>
      </c>
      <c r="B20" s="204">
        <v>0.12</v>
      </c>
      <c r="C20" s="1042" t="s">
        <v>1290</v>
      </c>
      <c r="D20" s="1042"/>
      <c r="E20" s="1042"/>
      <c r="F20" s="1042"/>
      <c r="G20" s="1042"/>
      <c r="H20" s="205"/>
      <c r="I20" s="202"/>
    </row>
    <row r="21" spans="1:11" x14ac:dyDescent="0.25">
      <c r="A21" s="203" t="s">
        <v>1291</v>
      </c>
      <c r="B21" s="204">
        <v>0.97</v>
      </c>
      <c r="C21" s="1042" t="s">
        <v>1292</v>
      </c>
      <c r="D21" s="1042"/>
      <c r="E21" s="1042"/>
      <c r="F21" s="1042"/>
      <c r="G21" s="1042"/>
      <c r="H21" s="205"/>
      <c r="I21" s="202"/>
    </row>
    <row r="22" spans="1:11" x14ac:dyDescent="0.25">
      <c r="A22" s="203" t="s">
        <v>1293</v>
      </c>
      <c r="B22" s="204">
        <v>1.17</v>
      </c>
      <c r="C22" s="1042" t="s">
        <v>1294</v>
      </c>
      <c r="D22" s="1042"/>
      <c r="E22" s="1042"/>
      <c r="F22" s="1042"/>
      <c r="G22" s="1042"/>
      <c r="H22" s="205"/>
      <c r="I22" s="202"/>
    </row>
    <row r="23" spans="1:11" x14ac:dyDescent="0.25">
      <c r="A23" s="203" t="s">
        <v>1295</v>
      </c>
      <c r="B23" s="204">
        <v>7.4</v>
      </c>
      <c r="C23" s="1042" t="s">
        <v>1296</v>
      </c>
      <c r="D23" s="1042"/>
      <c r="E23" s="1042"/>
      <c r="F23" s="1042"/>
      <c r="G23" s="1042"/>
      <c r="H23" s="205"/>
      <c r="I23" s="202"/>
    </row>
    <row r="24" spans="1:11" x14ac:dyDescent="0.25">
      <c r="A24" s="203" t="s">
        <v>1297</v>
      </c>
      <c r="B24" s="206"/>
      <c r="C24" s="207">
        <f>B38</f>
        <v>10.15</v>
      </c>
      <c r="D24" s="1042" t="s">
        <v>1298</v>
      </c>
      <c r="E24" s="1042"/>
      <c r="F24" s="1042"/>
      <c r="G24" s="1042"/>
      <c r="H24" s="205"/>
      <c r="I24" s="202"/>
    </row>
    <row r="25" spans="1:11" ht="7.5" customHeight="1" x14ac:dyDescent="0.25">
      <c r="A25" s="205"/>
      <c r="B25" s="208"/>
      <c r="C25" s="208"/>
      <c r="D25" s="208"/>
      <c r="E25" s="208"/>
      <c r="F25" s="208"/>
      <c r="G25" s="208"/>
      <c r="H25" s="208"/>
      <c r="I25" s="202"/>
    </row>
    <row r="26" spans="1:11" ht="21" x14ac:dyDescent="0.25">
      <c r="A26" s="205"/>
      <c r="B26" s="246"/>
      <c r="C26" s="209" t="s">
        <v>1299</v>
      </c>
      <c r="D26" s="210">
        <f>ROUND((((1+B19/100+B20/100+B21/100)*(1+B22/100)*(1+B23/100)/(1-(C24/100)))-1),4)</f>
        <v>0.27089999999999997</v>
      </c>
      <c r="E26" s="211" t="s">
        <v>1300</v>
      </c>
      <c r="F26" s="208"/>
      <c r="G26" s="208"/>
      <c r="H26" s="208"/>
      <c r="I26" s="202"/>
      <c r="K26" s="212"/>
    </row>
    <row r="27" spans="1:11" ht="7.5" customHeight="1" x14ac:dyDescent="0.25">
      <c r="A27" s="205"/>
      <c r="B27" s="247"/>
      <c r="C27" s="214"/>
      <c r="D27" s="215"/>
      <c r="E27" s="216"/>
      <c r="F27" s="208"/>
      <c r="G27" s="208"/>
      <c r="H27" s="208"/>
      <c r="I27" s="202"/>
    </row>
    <row r="28" spans="1:11" ht="18.75" hidden="1" x14ac:dyDescent="0.25">
      <c r="A28" s="217" t="s">
        <v>1301</v>
      </c>
      <c r="B28" s="218">
        <f>IF(OR(B37="",B19="",B20="",B21="",B22="",B23=""),0,IF(OR(ROUND((((1+B19/100+B20/100+B21/100)*(1+B22/100)*(1+B23/100)/(1-((B38-B36)/100)))-1)*100,2)&gt;25,ROUND((((1+B19/100+B20/100+B21/100)*(1+B22/100)*(1+B23/100)/(1-((B38-B36)/100)))-1)*100,2)&lt;20.34),"FORA DO LIMITE !",ROUND((((1+B19/100+B20/100+B21/100)*(1+B22/100)*(1+B23/100)/(1-((B38-B36)/100)))-1)*100,2)))</f>
        <v>21.03</v>
      </c>
      <c r="C28" s="219" t="s">
        <v>1302</v>
      </c>
      <c r="D28" s="215"/>
      <c r="E28" s="216"/>
      <c r="F28" s="208"/>
      <c r="G28" s="208"/>
      <c r="H28" s="208"/>
      <c r="I28" s="202"/>
    </row>
    <row r="29" spans="1:11" ht="7.5" hidden="1" customHeight="1" x14ac:dyDescent="0.25">
      <c r="A29" s="217"/>
      <c r="B29" s="220"/>
      <c r="C29" s="219"/>
      <c r="D29" s="215"/>
      <c r="E29" s="216"/>
      <c r="F29" s="208"/>
      <c r="G29" s="208"/>
      <c r="H29" s="208"/>
      <c r="I29" s="202"/>
    </row>
    <row r="30" spans="1:11" x14ac:dyDescent="0.25">
      <c r="A30" s="205" t="s">
        <v>1303</v>
      </c>
      <c r="B30" s="247"/>
      <c r="C30" s="221"/>
      <c r="D30" s="221"/>
      <c r="E30" s="208"/>
      <c r="F30" s="208"/>
      <c r="G30" s="208"/>
      <c r="H30" s="208"/>
      <c r="I30" s="202"/>
    </row>
    <row r="31" spans="1:11" x14ac:dyDescent="0.25">
      <c r="A31" s="205" t="s">
        <v>1304</v>
      </c>
      <c r="B31" s="247"/>
      <c r="C31" s="221"/>
      <c r="D31" s="221"/>
      <c r="E31" s="208"/>
      <c r="F31" s="208"/>
      <c r="G31" s="208"/>
      <c r="H31" s="208"/>
      <c r="I31" s="202"/>
    </row>
    <row r="32" spans="1:11" ht="7.5" customHeight="1" x14ac:dyDescent="0.25">
      <c r="A32" s="205"/>
      <c r="B32" s="213"/>
      <c r="C32" s="221"/>
      <c r="D32" s="221"/>
      <c r="E32" s="208"/>
      <c r="F32" s="208"/>
      <c r="G32" s="208"/>
      <c r="H32" s="208"/>
      <c r="I32" s="202"/>
    </row>
    <row r="33" spans="1:9" x14ac:dyDescent="0.25">
      <c r="A33" s="222" t="s">
        <v>1305</v>
      </c>
      <c r="B33" s="223" t="s">
        <v>1306</v>
      </c>
      <c r="C33" s="224"/>
      <c r="D33" s="221"/>
      <c r="E33" s="208"/>
      <c r="F33" s="208"/>
      <c r="G33" s="208"/>
      <c r="H33" s="208"/>
      <c r="I33" s="202"/>
    </row>
    <row r="34" spans="1:9" x14ac:dyDescent="0.25">
      <c r="A34" s="225" t="s">
        <v>1307</v>
      </c>
      <c r="B34" s="226">
        <v>0.65</v>
      </c>
      <c r="C34" s="224"/>
      <c r="D34" s="221"/>
      <c r="E34" s="208"/>
      <c r="F34" s="208"/>
      <c r="G34" s="208"/>
      <c r="H34" s="208"/>
      <c r="I34" s="202"/>
    </row>
    <row r="35" spans="1:9" x14ac:dyDescent="0.25">
      <c r="A35" s="225" t="s">
        <v>1308</v>
      </c>
      <c r="B35" s="226">
        <v>3</v>
      </c>
      <c r="C35" s="224"/>
      <c r="D35" s="221"/>
      <c r="E35" s="208"/>
      <c r="F35" s="208"/>
      <c r="G35" s="208"/>
      <c r="H35" s="208"/>
      <c r="I35" s="202"/>
    </row>
    <row r="36" spans="1:9" x14ac:dyDescent="0.25">
      <c r="A36" s="225" t="s">
        <v>1309</v>
      </c>
      <c r="B36" s="226">
        <v>4.5</v>
      </c>
      <c r="C36" s="227" t="s">
        <v>1310</v>
      </c>
      <c r="D36" s="221"/>
      <c r="E36" s="208"/>
      <c r="F36" s="208"/>
      <c r="G36" s="208"/>
      <c r="H36" s="208"/>
      <c r="I36" s="202"/>
    </row>
    <row r="37" spans="1:9" ht="15.75" x14ac:dyDescent="0.25">
      <c r="A37" s="225" t="s">
        <v>1311</v>
      </c>
      <c r="B37" s="228">
        <f>E41*100</f>
        <v>2</v>
      </c>
      <c r="C37" s="229"/>
      <c r="D37" s="221"/>
      <c r="E37" s="208"/>
      <c r="F37" s="208"/>
      <c r="G37" s="208"/>
      <c r="H37" s="208"/>
      <c r="I37" s="202"/>
    </row>
    <row r="38" spans="1:9" x14ac:dyDescent="0.25">
      <c r="A38" s="230" t="s">
        <v>17</v>
      </c>
      <c r="B38" s="231">
        <f>IF(B37="","",SUM(B34:B37))</f>
        <v>10.15</v>
      </c>
      <c r="C38" s="221"/>
      <c r="D38" s="221"/>
      <c r="E38" s="208"/>
      <c r="F38" s="208"/>
      <c r="G38" s="208"/>
      <c r="H38" s="208"/>
      <c r="I38" s="202"/>
    </row>
    <row r="39" spans="1:9" x14ac:dyDescent="0.25">
      <c r="A39" s="232" t="s">
        <v>1312</v>
      </c>
      <c r="B39" s="232"/>
      <c r="C39" s="232"/>
      <c r="D39" s="232"/>
      <c r="E39" s="232"/>
      <c r="F39" s="232"/>
      <c r="G39" s="232"/>
      <c r="H39" s="232"/>
      <c r="I39" s="202"/>
    </row>
    <row r="40" spans="1:9" ht="12.75" customHeight="1" x14ac:dyDescent="0.25">
      <c r="A40" s="1043" t="s">
        <v>1313</v>
      </c>
      <c r="B40" s="1043"/>
      <c r="C40" s="1043"/>
      <c r="D40" s="1043"/>
      <c r="E40" s="1043"/>
      <c r="F40" s="1043"/>
      <c r="G40" s="1043"/>
      <c r="H40" s="1043"/>
      <c r="I40" s="202"/>
    </row>
    <row r="41" spans="1:9" x14ac:dyDescent="0.25">
      <c r="A41" s="233"/>
      <c r="B41" s="208"/>
      <c r="C41" s="208"/>
      <c r="D41" s="208"/>
      <c r="E41" s="234">
        <v>0.02</v>
      </c>
      <c r="F41" s="208" t="s">
        <v>1314</v>
      </c>
      <c r="I41" s="202"/>
    </row>
    <row r="42" spans="1:9" ht="7.5" customHeight="1" x14ac:dyDescent="0.25">
      <c r="A42" s="235"/>
      <c r="B42" s="221"/>
      <c r="C42" s="221"/>
      <c r="D42" s="221"/>
      <c r="E42" s="208"/>
      <c r="F42" s="208"/>
      <c r="G42" s="208"/>
      <c r="H42" s="208"/>
      <c r="I42" s="202"/>
    </row>
    <row r="43" spans="1:9" ht="15.75" x14ac:dyDescent="0.25">
      <c r="A43" s="1044" t="s">
        <v>1315</v>
      </c>
      <c r="B43" s="1044"/>
      <c r="C43" s="1044"/>
      <c r="D43" s="1044"/>
      <c r="E43" s="1044"/>
      <c r="F43" s="1044"/>
      <c r="G43" s="1044"/>
      <c r="H43" s="1044"/>
      <c r="I43" s="1044"/>
    </row>
    <row r="44" spans="1:9" ht="7.5" customHeight="1" x14ac:dyDescent="0.25">
      <c r="A44" s="205"/>
      <c r="B44" s="208"/>
      <c r="C44" s="208"/>
      <c r="D44" s="208"/>
      <c r="E44" s="208"/>
      <c r="F44" s="208"/>
      <c r="G44" s="208"/>
      <c r="H44" s="208"/>
      <c r="I44" s="202"/>
    </row>
    <row r="45" spans="1:9" ht="13.5" customHeight="1" x14ac:dyDescent="0.25">
      <c r="A45" s="1045" t="s">
        <v>1316</v>
      </c>
      <c r="B45" s="1045"/>
      <c r="C45" s="1045"/>
      <c r="D45" s="1045"/>
      <c r="E45" s="1045"/>
      <c r="F45" s="1045"/>
      <c r="G45" s="1045"/>
      <c r="H45" s="1045"/>
      <c r="I45" s="1045"/>
    </row>
    <row r="46" spans="1:9" x14ac:dyDescent="0.25">
      <c r="A46" s="1045"/>
      <c r="B46" s="1045"/>
      <c r="C46" s="1045"/>
      <c r="D46" s="1045"/>
      <c r="E46" s="1045"/>
      <c r="F46" s="1045"/>
      <c r="G46" s="1045"/>
      <c r="H46" s="1045"/>
      <c r="I46" s="1045"/>
    </row>
    <row r="47" spans="1:9" x14ac:dyDescent="0.25">
      <c r="A47" s="1045"/>
      <c r="B47" s="1045"/>
      <c r="C47" s="1045"/>
      <c r="D47" s="1045"/>
      <c r="E47" s="1045"/>
      <c r="F47" s="1045"/>
      <c r="G47" s="1045"/>
      <c r="H47" s="1045"/>
      <c r="I47" s="1045"/>
    </row>
    <row r="48" spans="1:9" x14ac:dyDescent="0.25">
      <c r="A48" s="236"/>
      <c r="B48" s="237"/>
      <c r="C48" s="237"/>
      <c r="D48" s="237"/>
      <c r="E48" s="237"/>
      <c r="F48" s="237"/>
      <c r="G48" s="237"/>
      <c r="H48" s="237"/>
      <c r="I48" s="238"/>
    </row>
    <row r="49" spans="1:9" x14ac:dyDescent="0.25">
      <c r="A49" s="1040"/>
      <c r="B49" s="1040"/>
      <c r="C49" s="1040"/>
      <c r="D49" s="1040"/>
      <c r="E49" s="208"/>
      <c r="F49" s="208"/>
      <c r="G49" s="208"/>
      <c r="H49" s="208"/>
      <c r="I49" s="202"/>
    </row>
    <row r="50" spans="1:9" x14ac:dyDescent="0.25">
      <c r="A50" s="239"/>
      <c r="B50" s="240"/>
      <c r="C50" s="240"/>
      <c r="D50" s="241"/>
      <c r="E50" s="242"/>
      <c r="F50" s="242"/>
      <c r="G50" s="242"/>
      <c r="H50" s="243"/>
      <c r="I50" s="244"/>
    </row>
  </sheetData>
  <mergeCells count="25">
    <mergeCell ref="A49:D49"/>
    <mergeCell ref="A8:I8"/>
    <mergeCell ref="C22:G22"/>
    <mergeCell ref="C23:G23"/>
    <mergeCell ref="D24:G24"/>
    <mergeCell ref="A40:H40"/>
    <mergeCell ref="A43:I43"/>
    <mergeCell ref="A45:I47"/>
    <mergeCell ref="A16:I16"/>
    <mergeCell ref="A18:B18"/>
    <mergeCell ref="C18:G18"/>
    <mergeCell ref="C19:G19"/>
    <mergeCell ref="C20:G20"/>
    <mergeCell ref="C21:G21"/>
    <mergeCell ref="A7:D7"/>
    <mergeCell ref="D9:E9"/>
    <mergeCell ref="A10:I10"/>
    <mergeCell ref="A12:I12"/>
    <mergeCell ref="A14:I14"/>
    <mergeCell ref="A6:G6"/>
    <mergeCell ref="A1:D1"/>
    <mergeCell ref="A2:F2"/>
    <mergeCell ref="A3:F3"/>
    <mergeCell ref="A4:F4"/>
    <mergeCell ref="A5:F5"/>
  </mergeCells>
  <conditionalFormatting sqref="A49:D49">
    <cfRule type="cellIs" dxfId="6" priority="1" operator="equal">
      <formula>""</formula>
    </cfRule>
  </conditionalFormatting>
  <conditionalFormatting sqref="B28:B29">
    <cfRule type="cellIs" dxfId="5" priority="2" operator="equal">
      <formula>0</formula>
    </cfRule>
    <cfRule type="cellIs" dxfId="4" priority="3" operator="equal">
      <formula>"FORA DO LIMITE !"</formula>
    </cfRule>
  </conditionalFormatting>
  <conditionalFormatting sqref="B37:B38">
    <cfRule type="cellIs" dxfId="3" priority="4" operator="equal">
      <formula>"ERRO"</formula>
    </cfRule>
  </conditionalFormatting>
  <dataValidations count="4">
    <dataValidation type="decimal" allowBlank="1" showInputMessage="1" showErrorMessage="1" sqref="JE40 TA40 ACW40" xr:uid="{00000000-0002-0000-0B00-000000000000}">
      <formula1>0</formula1>
      <formula2>1</formula2>
    </dataValidation>
    <dataValidation type="decimal" allowBlank="1" showInputMessage="1" showErrorMessage="1" sqref="E41 JC41 SY41 ACU41" xr:uid="{00000000-0002-0000-0B00-000001000000}">
      <formula1>0</formula1>
      <formula2>0.05</formula2>
    </dataValidation>
    <dataValidation type="decimal" allowBlank="1" showInputMessage="1" showErrorMessage="1" sqref="IX19:IX23 ST19:ST23 ACP19:ACP23" xr:uid="{00000000-0002-0000-0B00-000002000000}">
      <formula1>3</formula1>
      <formula2>5.5</formula2>
    </dataValidation>
    <dataValidation type="decimal" allowBlank="1" showInputMessage="1" showErrorMessage="1" sqref="C24 IY24 SU24 ACQ24" xr:uid="{00000000-0002-0000-0B00-000003000000}">
      <formula1>5.65</formula1>
      <formula2>10.65</formula2>
    </dataValidation>
  </dataValidations>
  <printOptions horizontalCentered="1"/>
  <pageMargins left="0.59055118110236227" right="0.59055118110236227" top="0.59055118110236227" bottom="0.59055118110236227" header="0.19685039370078741" footer="0.19685039370078741"/>
  <pageSetup paperSize="9" scale="95" orientation="portrait" r:id="rId1"/>
  <headerFooter>
    <oddFooter>&amp;R&amp;8&amp;P/&amp;N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42"/>
  <sheetViews>
    <sheetView showGridLines="0" topLeftCell="A11" zoomScale="85" zoomScaleNormal="85" zoomScalePageLayoutView="55" workbookViewId="0">
      <selection activeCell="O9" sqref="O9"/>
    </sheetView>
  </sheetViews>
  <sheetFormatPr defaultColWidth="11.5703125" defaultRowHeight="12.75" x14ac:dyDescent="0.2"/>
  <cols>
    <col min="1" max="1" width="14.42578125" style="1" customWidth="1"/>
    <col min="2" max="2" width="13.5703125" style="1" customWidth="1"/>
    <col min="3" max="3" width="11.5703125" style="1" customWidth="1"/>
    <col min="4" max="4" width="72.42578125" customWidth="1"/>
    <col min="5" max="5" width="8.140625" style="1" customWidth="1"/>
    <col min="6" max="6" width="13.28515625" style="2" customWidth="1"/>
    <col min="7" max="7" width="12.85546875" customWidth="1"/>
    <col min="8" max="8" width="16" customWidth="1"/>
    <col min="9" max="9" width="15.5703125" customWidth="1"/>
  </cols>
  <sheetData>
    <row r="1" spans="1:10" s="592" customFormat="1" ht="18" customHeight="1" thickBot="1" x14ac:dyDescent="0.25">
      <c r="A1" s="1051" t="s">
        <v>1320</v>
      </c>
      <c r="B1" s="1052"/>
      <c r="C1" s="1052"/>
      <c r="D1" s="1052"/>
      <c r="E1" s="1052"/>
      <c r="F1" s="1052"/>
      <c r="G1" s="1052"/>
      <c r="H1" s="1053"/>
    </row>
    <row r="2" spans="1:10" s="592" customFormat="1" ht="66" customHeight="1" x14ac:dyDescent="0.2">
      <c r="A2" s="1054"/>
      <c r="B2" s="1054"/>
      <c r="C2" s="1054"/>
      <c r="D2" s="1054"/>
      <c r="E2" s="1054"/>
      <c r="F2" s="1054"/>
      <c r="G2" s="1054"/>
      <c r="H2" s="1054"/>
    </row>
    <row r="3" spans="1:10" s="592" customFormat="1" ht="52.5" customHeight="1" x14ac:dyDescent="0.2">
      <c r="A3" s="593"/>
      <c r="B3" s="593"/>
      <c r="C3" s="593"/>
      <c r="D3" s="593"/>
      <c r="E3" s="593"/>
      <c r="F3" s="593"/>
      <c r="G3" s="593"/>
      <c r="H3" s="593"/>
    </row>
    <row r="4" spans="1:10" s="592" customFormat="1" ht="87" customHeight="1" x14ac:dyDescent="0.2">
      <c r="A4" s="593"/>
      <c r="B4" s="593"/>
      <c r="C4" s="593"/>
      <c r="D4" s="593"/>
      <c r="E4" s="593"/>
      <c r="F4" s="593"/>
      <c r="G4" s="593"/>
      <c r="H4" s="593"/>
    </row>
    <row r="5" spans="1:10" s="592" customFormat="1" ht="111.75" customHeight="1" x14ac:dyDescent="0.2">
      <c r="A5" s="593"/>
      <c r="B5" s="593"/>
      <c r="C5" s="593"/>
      <c r="D5" s="593"/>
      <c r="E5" s="593"/>
      <c r="F5" s="593"/>
      <c r="G5" s="593"/>
      <c r="H5" s="593"/>
    </row>
    <row r="6" spans="1:10" s="592" customFormat="1" ht="83.25" customHeight="1" thickBot="1" x14ac:dyDescent="0.25">
      <c r="A6" s="593"/>
      <c r="B6" s="593"/>
      <c r="C6" s="593"/>
      <c r="D6" s="593"/>
      <c r="E6" s="593"/>
      <c r="F6" s="593"/>
      <c r="G6" s="593"/>
      <c r="H6" s="593"/>
    </row>
    <row r="7" spans="1:10" s="592" customFormat="1" ht="18" customHeight="1" thickBot="1" x14ac:dyDescent="0.25">
      <c r="A7" s="1051" t="s">
        <v>1321</v>
      </c>
      <c r="B7" s="1052"/>
      <c r="C7" s="1052"/>
      <c r="D7" s="1052"/>
      <c r="E7" s="1052"/>
      <c r="F7" s="1052"/>
      <c r="G7" s="1052"/>
      <c r="H7" s="1053"/>
    </row>
    <row r="8" spans="1:10" s="592" customFormat="1" ht="144.75" customHeight="1" x14ac:dyDescent="0.2">
      <c r="A8" s="593"/>
      <c r="B8" s="593"/>
      <c r="C8" s="593"/>
      <c r="D8" s="593"/>
      <c r="E8" s="593"/>
      <c r="F8" s="593"/>
      <c r="G8" s="593"/>
      <c r="H8" s="593"/>
    </row>
    <row r="9" spans="1:10" s="592" customFormat="1" ht="107.25" customHeight="1" x14ac:dyDescent="0.2">
      <c r="A9" s="593"/>
      <c r="B9" s="593"/>
      <c r="C9" s="593"/>
      <c r="D9" s="593"/>
      <c r="E9" s="593"/>
      <c r="F9" s="593"/>
      <c r="G9" s="593"/>
      <c r="H9" s="593"/>
    </row>
    <row r="10" spans="1:10" s="592" customFormat="1" ht="107.25" customHeight="1" x14ac:dyDescent="0.2">
      <c r="A10" s="593"/>
      <c r="B10" s="593"/>
      <c r="C10" s="593"/>
      <c r="D10" s="593"/>
      <c r="E10" s="593"/>
      <c r="F10" s="593"/>
      <c r="G10" s="593"/>
      <c r="H10" s="593"/>
    </row>
    <row r="11" spans="1:10" s="592" customFormat="1" ht="138.75" customHeight="1" thickBot="1" x14ac:dyDescent="0.25">
      <c r="A11" s="593"/>
      <c r="B11" s="593"/>
      <c r="C11" s="593"/>
      <c r="D11" s="593"/>
      <c r="E11" s="593"/>
      <c r="F11" s="593"/>
      <c r="G11" s="593"/>
      <c r="H11" s="593"/>
    </row>
    <row r="12" spans="1:10" s="592" customFormat="1" ht="18" customHeight="1" thickBot="1" x14ac:dyDescent="0.25">
      <c r="A12" s="1051" t="s">
        <v>1322</v>
      </c>
      <c r="B12" s="1052"/>
      <c r="C12" s="1052"/>
      <c r="D12" s="1052"/>
      <c r="E12" s="1052"/>
      <c r="F12" s="1052"/>
      <c r="G12" s="1052"/>
      <c r="H12" s="1052"/>
      <c r="I12" s="1052"/>
      <c r="J12" s="1053"/>
    </row>
    <row r="13" spans="1:10" s="592" customFormat="1" ht="21.75" customHeight="1" x14ac:dyDescent="0.2">
      <c r="A13" s="1055" t="s">
        <v>10</v>
      </c>
      <c r="B13" s="1055" t="s">
        <v>11</v>
      </c>
      <c r="C13" s="1055" t="s">
        <v>12</v>
      </c>
      <c r="D13" s="1055" t="s">
        <v>2</v>
      </c>
      <c r="E13" s="1055" t="s">
        <v>13</v>
      </c>
      <c r="F13" s="1055" t="s">
        <v>14</v>
      </c>
      <c r="G13" s="1056" t="s">
        <v>15</v>
      </c>
      <c r="H13" s="1057"/>
      <c r="I13" s="1055" t="s">
        <v>1323</v>
      </c>
      <c r="J13" s="1055" t="s">
        <v>1324</v>
      </c>
    </row>
    <row r="14" spans="1:10" s="592" customFormat="1" ht="17.25" customHeight="1" x14ac:dyDescent="0.2">
      <c r="A14" s="1055"/>
      <c r="B14" s="1055"/>
      <c r="C14" s="1055"/>
      <c r="D14" s="1055"/>
      <c r="E14" s="1055"/>
      <c r="F14" s="1055"/>
      <c r="G14" s="252" t="s">
        <v>16</v>
      </c>
      <c r="H14" s="252" t="s">
        <v>17</v>
      </c>
      <c r="I14" s="1055"/>
      <c r="J14" s="1055"/>
    </row>
    <row r="15" spans="1:10" s="592" customFormat="1" x14ac:dyDescent="0.2">
      <c r="A15" s="594" t="s">
        <v>25</v>
      </c>
      <c r="B15" s="594" t="s">
        <v>119</v>
      </c>
      <c r="C15" s="594" t="s">
        <v>1325</v>
      </c>
      <c r="D15" s="595" t="s">
        <v>1326</v>
      </c>
      <c r="E15" s="596" t="s">
        <v>46</v>
      </c>
      <c r="F15" s="596">
        <v>13492.637901885928</v>
      </c>
      <c r="G15" s="597">
        <v>15.882539339999999</v>
      </c>
      <c r="H15" s="597">
        <v>214297.35227707829</v>
      </c>
      <c r="I15" s="598">
        <v>0.17071673064792275</v>
      </c>
      <c r="J15" s="599" t="s">
        <v>1016</v>
      </c>
    </row>
    <row r="16" spans="1:10" s="592" customFormat="1" x14ac:dyDescent="0.2">
      <c r="A16" s="594" t="s">
        <v>25</v>
      </c>
      <c r="B16" s="594" t="s">
        <v>119</v>
      </c>
      <c r="C16" s="594" t="s">
        <v>1327</v>
      </c>
      <c r="D16" s="595" t="s">
        <v>1328</v>
      </c>
      <c r="E16" s="596" t="s">
        <v>46</v>
      </c>
      <c r="F16" s="596">
        <v>7317.1768791272934</v>
      </c>
      <c r="G16" s="597">
        <v>25.431617370000001</v>
      </c>
      <c r="H16" s="597">
        <v>186087.64261857615</v>
      </c>
      <c r="I16" s="598">
        <v>0.14824389393643655</v>
      </c>
      <c r="J16" s="599" t="s">
        <v>1016</v>
      </c>
    </row>
    <row r="17" spans="1:10" s="592" customFormat="1" x14ac:dyDescent="0.2">
      <c r="A17" s="594" t="s">
        <v>25</v>
      </c>
      <c r="B17" s="594" t="s">
        <v>119</v>
      </c>
      <c r="C17" s="594" t="s">
        <v>1331</v>
      </c>
      <c r="D17" s="595" t="s">
        <v>1332</v>
      </c>
      <c r="E17" s="596" t="s">
        <v>46</v>
      </c>
      <c r="F17" s="596">
        <v>7839.5001972557639</v>
      </c>
      <c r="G17" s="597">
        <v>17.58811983</v>
      </c>
      <c r="H17" s="597">
        <v>137882.06887664294</v>
      </c>
      <c r="I17" s="598">
        <v>0.10984165582763453</v>
      </c>
      <c r="J17" s="599" t="s">
        <v>1016</v>
      </c>
    </row>
    <row r="18" spans="1:10" s="592" customFormat="1" x14ac:dyDescent="0.2">
      <c r="A18" s="594" t="s">
        <v>25</v>
      </c>
      <c r="B18" s="594" t="s">
        <v>119</v>
      </c>
      <c r="C18" s="594" t="s">
        <v>1333</v>
      </c>
      <c r="D18" s="595" t="s">
        <v>1334</v>
      </c>
      <c r="E18" s="596" t="s">
        <v>46</v>
      </c>
      <c r="F18" s="596">
        <v>890.92936018157525</v>
      </c>
      <c r="G18" s="597">
        <v>105.39835614</v>
      </c>
      <c r="H18" s="597">
        <v>93902.49</v>
      </c>
      <c r="I18" s="598">
        <v>7.4805992338030119E-2</v>
      </c>
      <c r="J18" s="599" t="s">
        <v>1016</v>
      </c>
    </row>
    <row r="19" spans="1:10" s="592" customFormat="1" x14ac:dyDescent="0.2">
      <c r="A19" s="594" t="s">
        <v>25</v>
      </c>
      <c r="B19" s="594" t="s">
        <v>119</v>
      </c>
      <c r="C19" s="594" t="s">
        <v>1341</v>
      </c>
      <c r="D19" s="595" t="s">
        <v>1342</v>
      </c>
      <c r="E19" s="596" t="s">
        <v>46</v>
      </c>
      <c r="F19" s="596">
        <v>3669.6319960035958</v>
      </c>
      <c r="G19" s="597">
        <v>25.431617370000001</v>
      </c>
      <c r="H19" s="597">
        <v>93324.676811072772</v>
      </c>
      <c r="I19" s="598">
        <v>7.4345686237694511E-2</v>
      </c>
      <c r="J19" s="599" t="s">
        <v>1016</v>
      </c>
    </row>
    <row r="20" spans="1:10" s="592" customFormat="1" x14ac:dyDescent="0.2">
      <c r="A20" s="594" t="s">
        <v>25</v>
      </c>
      <c r="B20" s="594" t="s">
        <v>119</v>
      </c>
      <c r="C20" s="594" t="s">
        <v>1335</v>
      </c>
      <c r="D20" s="595" t="s">
        <v>1336</v>
      </c>
      <c r="E20" s="596" t="s">
        <v>46</v>
      </c>
      <c r="F20" s="596">
        <v>1781.6950539166294</v>
      </c>
      <c r="G20" s="597">
        <v>52.318953119999996</v>
      </c>
      <c r="H20" s="597">
        <v>93216.42</v>
      </c>
      <c r="I20" s="598">
        <v>7.425944509350707E-2</v>
      </c>
      <c r="J20" s="599" t="s">
        <v>1016</v>
      </c>
    </row>
    <row r="21" spans="1:10" s="592" customFormat="1" x14ac:dyDescent="0.2">
      <c r="A21" s="594" t="s">
        <v>25</v>
      </c>
      <c r="B21" s="594" t="s">
        <v>119</v>
      </c>
      <c r="C21" s="594" t="s">
        <v>1344</v>
      </c>
      <c r="D21" s="595" t="s">
        <v>1345</v>
      </c>
      <c r="E21" s="596" t="s">
        <v>46</v>
      </c>
      <c r="F21" s="596">
        <v>3157.5505741237348</v>
      </c>
      <c r="G21" s="597">
        <v>25.431617370000001</v>
      </c>
      <c r="H21" s="597">
        <v>80301.618027538585</v>
      </c>
      <c r="I21" s="598">
        <v>6.3971064269962088E-2</v>
      </c>
      <c r="J21" s="600" t="s">
        <v>1016</v>
      </c>
    </row>
    <row r="22" spans="1:10" s="592" customFormat="1" x14ac:dyDescent="0.2">
      <c r="A22" s="594" t="s">
        <v>25</v>
      </c>
      <c r="B22" s="594" t="s">
        <v>119</v>
      </c>
      <c r="C22" s="594" t="s">
        <v>1337</v>
      </c>
      <c r="D22" s="595" t="s">
        <v>1338</v>
      </c>
      <c r="E22" s="596" t="s">
        <v>46</v>
      </c>
      <c r="F22" s="596">
        <v>3563.9899760595963</v>
      </c>
      <c r="G22" s="597">
        <v>20.380057320000002</v>
      </c>
      <c r="H22" s="597">
        <v>72634.320000000007</v>
      </c>
      <c r="I22" s="598">
        <v>5.7863027757815884E-2</v>
      </c>
      <c r="J22" s="599" t="s">
        <v>1016</v>
      </c>
    </row>
    <row r="23" spans="1:10" s="592" customFormat="1" x14ac:dyDescent="0.2">
      <c r="A23" s="594" t="s">
        <v>25</v>
      </c>
      <c r="B23" s="594" t="s">
        <v>119</v>
      </c>
      <c r="C23" s="594" t="s">
        <v>1339</v>
      </c>
      <c r="D23" s="595" t="s">
        <v>1340</v>
      </c>
      <c r="E23" s="596" t="s">
        <v>46</v>
      </c>
      <c r="F23" s="596">
        <v>3563.168483770216</v>
      </c>
      <c r="G23" s="597">
        <v>19.934650950000002</v>
      </c>
      <c r="H23" s="597">
        <v>71030.52</v>
      </c>
      <c r="I23" s="598">
        <v>5.658538484854124E-2</v>
      </c>
      <c r="J23" s="600" t="s">
        <v>1343</v>
      </c>
    </row>
    <row r="24" spans="1:10" s="592" customFormat="1" x14ac:dyDescent="0.2">
      <c r="A24" s="594" t="s">
        <v>25</v>
      </c>
      <c r="B24" s="594" t="s">
        <v>119</v>
      </c>
      <c r="C24" s="594" t="s">
        <v>1348</v>
      </c>
      <c r="D24" s="595" t="s">
        <v>1349</v>
      </c>
      <c r="E24" s="596" t="s">
        <v>46</v>
      </c>
      <c r="F24" s="596">
        <v>1912.0235258899138</v>
      </c>
      <c r="G24" s="597">
        <v>25.431617370000001</v>
      </c>
      <c r="H24" s="597">
        <v>48625.850712870582</v>
      </c>
      <c r="I24" s="598">
        <v>3.8737045373953269E-2</v>
      </c>
      <c r="J24" s="599" t="s">
        <v>1343</v>
      </c>
    </row>
    <row r="25" spans="1:10" s="592" customFormat="1" x14ac:dyDescent="0.2">
      <c r="A25" s="594" t="s">
        <v>25</v>
      </c>
      <c r="B25" s="594" t="s">
        <v>119</v>
      </c>
      <c r="C25" s="594" t="s">
        <v>1329</v>
      </c>
      <c r="D25" s="595" t="s">
        <v>1330</v>
      </c>
      <c r="E25" s="596" t="s">
        <v>46</v>
      </c>
      <c r="F25" s="596">
        <v>1842.983983970501</v>
      </c>
      <c r="G25" s="597">
        <v>25.431617370000001</v>
      </c>
      <c r="H25" s="597">
        <v>46870.063499375996</v>
      </c>
      <c r="I25" s="598">
        <v>3.7338324159639495E-2</v>
      </c>
      <c r="J25" s="599" t="s">
        <v>1343</v>
      </c>
    </row>
    <row r="26" spans="1:10" s="592" customFormat="1" x14ac:dyDescent="0.2">
      <c r="A26" s="594" t="s">
        <v>25</v>
      </c>
      <c r="B26" s="594" t="s">
        <v>119</v>
      </c>
      <c r="C26" s="594" t="s">
        <v>1346</v>
      </c>
      <c r="D26" s="595" t="s">
        <v>1347</v>
      </c>
      <c r="E26" s="596" t="s">
        <v>46</v>
      </c>
      <c r="F26" s="596">
        <v>1781.6780237593562</v>
      </c>
      <c r="G26" s="597">
        <v>24.3343968</v>
      </c>
      <c r="H26" s="597">
        <v>43356.060000000005</v>
      </c>
      <c r="I26" s="598">
        <v>3.4538946647391079E-2</v>
      </c>
      <c r="J26" s="600" t="s">
        <v>1343</v>
      </c>
    </row>
    <row r="27" spans="1:10" s="592" customFormat="1" x14ac:dyDescent="0.2">
      <c r="A27" s="594" t="s">
        <v>25</v>
      </c>
      <c r="B27" s="594" t="s">
        <v>119</v>
      </c>
      <c r="C27" s="594" t="s">
        <v>1350</v>
      </c>
      <c r="D27" s="595" t="s">
        <v>1351</v>
      </c>
      <c r="E27" s="596" t="s">
        <v>46</v>
      </c>
      <c r="F27" s="596">
        <v>1018.3044513234433</v>
      </c>
      <c r="G27" s="597">
        <v>25.431617370000001</v>
      </c>
      <c r="H27" s="597">
        <v>25897.129172225599</v>
      </c>
      <c r="I27" s="598">
        <v>2.0630554593754482E-2</v>
      </c>
      <c r="J27" s="600" t="s">
        <v>1356</v>
      </c>
    </row>
    <row r="28" spans="1:10" s="592" customFormat="1" x14ac:dyDescent="0.2">
      <c r="A28" s="594" t="s">
        <v>25</v>
      </c>
      <c r="B28" s="594" t="s">
        <v>119</v>
      </c>
      <c r="C28" s="594" t="s">
        <v>1357</v>
      </c>
      <c r="D28" s="595" t="s">
        <v>1358</v>
      </c>
      <c r="E28" s="596" t="s">
        <v>46</v>
      </c>
      <c r="F28" s="596">
        <v>890.70316813130626</v>
      </c>
      <c r="G28" s="597">
        <v>26.528837940000003</v>
      </c>
      <c r="H28" s="597">
        <v>23629.32</v>
      </c>
      <c r="I28" s="598">
        <v>1.8823938863313017E-2</v>
      </c>
      <c r="J28" s="600" t="s">
        <v>1356</v>
      </c>
    </row>
    <row r="29" spans="1:10" s="592" customFormat="1" x14ac:dyDescent="0.2">
      <c r="A29" s="594" t="s">
        <v>25</v>
      </c>
      <c r="B29" s="594" t="s">
        <v>119</v>
      </c>
      <c r="C29" s="594" t="s">
        <v>1923</v>
      </c>
      <c r="D29" s="595" t="s">
        <v>1924</v>
      </c>
      <c r="E29" s="596" t="s">
        <v>46</v>
      </c>
      <c r="F29" s="596">
        <v>490.0125814073441</v>
      </c>
      <c r="G29" s="597">
        <v>17.58811983</v>
      </c>
      <c r="H29" s="597">
        <v>8618.3999999999978</v>
      </c>
      <c r="I29" s="598">
        <v>6.865717451859675E-3</v>
      </c>
      <c r="J29" s="600" t="s">
        <v>1356</v>
      </c>
    </row>
    <row r="30" spans="1:10" s="592" customFormat="1" x14ac:dyDescent="0.2">
      <c r="A30" s="594" t="s">
        <v>25</v>
      </c>
      <c r="B30" s="594" t="s">
        <v>119</v>
      </c>
      <c r="C30" s="594" t="s">
        <v>1361</v>
      </c>
      <c r="D30" s="595" t="s">
        <v>1362</v>
      </c>
      <c r="E30" s="596" t="s">
        <v>46</v>
      </c>
      <c r="F30" s="596">
        <v>299.66988009904429</v>
      </c>
      <c r="G30" s="597">
        <v>19.076428919999998</v>
      </c>
      <c r="H30" s="597">
        <v>5716.6311671743415</v>
      </c>
      <c r="I30" s="598">
        <v>4.5540673872544587E-3</v>
      </c>
      <c r="J30" s="600" t="s">
        <v>1356</v>
      </c>
    </row>
    <row r="31" spans="1:10" s="592" customFormat="1" x14ac:dyDescent="0.2">
      <c r="A31" s="594" t="s">
        <v>25</v>
      </c>
      <c r="B31" s="594" t="s">
        <v>119</v>
      </c>
      <c r="C31" s="594" t="s">
        <v>1354</v>
      </c>
      <c r="D31" s="595" t="s">
        <v>1355</v>
      </c>
      <c r="E31" s="596" t="s">
        <v>46</v>
      </c>
      <c r="F31" s="596">
        <v>157.95586600067659</v>
      </c>
      <c r="G31" s="597">
        <v>25.431617370000001</v>
      </c>
      <c r="H31" s="597">
        <v>4017.0731454761985</v>
      </c>
      <c r="I31" s="598">
        <v>3.2001403044988378E-3</v>
      </c>
      <c r="J31" s="600" t="s">
        <v>1356</v>
      </c>
    </row>
    <row r="32" spans="1:10" s="592" customFormat="1" x14ac:dyDescent="0.2">
      <c r="A32" s="594" t="s">
        <v>25</v>
      </c>
      <c r="B32" s="594" t="s">
        <v>119</v>
      </c>
      <c r="C32" s="594" t="s">
        <v>1352</v>
      </c>
      <c r="D32" s="595" t="s">
        <v>1353</v>
      </c>
      <c r="E32" s="596" t="s">
        <v>46</v>
      </c>
      <c r="F32" s="596">
        <v>114.43788658954361</v>
      </c>
      <c r="G32" s="597">
        <v>25.431617370000001</v>
      </c>
      <c r="H32" s="597">
        <v>2910.3405443767269</v>
      </c>
      <c r="I32" s="598">
        <v>2.3184785884134045E-3</v>
      </c>
      <c r="J32" s="599" t="s">
        <v>1356</v>
      </c>
    </row>
    <row r="33" spans="1:10" s="592" customFormat="1" x14ac:dyDescent="0.2">
      <c r="A33" s="594" t="s">
        <v>25</v>
      </c>
      <c r="B33" s="594" t="s">
        <v>119</v>
      </c>
      <c r="C33" s="594" t="s">
        <v>1359</v>
      </c>
      <c r="D33" s="595" t="s">
        <v>1360</v>
      </c>
      <c r="E33" s="596" t="s">
        <v>46</v>
      </c>
      <c r="F33" s="596">
        <v>111.61798566859703</v>
      </c>
      <c r="G33" s="597">
        <v>25.431617370000001</v>
      </c>
      <c r="H33" s="597">
        <v>2838.6259031339036</v>
      </c>
      <c r="I33" s="598">
        <v>2.2613482087681445E-3</v>
      </c>
      <c r="J33" s="600" t="s">
        <v>1356</v>
      </c>
    </row>
    <row r="34" spans="1:10" s="592" customFormat="1" x14ac:dyDescent="0.2">
      <c r="A34" s="594" t="s">
        <v>25</v>
      </c>
      <c r="B34" s="594" t="s">
        <v>119</v>
      </c>
      <c r="C34" s="594" t="s">
        <v>1363</v>
      </c>
      <c r="D34" s="595" t="s">
        <v>1364</v>
      </c>
      <c r="E34" s="596" t="s">
        <v>46</v>
      </c>
      <c r="F34" s="596">
        <v>7.6289860693628713</v>
      </c>
      <c r="G34" s="597">
        <v>15.8608122</v>
      </c>
      <c r="H34" s="597">
        <v>121.00191532258066</v>
      </c>
      <c r="I34" s="598">
        <v>9.6394337897833573E-5</v>
      </c>
      <c r="J34" s="600" t="s">
        <v>1356</v>
      </c>
    </row>
    <row r="35" spans="1:10" s="592" customFormat="1" x14ac:dyDescent="0.2">
      <c r="A35" s="594" t="s">
        <v>25</v>
      </c>
      <c r="B35" s="594" t="s">
        <v>119</v>
      </c>
      <c r="C35" s="594" t="s">
        <v>1365</v>
      </c>
      <c r="D35" s="595" t="s">
        <v>1366</v>
      </c>
      <c r="E35" s="596" t="s">
        <v>46</v>
      </c>
      <c r="F35" s="596">
        <v>9.5926367701494472E-2</v>
      </c>
      <c r="G35" s="597">
        <v>25.431617370000001</v>
      </c>
      <c r="H35" s="597">
        <v>2.439562679078334</v>
      </c>
      <c r="I35" s="598">
        <v>1.9434405528466611E-6</v>
      </c>
      <c r="J35" s="599" t="s">
        <v>1356</v>
      </c>
    </row>
    <row r="36" spans="1:10" s="592" customFormat="1" x14ac:dyDescent="0.2">
      <c r="A36" s="594" t="s">
        <v>25</v>
      </c>
      <c r="B36" s="594" t="s">
        <v>119</v>
      </c>
      <c r="C36" s="594" t="s">
        <v>1367</v>
      </c>
      <c r="D36" s="595" t="s">
        <v>1368</v>
      </c>
      <c r="E36" s="596" t="s">
        <v>46</v>
      </c>
      <c r="F36" s="596">
        <v>1.1990795962686809E-2</v>
      </c>
      <c r="G36" s="597">
        <v>22.998177690000002</v>
      </c>
      <c r="H36" s="597">
        <v>0.27576645619440587</v>
      </c>
      <c r="I36" s="598">
        <v>2.1968515860617163E-7</v>
      </c>
      <c r="J36" s="600" t="s">
        <v>1356</v>
      </c>
    </row>
    <row r="39" spans="1:10" x14ac:dyDescent="0.2">
      <c r="E39" s="253" t="s">
        <v>1023</v>
      </c>
      <c r="F39" s="72">
        <f>+SUM(F15:F36)-F19</f>
        <v>50233.772682393479</v>
      </c>
    </row>
    <row r="40" spans="1:10" x14ac:dyDescent="0.2">
      <c r="E40" s="253" t="s">
        <v>1369</v>
      </c>
      <c r="F40" s="72">
        <f>+F39/8.8</f>
        <v>5708.3832593628949</v>
      </c>
    </row>
    <row r="41" spans="1:10" x14ac:dyDescent="0.2">
      <c r="E41" s="253" t="s">
        <v>1370</v>
      </c>
      <c r="F41" s="72">
        <f>+F40*0.85</f>
        <v>4852.1257704584605</v>
      </c>
    </row>
    <row r="42" spans="1:10" x14ac:dyDescent="0.2">
      <c r="E42" s="253" t="s">
        <v>1371</v>
      </c>
      <c r="F42" s="254">
        <f>+ROUNDUP(F41,0)</f>
        <v>4853</v>
      </c>
    </row>
  </sheetData>
  <mergeCells count="13">
    <mergeCell ref="A1:H1"/>
    <mergeCell ref="A2:H2"/>
    <mergeCell ref="A7:H7"/>
    <mergeCell ref="A12:J12"/>
    <mergeCell ref="A13:A14"/>
    <mergeCell ref="B13:B14"/>
    <mergeCell ref="C13:C14"/>
    <mergeCell ref="D13:D14"/>
    <mergeCell ref="E13:E14"/>
    <mergeCell ref="F13:F14"/>
    <mergeCell ref="G13:H13"/>
    <mergeCell ref="I13:I14"/>
    <mergeCell ref="J13:J14"/>
  </mergeCells>
  <conditionalFormatting sqref="I15:I36 J15">
    <cfRule type="dataBar" priority="4">
      <dataBar>
        <cfvo type="min"/>
        <cfvo type="max"/>
        <color rgb="FF800080"/>
      </dataBar>
      <extLst>
        <ext xmlns:x14="http://schemas.microsoft.com/office/spreadsheetml/2009/9/main" uri="{B025F937-C7B1-47D3-B67F-A62EFF666E3E}">
          <x14:id>{64CDB771-EDCA-422A-B7D9-8ECB0FE275D0}</x14:id>
        </ext>
      </extLst>
    </cfRule>
  </conditionalFormatting>
  <conditionalFormatting sqref="I37:I19985">
    <cfRule type="dataBar" priority="12">
      <dataBar>
        <cfvo type="min"/>
        <cfvo type="max"/>
        <color rgb="FF800080"/>
      </dataBar>
      <extLst>
        <ext xmlns:x14="http://schemas.microsoft.com/office/spreadsheetml/2009/9/main" uri="{B025F937-C7B1-47D3-B67F-A62EFF666E3E}">
          <x14:id>{3A21B0B4-78FC-4D61-A496-01BFF82063D1}</x14:id>
        </ext>
      </extLst>
    </cfRule>
  </conditionalFormatting>
  <conditionalFormatting sqref="J15:J48970">
    <cfRule type="cellIs" dxfId="2" priority="1" operator="equal">
      <formula>"C"</formula>
    </cfRule>
    <cfRule type="cellIs" dxfId="1" priority="2" operator="equal">
      <formula>"B"</formula>
    </cfRule>
    <cfRule type="cellIs" dxfId="0" priority="3" operator="equal">
      <formula>"A"</formula>
    </cfRule>
  </conditionalFormatting>
  <pageMargins left="0.78740157480314965" right="0.78740157480314965" top="1.0629921259842521" bottom="1.0629921259842521" header="0.78740157480314965" footer="0.78740157480314965"/>
  <pageSetup paperSize="9" scale="45" orientation="portrait" useFirstPageNumber="1" horizontalDpi="300" verticalDpi="300" r:id="rId1"/>
  <headerFooter>
    <oddHeader>&amp;C&amp;"Times New Roman,Normal"&amp;12&amp;A</oddHeader>
    <oddFooter>&amp;C&amp;"Times New Roman,Normal"&amp;12Página &amp;P</oddFooter>
  </headerFooter>
  <drawing r:id="rId2"/>
  <extLst>
    <ext xmlns:x14="http://schemas.microsoft.com/office/spreadsheetml/2009/9/main" uri="{78C0D931-6437-407d-A8EE-F0AAD7539E65}">
      <x14:conditionalFormattings>
        <x14:conditionalFormatting xmlns:xm="http://schemas.microsoft.com/office/excel/2006/main">
          <x14:cfRule type="dataBar" id="{64CDB771-EDCA-422A-B7D9-8ECB0FE275D0}">
            <x14:dataBar minLength="0" maxLength="100" gradient="0">
              <x14:cfvo type="autoMin"/>
              <x14:cfvo type="autoMax"/>
              <x14:negativeFillColor rgb="FFFF0000"/>
              <x14:axisColor rgb="FF000000"/>
            </x14:dataBar>
          </x14:cfRule>
          <xm:sqref>I15:I36 J15</xm:sqref>
        </x14:conditionalFormatting>
        <x14:conditionalFormatting xmlns:xm="http://schemas.microsoft.com/office/excel/2006/main">
          <x14:cfRule type="dataBar" id="{3A21B0B4-78FC-4D61-A496-01BFF82063D1}">
            <x14:dataBar minLength="0" maxLength="100" gradient="0">
              <x14:cfvo type="autoMin"/>
              <x14:cfvo type="autoMax"/>
              <x14:negativeFillColor rgb="FFFF0000"/>
              <x14:axisColor rgb="FF000000"/>
            </x14:dataBar>
          </x14:cfRule>
          <xm:sqref>I37:I19985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7</vt:i4>
      </vt:variant>
    </vt:vector>
  </HeadingPairs>
  <TitlesOfParts>
    <vt:vector size="20" baseType="lpstr">
      <vt:lpstr>ORÇAMENTO</vt:lpstr>
      <vt:lpstr>PLANEJAMENTO</vt:lpstr>
      <vt:lpstr>QUANTITATIVO</vt:lpstr>
      <vt:lpstr>EDITADO</vt:lpstr>
      <vt:lpstr>FATOR DE REDUÇÃO</vt:lpstr>
      <vt:lpstr>MEMÓRIA QUANTITATIVOS</vt:lpstr>
      <vt:lpstr>MEMÓRIA PATAMARIZAÇÃO</vt:lpstr>
      <vt:lpstr>PASSEIO PÚBLICO</vt:lpstr>
      <vt:lpstr>MEMÓRIA BLOCOS</vt:lpstr>
      <vt:lpstr>MEMÓRIA AÇO (MURO ARRIMO)</vt:lpstr>
      <vt:lpstr>BDI SEM DESON.</vt:lpstr>
      <vt:lpstr>BDI COM DESON.</vt:lpstr>
      <vt:lpstr>CÁLCULO REFEIÇÃO</vt:lpstr>
      <vt:lpstr>'BDI COM DESON.'!Area_de_impressao</vt:lpstr>
      <vt:lpstr>'BDI SEM DESON.'!Area_de_impressao</vt:lpstr>
      <vt:lpstr>EDITADO!Area_de_impressao</vt:lpstr>
      <vt:lpstr>PLANEJAMENTO!Area_de_impressao</vt:lpstr>
      <vt:lpstr>QUANTITATIVO!Area_de_impressao</vt:lpstr>
      <vt:lpstr>EDITADO!Titulos_de_impressao</vt:lpstr>
      <vt:lpstr>QUANTITATIVO!Titulos_de_impressao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Rafael Morais Quixabeira</cp:lastModifiedBy>
  <cp:revision>1</cp:revision>
  <cp:lastPrinted>2024-08-13T20:53:37Z</cp:lastPrinted>
  <dcterms:created xsi:type="dcterms:W3CDTF">2019-12-15T18:50:44Z</dcterms:created>
  <dcterms:modified xsi:type="dcterms:W3CDTF">2025-06-03T20:41:52Z</dcterms:modified>
  <cp:category/>
  <cp:contentStatus/>
</cp:coreProperties>
</file>